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1.01\"/>
    </mc:Choice>
  </mc:AlternateContent>
  <bookViews>
    <workbookView xWindow="0" yWindow="0" windowWidth="27285" windowHeight="873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B52" i="22" l="1"/>
  <c r="B27" i="22"/>
  <c r="B53" i="22" l="1"/>
  <c r="B32" i="22"/>
  <c r="B38" i="22"/>
  <c r="B34" i="22"/>
  <c r="B46" i="22" s="1"/>
  <c r="B25" i="22" l="1"/>
  <c r="A15" i="6" l="1"/>
  <c r="B26" i="22" l="1"/>
  <c r="A9" i="16" l="1"/>
  <c r="A12" i="16" l="1"/>
  <c r="B42" i="22" l="1"/>
  <c r="A15" i="22" l="1"/>
  <c r="B21" i="22" s="1"/>
  <c r="B30" i="22"/>
  <c r="B29" i="22" s="1"/>
  <c r="A5" i="16" l="1"/>
  <c r="A15" i="16" l="1"/>
  <c r="B51" i="22" l="1"/>
  <c r="A5" i="22"/>
  <c r="A5" i="5"/>
  <c r="A4" i="15"/>
  <c r="A5" i="19"/>
  <c r="A5" i="10"/>
  <c r="A4" i="17"/>
  <c r="A5" i="6"/>
  <c r="A4" i="12"/>
  <c r="A6" i="13" s="1"/>
  <c r="A5" i="14" s="1"/>
  <c r="B49"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<sst xmlns="http://schemas.openxmlformats.org/spreadsheetml/2006/main" count="1159" uniqueCount="585">
  <si>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</si>
  <si>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</si>
  <si>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</si>
  <si>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</si>
  <si>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</si>
  <si>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</si>
  <si>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</si>
  <si>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</si>
  <si>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</si>
  <si>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</si>
  <si>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</si>
  <si>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</si>
  <si>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</si>
  <si>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</si>
  <si>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</si>
  <si>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</si>
  <si>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</si>
  <si>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</si>
  <si>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</si>
  <si>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</si>
  <si>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</si>
  <si>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</si>
  <si>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</si>
  <si>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</si>
  <si>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</si>
  <si>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</si>
  <si>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</si>
  <si>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</si>
  <si>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</si>
  <si>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</si>
  <si>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</si>
  <si>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</si>
  <si>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</si>
  <si>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</si>
  <si>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</si>
  <si>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</si>
  <si>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</si>
  <si>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</si>
  <si>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</si>
  <si>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</si>
  <si>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</si>
  <si>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</si>
  <si>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</si>
  <si>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</si>
  <si>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</si>
  <si>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</si>
  <si>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</si>
  <si>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</si>
  <si>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</si>
  <si>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</si>
  <si>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</si>
  <si>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</si>
  <si>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</si>
  <si>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</si>
  <si>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</si>
  <si>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</si>
  <si>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</si>
  <si>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</si>
  <si>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</si>
  <si>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</si>
  <si>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</si>
  <si>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</si>
  <si>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</si>
  <si>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</si>
  <si>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</si>
  <si>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</si>
  <si>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</si>
  <si>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</si>
  <si>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</si>
  <si>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</si>
  <si>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</si>
  <si>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</si>
  <si>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</si>
  <si>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</si>
  <si>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</si>
  <si>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</si>
  <si>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</si>
  <si>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</si>
  <si>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</si>
  <si>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</si>
  <si>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</si>
  <si>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</si>
  <si>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</si>
  <si>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</si>
  <si>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</si>
  <si>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</si>
  <si>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</si>
  <si>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</si>
  <si>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</si>
  <si>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</si>
  <si>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</si>
  <si>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</si>
  <si>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</si>
  <si>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</si>
  <si>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</si>
  <si>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</si>
  <si>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</si>
  <si>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</si>
  <si>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</si>
  <si>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</si>
  <si>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</si>
  <si>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</si>
  <si>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</si>
  <si>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</si>
  <si>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</si>
  <si>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</si>
  <si>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</si>
  <si>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</si>
  <si>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</si>
  <si>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</si>
  <si>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</si>
  <si>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</si>
  <si>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</si>
  <si>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</si>
  <si>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</si>
  <si>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</si>
  <si>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</si>
  <si>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</si>
  <si>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</si>
  <si>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</si>
  <si>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</si>
  <si>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</si>
  <si>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</si>
  <si>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</si>
  <si>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</si>
  <si>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</si>
  <si>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</si>
  <si>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</si>
  <si>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</si>
  <si>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</si>
  <si>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</si>
  <si>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</si>
  <si>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</si>
  <si>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</si>
  <si>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</si>
  <si>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</si>
  <si>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</si>
  <si>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</si>
  <si>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</si>
  <si>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</si>
  <si>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</si>
  <si>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</si>
  <si>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</si>
  <si>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</si>
  <si>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</si>
  <si>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</si>
  <si>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</si>
  <si>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</si>
  <si>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</si>
  <si>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</si>
  <si>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</si>
  <si>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</si>
  <si>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</si>
  <si>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</si>
  <si>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</si>
  <si>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</si>
  <si>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</si>
  <si>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</si>
  <si>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</si>
  <si>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</si>
  <si>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</si>
  <si>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</si>
  <si>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</si>
  <si>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</si>
  <si>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</si>
  <si>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</si>
  <si>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</si>
  <si>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</si>
  <si>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</si>
  <si>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</si>
  <si>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</si>
  <si>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</si>
  <si>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</si>
  <si>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</si>
  <si>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</si>
  <si>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</si>
  <si>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</si>
  <si>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</si>
  <si>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</si>
  <si>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</si>
  <si>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</si>
  <si>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</si>
  <si>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</si>
  <si>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</si>
  <si>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</si>
  <si>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</si>
  <si>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</si>
  <si>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</si>
  <si>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</si>
  <si>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</si>
  <si>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</si>
  <si>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</si>
  <si>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</si>
  <si>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</si>
  <si>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</si>
  <si>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</si>
  <si>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</si>
  <si>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</si>
  <si>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</si>
  <si>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</si>
  <si>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</si>
  <si>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</si>
  <si>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</si>
  <si>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</si>
  <si>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</si>
  <si>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</si>
  <si>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</si>
  <si>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</si>
  <si>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</si>
  <si>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</si>
  <si>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</si>
  <si>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</si>
  <si>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</si>
  <si>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</si>
  <si>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</si>
  <si>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</si>
  <si>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</si>
  <si>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</si>
  <si>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</si>
  <si>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</si>
  <si>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</si>
  <si>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</si>
  <si>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</si>
  <si>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</si>
  <si>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</si>
  <si>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</si>
  <si>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</si>
  <si>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</si>
  <si>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</si>
  <si>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</si>
  <si>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</si>
  <si>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</si>
  <si>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</si>
  <si>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</si>
  <si>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</si>
  <si>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</si>
  <si>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</si>
  <si>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</si>
  <si>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</si>
  <si>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</si>
  <si>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</si>
  <si>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</si>
  <si>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</si>
  <si>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</si>
  <si>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</si>
  <si>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</si>
  <si>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</si>
  <si>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</si>
  <si>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</si>
  <si>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</si>
  <si>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</si>
  <si>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</si>
  <si>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</si>
  <si>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</si>
  <si>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</si>
  <si>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</si>
  <si>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</si>
  <si>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</si>
  <si>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</si>
  <si>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</si>
  <si>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</si>
  <si>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</si>
  <si>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</si>
  <si>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</si>
  <si>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</si>
  <si>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</si>
  <si>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</si>
  <si>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</si>
  <si>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</si>
  <si>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</si>
  <si>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</si>
  <si>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</si>
  <si>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</si>
  <si>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</si>
  <si>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</si>
  <si>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</si>
  <si>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</si>
  <si>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</si>
  <si>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</si>
  <si>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</si>
  <si>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</si>
  <si>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</si>
  <si>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</si>
  <si>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</si>
  <si>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</si>
  <si>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</si>
  <si>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</si>
  <si>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</si>
  <si>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</si>
  <si>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</si>
  <si>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</si>
  <si>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</si>
  <si>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</si>
  <si>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</si>
  <si>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</si>
  <si>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</si>
  <si>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</si>
  <si>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</si>
  <si>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</si>
  <si>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</si>
  <si>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</si>
  <si>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</si>
  <si>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</si>
  <si>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</si>
  <si>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</si>
  <si>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</si>
  <si>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</si>
  <si>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</si>
  <si>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</si>
  <si>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</si>
  <si>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</si>
  <si>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</si>
  <si>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</si>
  <si>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</si>
  <si>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</si>
  <si>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</si>
  <si>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</si>
  <si>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</si>
  <si>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</si>
  <si>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</si>
  <si>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</si>
  <si>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</si>
  <si>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</si>
  <si>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</si>
  <si>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</si>
  <si>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</si>
  <si>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</si>
  <si>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</si>
  <si>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</si>
  <si>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</si>
  <si>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</si>
  <si>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</si>
  <si>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</si>
  <si>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</si>
  <si>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</si>
  <si>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</si>
  <si>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</si>
  <si>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</si>
  <si>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</si>
  <si>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</si>
  <si>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</si>
  <si>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</si>
  <si>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</si>
  <si>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</si>
  <si>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</si>
  <si>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</si>
  <si>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</si>
  <si>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</si>
  <si>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</si>
  <si>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</si>
  <si>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</si>
  <si>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</si>
  <si>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</si>
  <si>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</si>
  <si>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</si>
  <si>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</si>
  <si>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</si>
  <si>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</si>
  <si>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</si>
  <si>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</si>
  <si>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</si>
  <si>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</si>
  <si>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</si>
  <si>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</si>
  <si>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</si>
  <si>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</si>
  <si>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</si>
  <si>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</si>
  <si>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</si>
  <si>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</si>
  <si>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</si>
  <si>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</si>
  <si>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</si>
  <si>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</si>
  <si>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</si>
  <si>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</si>
  <si>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</si>
  <si>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</si>
  <si>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</si>
  <si>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</si>
  <si>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</si>
  <si>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</si>
  <si>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</si>
  <si>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</si>
  <si>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</si>
  <si>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</si>
  <si>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</si>
  <si>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</si>
  <si>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</si>
  <si>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</si>
  <si>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</si>
  <si>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</si>
  <si>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</si>
  <si>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</si>
  <si>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</si>
  <si>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</si>
  <si>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</si>
  <si>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</si>
  <si>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</si>
  <si>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</si>
  <si>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</si>
  <si>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</si>
  <si>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</si>
  <si>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</si>
  <si>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</si>
  <si>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</si>
  <si>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</si>
  <si>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</si>
  <si>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</si>
  <si>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</si>
  <si>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</si>
  <si>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</si>
  <si>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</si>
  <si>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</si>
  <si>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</si>
  <si>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</si>
  <si>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</si>
  <si>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</si>
  <si>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</si>
  <si>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</si>
  <si>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</si>
  <si>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</si>
  <si>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</si>
  <si>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</si>
  <si>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</si>
  <si>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</si>
  <si>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</si>
  <si>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</si>
  <si>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</si>
  <si>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</si>
  <si>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</si>
  <si>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</si>
  <si>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</si>
  <si>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</si>
  <si>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</si>
  <si>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</si>
  <si>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</si>
  <si>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</si>
  <si>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</si>
  <si>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</si>
  <si>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</si>
  <si>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</si>
  <si>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</si>
  <si>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</si>
  <si>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</si>
  <si>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</si>
  <si>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</si>
  <si>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</si>
  <si>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</si>
  <si>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</si>
  <si>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</si>
  <si>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</si>
  <si>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</si>
  <si>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</si>
  <si>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</si>
  <si>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</si>
  <si>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</si>
  <si>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</si>
  <si>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</si>
  <si>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</si>
  <si>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</si>
  <si>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</si>
  <si>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</si>
  <si>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</si>
  <si>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</si>
  <si>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</si>
  <si>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</si>
  <si>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</si>
  <si>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</si>
  <si>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</si>
  <si>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</si>
  <si>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</si>
  <si>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</si>
  <si>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</si>
  <si>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</si>
  <si>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</si>
  <si>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</si>
  <si>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</si>
  <si>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</si>
  <si>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</si>
  <si>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</si>
  <si>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</si>
  <si>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</si>
  <si>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</si>
  <si>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</si>
  <si>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</si>
  <si>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</si>
  <si>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</si>
  <si>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</si>
  <si>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</si>
  <si>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</si>
  <si>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</si>
  <si>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</si>
  <si>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</si>
  <si>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</si>
  <si>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</si>
  <si>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</si>
  <si>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</si>
  <si>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</si>
  <si>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</si>
  <si>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</si>
  <si>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</si>
  <si>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</si>
  <si>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</si>
  <si>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</si>
  <si>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</si>
  <si>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</si>
  <si>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</si>
  <si>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</si>
  <si>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</si>
  <si>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</si>
  <si>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</si>
  <si>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</si>
  <si>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</si>
  <si>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</si>
  <si>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</si>
  <si>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</si>
  <si>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</si>
  <si>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</si>
  <si>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</si>
  <si>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</si>
  <si>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</si>
  <si>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</si>
  <si>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</si>
  <si>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</si>
  <si>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</si>
  <si>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</si>
  <si>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</si>
  <si>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</si>
  <si>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</si>
  <si>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</si>
  <si>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</si>
  <si>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</si>
  <si>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</si>
  <si>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</si>
  <si>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</si>
  <si>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</si>
  <si>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N_PK1600.07.01.01</t>
  </si>
  <si>
    <t>Укомплектование служб приборами необходимыми для выполнение работ по ТО, КР и приемке оборудования</t>
  </si>
  <si>
    <t>Покупка  комплекта нагрузочного измерительного с регулятором для испытаний автоматических выключателей, прибора для поверки и калибровки средств измерений и точных измерений избыточного давления, вольтамперфазометра</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</si>
  <si>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</si>
  <si>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 xml:space="preserve"> Приобретение 4 единиц оборудования</t>
  </si>
  <si>
    <t>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</si>
  <si>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нет</t>
  </si>
  <si>
    <t>Сметная стоимость проекта в ценах 2024 года с НДС, млн. руб.</t>
  </si>
  <si>
    <t>Покупка прибора в замен уставервшего, отработавший срок регламентируемый производителем (извещение о непригодности от 25.10.2022 №305). Укомплектование служб приборами необходимыми для выполнения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 а также в соответствии с СТО 34.01-23.1-001-2017 "Объемы и нормы испытания электрооборудования"</t>
  </si>
  <si>
    <t>4 шт.</t>
  </si>
  <si>
    <t>И</t>
  </si>
  <si>
    <t>объем заключенного договора KP02.1600.2023.285 от 24.08.2023 г. с ООО "Терра Импэкс" в ценах 2023 года с НДС, млн. руб.</t>
  </si>
  <si>
    <t>объем заключенного договора KP02.1600.2023.137 от 28.08.2023 г. с ООО "Терра Импэкс" в ценах 2023 года с НДС, млн. руб.</t>
  </si>
  <si>
    <t xml:space="preserve"> ООО "Терра Импэкс"</t>
  </si>
  <si>
    <t>01.09.2023-15.12.2024</t>
  </si>
  <si>
    <t>28.09.2023; 25.12.2023</t>
  </si>
  <si>
    <t>Год раскрытия информации: 2024 год</t>
  </si>
  <si>
    <t>296,66 тыс. руб. / шт</t>
  </si>
  <si>
    <t>Реконструкция и техперевооружение электросетевых объектов</t>
  </si>
  <si>
    <t>-</t>
  </si>
  <si>
    <t>Оборудование</t>
  </si>
  <si>
    <t>Поставка комплекта для испытаний автоматических выключателей для нужд филиала АО "Россети Тюмень" Нижневартовские электрические сети</t>
  </si>
  <si>
    <t>Коммерческие предложения</t>
  </si>
  <si>
    <t>СЦ</t>
  </si>
  <si>
    <t>СЦ ЕП</t>
  </si>
  <si>
    <t>ООО "Терра Импэкс"</t>
  </si>
  <si>
    <t>Аналитическая записка РТ4/1/2930 от 17.08.2023</t>
  </si>
  <si>
    <t>2023.0527</t>
  </si>
  <si>
    <t>Поставка манометра грузопоршневого для нужд филиала АО "Россети Тюмень Нижневартовские электрические сети</t>
  </si>
  <si>
    <t>ВЗ</t>
  </si>
  <si>
    <t>ОЗК ЕП</t>
  </si>
  <si>
    <t>32312616804</t>
  </si>
  <si>
    <t>www.roseltorg.ru</t>
  </si>
  <si>
    <t>26.07.2023</t>
  </si>
  <si>
    <t>04.08.2023</t>
  </si>
  <si>
    <t>17.08.2023</t>
  </si>
  <si>
    <t>п.7.5.3.</t>
  </si>
  <si>
    <t>Закупочная комиссия</t>
  </si>
  <si>
    <t>15.08.2023</t>
  </si>
  <si>
    <t>32312616804/2023.0527-2</t>
  </si>
  <si>
    <t>21.08.2023</t>
  </si>
  <si>
    <t>28.08.2023</t>
  </si>
  <si>
    <t>30.11.2023</t>
  </si>
  <si>
    <t>Инвестпроект учтен проектом корректировки ИПР 2023-2027 одобренным СД АО "Россети Тюмень" (Протокол от 27.02.2023№04/23).</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</si>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</sst>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1" fillId="25" borderId="44" xfId="2"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172" fontId="36" fillId="26" borderId="53" xfId="0" applyNumberFormat="1" applyFont="1" applyFill="1" applyBorder="1" applyAlignment="1">
      <alignment horizontal="left" vertical="center" wrapText="1"/>
    </xf>
    <xf numFmtId="10" fontId="41" fillId="0" borderId="44" xfId="71"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169"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70" zoomScaleNormal="70" zoomScaleSheetLayoutView="73" workbookViewId="0">
      <selection activeCell="D45" sqref="D45"/>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308" t="s">
        <v>553</v>
      </c>
      <c r="B5" s="308"/>
      <c r="C5" s="308"/>
      <c r="D5" s="192"/>
      <c r="E5" s="235"/>
      <c r="F5" s="236"/>
      <c r="G5" s="236"/>
      <c r="H5" s="236"/>
      <c r="I5" s="236"/>
    </row>
    <row r="6" spans="1:21" s="16" customFormat="1" ht="18.75" x14ac:dyDescent="0.3">
      <c r="A6" s="234"/>
      <c r="D6" s="192"/>
      <c r="E6" s="232"/>
      <c r="G6" s="233"/>
    </row>
    <row r="7" spans="1:21" s="16" customFormat="1" ht="18.75" x14ac:dyDescent="0.2">
      <c r="A7" s="312" t="s">
        <v>9</v>
      </c>
      <c r="B7" s="312"/>
      <c r="C7" s="312"/>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13" t="s">
        <v>494</v>
      </c>
      <c r="B9" s="313"/>
      <c r="C9" s="313"/>
      <c r="D9" s="192"/>
      <c r="E9" s="232"/>
      <c r="F9" s="239"/>
      <c r="G9" s="239"/>
      <c r="H9" s="237"/>
      <c r="I9" s="237"/>
      <c r="J9" s="237"/>
      <c r="K9" s="237"/>
      <c r="L9" s="237"/>
      <c r="M9" s="237"/>
      <c r="N9" s="237"/>
      <c r="O9" s="237"/>
      <c r="P9" s="237"/>
      <c r="Q9" s="237"/>
      <c r="R9" s="237"/>
      <c r="S9" s="237"/>
      <c r="T9" s="237"/>
      <c r="U9" s="237"/>
    </row>
    <row r="10" spans="1:21" s="16" customFormat="1" ht="18.75" x14ac:dyDescent="0.2">
      <c r="A10" s="309" t="s">
        <v>8</v>
      </c>
      <c r="B10" s="309"/>
      <c r="C10" s="309"/>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13" t="s">
        <v>537</v>
      </c>
      <c r="B12" s="313"/>
      <c r="C12" s="313"/>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309" t="s">
        <v>7</v>
      </c>
      <c r="B13" s="309"/>
      <c r="C13" s="309"/>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47.25" customHeight="1" x14ac:dyDescent="0.25">
      <c r="A15" s="314" t="s">
        <v>540</v>
      </c>
      <c r="B15" s="314"/>
      <c r="C15" s="314"/>
      <c r="D15" s="281"/>
      <c r="E15" s="281"/>
      <c r="F15" s="281"/>
      <c r="G15" s="281"/>
      <c r="H15" s="281"/>
      <c r="I15" s="281"/>
      <c r="J15" s="281"/>
      <c r="K15" s="281"/>
      <c r="L15" s="281"/>
      <c r="M15" s="281"/>
      <c r="N15" s="281"/>
      <c r="O15" s="281"/>
      <c r="P15" s="281"/>
      <c r="Q15" s="281"/>
      <c r="R15" s="281"/>
      <c r="S15" s="281"/>
      <c r="T15" s="281"/>
      <c r="U15" s="239"/>
    </row>
    <row r="16" spans="1:21" s="245" customFormat="1" ht="15" customHeight="1" x14ac:dyDescent="0.2">
      <c r="A16" s="309" t="s">
        <v>6</v>
      </c>
      <c r="B16" s="309"/>
      <c r="C16" s="309"/>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10" t="s">
        <v>457</v>
      </c>
      <c r="B18" s="311"/>
      <c r="C18" s="311"/>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307"/>
      <c r="B24" s="307"/>
      <c r="C24" s="307"/>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307"/>
      <c r="B39" s="307"/>
      <c r="C39" s="307"/>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307"/>
      <c r="B47" s="307"/>
      <c r="C47" s="307"/>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1.1815772160000002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v>0.45969768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N_PK1600.07.01.01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3" t="s">
        <v>5</v>
      </c>
      <c r="B19" s="323" t="s">
        <v>100</v>
      </c>
      <c r="C19" s="324" t="s">
        <v>332</v>
      </c>
      <c r="D19" s="323" t="s">
        <v>331</v>
      </c>
      <c r="E19" s="323" t="s">
        <v>99</v>
      </c>
      <c r="F19" s="323" t="s">
        <v>98</v>
      </c>
      <c r="G19" s="323" t="s">
        <v>327</v>
      </c>
      <c r="H19" s="323" t="s">
        <v>97</v>
      </c>
      <c r="I19" s="323" t="s">
        <v>96</v>
      </c>
      <c r="J19" s="323" t="s">
        <v>95</v>
      </c>
      <c r="K19" s="323" t="s">
        <v>94</v>
      </c>
      <c r="L19" s="323" t="s">
        <v>93</v>
      </c>
      <c r="M19" s="323" t="s">
        <v>92</v>
      </c>
      <c r="N19" s="323" t="s">
        <v>91</v>
      </c>
      <c r="O19" s="323" t="s">
        <v>90</v>
      </c>
      <c r="P19" s="323" t="s">
        <v>89</v>
      </c>
      <c r="Q19" s="323" t="s">
        <v>330</v>
      </c>
      <c r="R19" s="323"/>
      <c r="S19" s="326" t="s">
        <v>425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4" t="s">
        <v>328</v>
      </c>
      <c r="R20" s="35" t="s">
        <v>329</v>
      </c>
      <c r="S20" s="32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'2. паспорт  ТП'!A4:S4</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N_PK1600.07.01.01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21"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436</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5</v>
      </c>
      <c r="B21" s="335" t="s">
        <v>221</v>
      </c>
      <c r="C21" s="336"/>
      <c r="D21" s="339" t="s">
        <v>122</v>
      </c>
      <c r="E21" s="335" t="s">
        <v>465</v>
      </c>
      <c r="F21" s="336"/>
      <c r="G21" s="335" t="s">
        <v>240</v>
      </c>
      <c r="H21" s="336"/>
      <c r="I21" s="335" t="s">
        <v>121</v>
      </c>
      <c r="J21" s="336"/>
      <c r="K21" s="339" t="s">
        <v>120</v>
      </c>
      <c r="L21" s="335" t="s">
        <v>119</v>
      </c>
      <c r="M21" s="336"/>
      <c r="N21" s="335" t="s">
        <v>461</v>
      </c>
      <c r="O21" s="336"/>
      <c r="P21" s="339" t="s">
        <v>118</v>
      </c>
      <c r="Q21" s="327" t="s">
        <v>117</v>
      </c>
      <c r="R21" s="328"/>
      <c r="S21" s="327" t="s">
        <v>116</v>
      </c>
      <c r="T21" s="329"/>
    </row>
    <row r="22" spans="1:20" ht="204.75" customHeight="1" x14ac:dyDescent="0.25">
      <c r="A22" s="333"/>
      <c r="B22" s="337"/>
      <c r="C22" s="338"/>
      <c r="D22" s="342"/>
      <c r="E22" s="337"/>
      <c r="F22" s="338"/>
      <c r="G22" s="337"/>
      <c r="H22" s="338"/>
      <c r="I22" s="337"/>
      <c r="J22" s="338"/>
      <c r="K22" s="340"/>
      <c r="L22" s="337"/>
      <c r="M22" s="338"/>
      <c r="N22" s="337"/>
      <c r="O22" s="338"/>
      <c r="P22" s="340"/>
      <c r="Q22" s="84" t="s">
        <v>115</v>
      </c>
      <c r="R22" s="84" t="s">
        <v>435</v>
      </c>
      <c r="S22" s="84" t="s">
        <v>114</v>
      </c>
      <c r="T22" s="84" t="s">
        <v>113</v>
      </c>
    </row>
    <row r="23" spans="1:20" ht="51.75" customHeight="1" x14ac:dyDescent="0.25">
      <c r="A23" s="334"/>
      <c r="B23" s="173" t="s">
        <v>111</v>
      </c>
      <c r="C23" s="173" t="s">
        <v>112</v>
      </c>
      <c r="D23" s="34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41" t="s">
        <v>471</v>
      </c>
      <c r="C37" s="341"/>
      <c r="D37" s="341"/>
      <c r="E37" s="341"/>
      <c r="F37" s="341"/>
      <c r="G37" s="341"/>
      <c r="H37" s="341"/>
      <c r="I37" s="341"/>
      <c r="J37" s="341"/>
      <c r="K37" s="341"/>
      <c r="L37" s="341"/>
      <c r="M37" s="341"/>
      <c r="N37" s="341"/>
      <c r="O37" s="341"/>
      <c r="P37" s="341"/>
      <c r="Q37" s="341"/>
      <c r="R37" s="34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'3.1. паспорт Техсостояние ПС'!A6:T6</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N_PK1600.07.01.01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43" t="s">
        <v>5</v>
      </c>
      <c r="B21" s="345" t="s">
        <v>445</v>
      </c>
      <c r="C21" s="346"/>
      <c r="D21" s="345" t="s">
        <v>447</v>
      </c>
      <c r="E21" s="346"/>
      <c r="F21" s="327" t="s">
        <v>94</v>
      </c>
      <c r="G21" s="329"/>
      <c r="H21" s="329"/>
      <c r="I21" s="328"/>
      <c r="J21" s="343" t="s">
        <v>448</v>
      </c>
      <c r="K21" s="345" t="s">
        <v>449</v>
      </c>
      <c r="L21" s="346"/>
      <c r="M21" s="345" t="s">
        <v>450</v>
      </c>
      <c r="N21" s="346"/>
      <c r="O21" s="345" t="s">
        <v>437</v>
      </c>
      <c r="P21" s="346"/>
      <c r="Q21" s="345" t="s">
        <v>127</v>
      </c>
      <c r="R21" s="346"/>
      <c r="S21" s="343" t="s">
        <v>126</v>
      </c>
      <c r="T21" s="343" t="s">
        <v>451</v>
      </c>
      <c r="U21" s="343" t="s">
        <v>446</v>
      </c>
      <c r="V21" s="345" t="s">
        <v>125</v>
      </c>
      <c r="W21" s="346"/>
      <c r="X21" s="327" t="s">
        <v>117</v>
      </c>
      <c r="Y21" s="329"/>
      <c r="Z21" s="327" t="s">
        <v>116</v>
      </c>
      <c r="AA21" s="329"/>
    </row>
    <row r="22" spans="1:27" ht="216" customHeight="1" x14ac:dyDescent="0.25">
      <c r="A22" s="349"/>
      <c r="B22" s="347"/>
      <c r="C22" s="348"/>
      <c r="D22" s="347"/>
      <c r="E22" s="348"/>
      <c r="F22" s="327" t="s">
        <v>124</v>
      </c>
      <c r="G22" s="328"/>
      <c r="H22" s="327" t="s">
        <v>123</v>
      </c>
      <c r="I22" s="328"/>
      <c r="J22" s="344"/>
      <c r="K22" s="347"/>
      <c r="L22" s="348"/>
      <c r="M22" s="347"/>
      <c r="N22" s="348"/>
      <c r="O22" s="347"/>
      <c r="P22" s="348"/>
      <c r="Q22" s="347"/>
      <c r="R22" s="348"/>
      <c r="S22" s="344"/>
      <c r="T22" s="344"/>
      <c r="U22" s="344"/>
      <c r="V22" s="347"/>
      <c r="W22" s="348"/>
      <c r="X22" s="84" t="s">
        <v>115</v>
      </c>
      <c r="Y22" s="84" t="s">
        <v>435</v>
      </c>
      <c r="Z22" s="84" t="s">
        <v>114</v>
      </c>
      <c r="AA22" s="84" t="s">
        <v>113</v>
      </c>
    </row>
    <row r="23" spans="1:27" ht="60" customHeight="1" x14ac:dyDescent="0.25">
      <c r="A23" s="34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A22: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N_PK1600.07.01.01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2" t="s">
        <v>538</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2"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554</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444</v>
      </c>
      <c r="C27" s="283"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8"/>
      <c r="AB6" s="168"/>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8"/>
      <c r="AB7" s="168"/>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69"/>
      <c r="AB8" s="16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0"/>
      <c r="AB9" s="170"/>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8"/>
      <c r="AB10" s="168"/>
    </row>
    <row r="11" spans="1:28" ht="15.75" x14ac:dyDescent="0.25">
      <c r="A11" s="321" t="str">
        <f>'1. паспорт местоположение'!A12:C12</f>
        <v>N_PK1600.07.01.01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69"/>
      <c r="AB11" s="16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0"/>
      <c r="AB12" s="170"/>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0"/>
      <c r="AB15" s="170"/>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8"/>
      <c r="AB16" s="17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8"/>
      <c r="AB17" s="17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8"/>
      <c r="AB18" s="17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8"/>
      <c r="AB19" s="17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9"/>
      <c r="AB20" s="17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9"/>
      <c r="AB21" s="179"/>
    </row>
    <row r="22" spans="1:28" x14ac:dyDescent="0.25">
      <c r="A22" s="352" t="s">
        <v>462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0"/>
      <c r="AB22" s="180"/>
    </row>
    <row r="23" spans="1:28" ht="32.25" customHeight="1" x14ac:dyDescent="0.25">
      <c r="A23" s="354" t="s">
        <v>325</v>
      </c>
      <c r="B23" s="355"/>
      <c r="C23" s="355"/>
      <c r="D23" s="355"/>
      <c r="E23" s="355"/>
      <c r="F23" s="355"/>
      <c r="G23" s="355"/>
      <c r="H23" s="355"/>
      <c r="I23" s="355"/>
      <c r="J23" s="355"/>
      <c r="K23" s="355"/>
      <c r="L23" s="356"/>
      <c r="M23" s="353" t="s">
        <v>326</v>
      </c>
      <c r="N23" s="353"/>
      <c r="O23" s="353"/>
      <c r="P23" s="353"/>
      <c r="Q23" s="353"/>
      <c r="R23" s="353"/>
      <c r="S23" s="353"/>
      <c r="T23" s="353"/>
      <c r="U23" s="353"/>
      <c r="V23" s="353"/>
      <c r="W23" s="353"/>
      <c r="X23" s="353"/>
      <c r="Y23" s="353"/>
      <c r="Z23" s="35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N_PK1600.07.01.01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7" t="s">
        <v>439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8" t="s">
        <v>86</v>
      </c>
      <c r="F19" s="359"/>
      <c r="G19" s="359"/>
      <c r="H19" s="359"/>
      <c r="I19" s="360"/>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N_PK1600.07.01.01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7" t="s">
        <v>315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100"/>
      <c r="AN24" s="100"/>
      <c r="AO24" s="128"/>
      <c r="AP24" s="128"/>
      <c r="AQ24" s="128"/>
      <c r="AR24" s="128"/>
      <c r="AS24" s="106"/>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101"/>
      <c r="AN25" s="371" t="s">
        <v>313</v>
      </c>
      <c r="AO25" s="371"/>
      <c r="AP25" s="371"/>
      <c r="AQ25" s="366"/>
      <c r="AR25" s="366"/>
      <c r="AS25" s="106"/>
    </row>
    <row r="26" spans="1:45" ht="17.25" customHeight="1" x14ac:dyDescent="0.25">
      <c r="A26" s="378" t="s">
        <v>312</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01"/>
      <c r="AN26" s="361" t="s">
        <v>311</v>
      </c>
      <c r="AO26" s="362"/>
      <c r="AP26" s="363"/>
      <c r="AQ26" s="364" t="s">
        <v>479</v>
      </c>
      <c r="AR26" s="365"/>
      <c r="AS26" s="106"/>
    </row>
    <row r="27" spans="1:45" ht="17.25" customHeight="1" x14ac:dyDescent="0.25">
      <c r="A27" s="378" t="s">
        <v>310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01"/>
      <c r="AN27" s="361" t="s">
        <v>309</v>
      </c>
      <c r="AO27" s="362"/>
      <c r="AP27" s="363"/>
      <c r="AQ27" s="364" t="s">
        <v>479</v>
      </c>
      <c r="AR27" s="365"/>
      <c r="AS27" s="106"/>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01"/>
      <c r="AN28" s="385" t="s">
        <v>307</v>
      </c>
      <c r="AO28" s="386"/>
      <c r="AP28" s="387"/>
      <c r="AQ28" s="364" t="s">
        <v>479</v>
      </c>
      <c r="AR28" s="365"/>
      <c r="AS28" s="106"/>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101"/>
      <c r="AN29" s="375"/>
      <c r="AO29" s="376"/>
      <c r="AP29" s="376"/>
      <c r="AQ29" s="364"/>
      <c r="AR29" s="377"/>
      <c r="AS29" s="106"/>
    </row>
    <row r="30" spans="1:45" ht="17.25" customHeight="1" x14ac:dyDescent="0.25">
      <c r="A30" s="378" t="s">
        <v>305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01"/>
      <c r="AS30" s="106"/>
    </row>
    <row r="31" spans="1:45" ht="17.25" customHeight="1" x14ac:dyDescent="0.25">
      <c r="A31" s="378" t="s">
        <v>304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01"/>
      <c r="AN31" s="101"/>
      <c r="AO31" s="127"/>
      <c r="AP31" s="127"/>
      <c r="AQ31" s="127"/>
      <c r="AR31" s="127"/>
      <c r="AS31" s="106"/>
    </row>
    <row r="32" spans="1:45" ht="17.25" customHeight="1" x14ac:dyDescent="0.25">
      <c r="A32" s="378" t="s">
        <v>279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01"/>
      <c r="AN32" s="101"/>
      <c r="AO32" s="101"/>
      <c r="AP32" s="101"/>
      <c r="AQ32" s="101"/>
      <c r="AR32" s="101"/>
      <c r="AS32" s="106"/>
    </row>
    <row r="33" spans="1:45" ht="17.25" customHeight="1" x14ac:dyDescent="0.25">
      <c r="A33" s="378" t="s">
        <v>303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101"/>
      <c r="AN33" s="101"/>
      <c r="AO33" s="101"/>
      <c r="AP33" s="101"/>
      <c r="AQ33" s="101"/>
      <c r="AR33" s="101"/>
      <c r="AS33" s="106"/>
    </row>
    <row r="34" spans="1:45" ht="17.25" customHeight="1" x14ac:dyDescent="0.25">
      <c r="A34" s="378" t="s">
        <v>302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01"/>
      <c r="AN34" s="101"/>
      <c r="AO34" s="101"/>
      <c r="AP34" s="101"/>
      <c r="AQ34" s="101"/>
      <c r="AR34" s="101"/>
      <c r="AS34" s="106"/>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01"/>
      <c r="AN35" s="101"/>
      <c r="AO35" s="101"/>
      <c r="AP35" s="101"/>
      <c r="AQ35" s="101"/>
      <c r="AR35" s="101"/>
      <c r="AS35" s="106"/>
    </row>
    <row r="36" spans="1:45" ht="17.25" customHeight="1" thickBot="1" x14ac:dyDescent="0.3">
      <c r="A36" s="389" t="s">
        <v>267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101"/>
      <c r="AN36" s="101"/>
      <c r="AO36" s="101"/>
      <c r="AP36" s="101"/>
      <c r="AQ36" s="101"/>
      <c r="AR36" s="101"/>
      <c r="AS36" s="10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101"/>
      <c r="AN37" s="101"/>
      <c r="AO37" s="101"/>
      <c r="AP37" s="101"/>
      <c r="AQ37" s="101"/>
      <c r="AR37" s="101"/>
      <c r="AS37" s="106"/>
    </row>
    <row r="38" spans="1:45" ht="17.25" customHeight="1" x14ac:dyDescent="0.25">
      <c r="A38" s="378" t="s">
        <v>301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01"/>
      <c r="AN38" s="101"/>
      <c r="AO38" s="101"/>
      <c r="AP38" s="101"/>
      <c r="AQ38" s="101"/>
      <c r="AR38" s="101"/>
      <c r="AS38" s="106"/>
    </row>
    <row r="39" spans="1:45" ht="17.25" customHeight="1" thickBot="1" x14ac:dyDescent="0.3">
      <c r="A39" s="389" t="s">
        <v>300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101"/>
      <c r="AN39" s="101"/>
      <c r="AO39" s="101"/>
      <c r="AP39" s="101"/>
      <c r="AQ39" s="101"/>
      <c r="AR39" s="101"/>
      <c r="AS39" s="106"/>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101"/>
      <c r="AN40" s="101"/>
      <c r="AO40" s="101"/>
      <c r="AP40" s="101"/>
      <c r="AQ40" s="101"/>
      <c r="AR40" s="101"/>
      <c r="AS40" s="106"/>
    </row>
    <row r="41" spans="1:45" ht="17.25" customHeight="1" x14ac:dyDescent="0.25">
      <c r="A41" s="378" t="s">
        <v>298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01"/>
      <c r="AN41" s="101"/>
      <c r="AO41" s="101"/>
      <c r="AP41" s="101"/>
      <c r="AQ41" s="101"/>
      <c r="AR41" s="101"/>
      <c r="AS41" s="106"/>
    </row>
    <row r="42" spans="1:45" ht="17.25" customHeight="1" x14ac:dyDescent="0.25">
      <c r="A42" s="378" t="s">
        <v>297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01"/>
      <c r="AN42" s="101"/>
      <c r="AO42" s="101"/>
      <c r="AP42" s="101"/>
      <c r="AQ42" s="101"/>
      <c r="AR42" s="101"/>
      <c r="AS42" s="106"/>
    </row>
    <row r="43" spans="1:45" ht="17.25" customHeight="1" x14ac:dyDescent="0.25">
      <c r="A43" s="378" t="s">
        <v>296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01"/>
      <c r="AN43" s="101"/>
      <c r="AO43" s="101"/>
      <c r="AP43" s="101"/>
      <c r="AQ43" s="101"/>
      <c r="AR43" s="101"/>
      <c r="AS43" s="106"/>
    </row>
    <row r="44" spans="1:45" ht="17.25" customHeight="1" x14ac:dyDescent="0.25">
      <c r="A44" s="378" t="s">
        <v>295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1"/>
      <c r="AN44" s="101"/>
      <c r="AO44" s="101"/>
      <c r="AP44" s="101"/>
      <c r="AQ44" s="101"/>
      <c r="AR44" s="101"/>
      <c r="AS44" s="106"/>
    </row>
    <row r="45" spans="1:45" ht="17.25" customHeight="1" x14ac:dyDescent="0.25">
      <c r="A45" s="378" t="s">
        <v>294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4</v>
      </c>
      <c r="AL47" s="370"/>
      <c r="AM47" s="397" t="s">
        <v>273</v>
      </c>
      <c r="AN47" s="397"/>
      <c r="AO47" s="114" t="s">
        <v>272</v>
      </c>
      <c r="AP47" s="114" t="s">
        <v>271</v>
      </c>
      <c r="AQ47" s="106"/>
    </row>
    <row r="48" spans="1:45" ht="12" customHeight="1" x14ac:dyDescent="0.25">
      <c r="A48" s="378" t="s">
        <v>291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8"/>
      <c r="AP48" s="118"/>
      <c r="AQ48" s="106"/>
    </row>
    <row r="49" spans="1:43" ht="12" customHeight="1" x14ac:dyDescent="0.25">
      <c r="A49" s="378" t="s">
        <v>290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8"/>
      <c r="AP49" s="118"/>
      <c r="AQ49" s="106"/>
    </row>
    <row r="50" spans="1:43" ht="12" customHeight="1" thickBot="1" x14ac:dyDescent="0.3">
      <c r="A50" s="389" t="s">
        <v>289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8" t="s">
        <v>288</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273</v>
      </c>
      <c r="AN52" s="397"/>
      <c r="AO52" s="114" t="s">
        <v>272</v>
      </c>
      <c r="AP52" s="114" t="s">
        <v>271</v>
      </c>
      <c r="AQ52" s="106"/>
    </row>
    <row r="53" spans="1:43" ht="11.25" customHeight="1" x14ac:dyDescent="0.25">
      <c r="A53" s="400" t="s">
        <v>287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22"/>
      <c r="AP53" s="122"/>
      <c r="AQ53" s="106"/>
    </row>
    <row r="54" spans="1:43" ht="12" customHeight="1" x14ac:dyDescent="0.25">
      <c r="A54" s="378" t="s">
        <v>286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8"/>
      <c r="AP54" s="118"/>
      <c r="AQ54" s="106"/>
    </row>
    <row r="55" spans="1:43" ht="12" customHeight="1" x14ac:dyDescent="0.25">
      <c r="A55" s="378" t="s">
        <v>285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8"/>
      <c r="AP55" s="118"/>
      <c r="AQ55" s="106"/>
    </row>
    <row r="56" spans="1:43" ht="12" customHeight="1" thickBot="1" x14ac:dyDescent="0.3">
      <c r="A56" s="389" t="s">
        <v>284</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8" t="s">
        <v>283</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273</v>
      </c>
      <c r="AN58" s="397"/>
      <c r="AO58" s="114" t="s">
        <v>272</v>
      </c>
      <c r="AP58" s="114" t="s">
        <v>271</v>
      </c>
      <c r="AQ58" s="106"/>
    </row>
    <row r="59" spans="1:43" ht="12.75" customHeight="1" x14ac:dyDescent="0.25">
      <c r="A59" s="402" t="s">
        <v>282</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20"/>
      <c r="AP59" s="120"/>
      <c r="AQ59" s="112"/>
    </row>
    <row r="60" spans="1:43" ht="12" customHeight="1" x14ac:dyDescent="0.25">
      <c r="A60" s="378" t="s">
        <v>281</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8"/>
      <c r="AP60" s="118"/>
      <c r="AQ60" s="106"/>
    </row>
    <row r="61" spans="1:43" ht="12" customHeight="1" x14ac:dyDescent="0.25">
      <c r="A61" s="378" t="s">
        <v>280</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8"/>
      <c r="AP61" s="118"/>
      <c r="AQ61" s="106"/>
    </row>
    <row r="62" spans="1:43" ht="12" customHeight="1" x14ac:dyDescent="0.25">
      <c r="A62" s="378" t="s">
        <v>279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8"/>
      <c r="AP62" s="118"/>
      <c r="AQ62" s="106"/>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8"/>
      <c r="AP63" s="118"/>
      <c r="AQ63" s="106"/>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8"/>
      <c r="AP64" s="118"/>
      <c r="AQ64" s="106"/>
    </row>
    <row r="65" spans="1:43" ht="12" customHeight="1" x14ac:dyDescent="0.25">
      <c r="A65" s="378" t="s">
        <v>278</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8"/>
      <c r="AP65" s="118"/>
      <c r="AQ65" s="106"/>
    </row>
    <row r="66" spans="1:43" ht="27.75" customHeight="1" x14ac:dyDescent="0.25">
      <c r="A66" s="405" t="s">
        <v>277</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19"/>
      <c r="AP66" s="119"/>
      <c r="AQ66" s="112"/>
    </row>
    <row r="67" spans="1:43" ht="11.25" customHeight="1" x14ac:dyDescent="0.25">
      <c r="A67" s="378" t="s">
        <v>269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8"/>
      <c r="AP67" s="118"/>
      <c r="AQ67" s="106"/>
    </row>
    <row r="68" spans="1:43" ht="25.5" customHeight="1" x14ac:dyDescent="0.25">
      <c r="A68" s="405" t="s">
        <v>270</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19"/>
      <c r="AP68" s="119"/>
      <c r="AQ68" s="112"/>
    </row>
    <row r="69" spans="1:43" ht="12" customHeight="1" x14ac:dyDescent="0.25">
      <c r="A69" s="378" t="s">
        <v>268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8"/>
      <c r="AP69" s="118"/>
      <c r="AQ69" s="106"/>
    </row>
    <row r="70" spans="1:43" ht="12.75" customHeight="1" x14ac:dyDescent="0.25">
      <c r="A70" s="409" t="s">
        <v>276</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19"/>
      <c r="AP70" s="119"/>
      <c r="AQ70" s="112"/>
    </row>
    <row r="71" spans="1:43" ht="12" customHeight="1" x14ac:dyDescent="0.25">
      <c r="A71" s="378" t="s">
        <v>267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8"/>
      <c r="AP71" s="118"/>
      <c r="AQ71" s="106"/>
    </row>
    <row r="72" spans="1:43" ht="12.75" customHeight="1" thickBot="1" x14ac:dyDescent="0.3">
      <c r="A72" s="411" t="s">
        <v>275</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8" t="s">
        <v>274</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273</v>
      </c>
      <c r="AN74" s="397"/>
      <c r="AO74" s="114" t="s">
        <v>272</v>
      </c>
      <c r="AP74" s="114" t="s">
        <v>271</v>
      </c>
      <c r="AQ74" s="106"/>
    </row>
    <row r="75" spans="1:43" ht="25.5" customHeight="1" x14ac:dyDescent="0.25">
      <c r="A75" s="405" t="s">
        <v>270</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10"/>
      <c r="AP75" s="110"/>
      <c r="AQ75" s="112"/>
    </row>
    <row r="76" spans="1:43" ht="12" customHeight="1" x14ac:dyDescent="0.25">
      <c r="A76" s="378" t="s">
        <v>269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13"/>
      <c r="AP76" s="113"/>
      <c r="AQ76" s="106"/>
    </row>
    <row r="77" spans="1:43" ht="12" customHeight="1" x14ac:dyDescent="0.25">
      <c r="A77" s="378" t="s">
        <v>268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13"/>
      <c r="AP77" s="113"/>
      <c r="AQ77" s="106"/>
    </row>
    <row r="78" spans="1:43" ht="12" customHeight="1" x14ac:dyDescent="0.25">
      <c r="A78" s="378" t="s">
        <v>267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13"/>
      <c r="AP78" s="113"/>
      <c r="AQ78" s="106"/>
    </row>
    <row r="79" spans="1:43" ht="12" customHeight="1" x14ac:dyDescent="0.25">
      <c r="A79" s="378" t="s">
        <v>266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13"/>
      <c r="AP79" s="113"/>
      <c r="AQ79" s="106"/>
    </row>
    <row r="80" spans="1:43" ht="12" customHeight="1" x14ac:dyDescent="0.25">
      <c r="A80" s="378" t="s">
        <v>265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13"/>
      <c r="AP80" s="113"/>
      <c r="AQ80" s="106"/>
    </row>
    <row r="81" spans="1:45" ht="12.75" customHeight="1" x14ac:dyDescent="0.25">
      <c r="A81" s="378" t="s">
        <v>264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13"/>
      <c r="AP81" s="113"/>
      <c r="AQ81" s="106"/>
    </row>
    <row r="82" spans="1:45" ht="12.75" customHeight="1" x14ac:dyDescent="0.25">
      <c r="A82" s="378" t="s">
        <v>263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13"/>
      <c r="AP82" s="113"/>
      <c r="AQ82" s="106"/>
    </row>
    <row r="83" spans="1:45" ht="12" customHeight="1" x14ac:dyDescent="0.25">
      <c r="A83" s="409" t="s">
        <v>262</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10"/>
      <c r="AP83" s="110"/>
      <c r="AQ83" s="112"/>
    </row>
    <row r="84" spans="1:45" ht="12" customHeight="1" x14ac:dyDescent="0.25">
      <c r="A84" s="409" t="s">
        <v>261</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10"/>
      <c r="AP84" s="110"/>
      <c r="AQ84" s="112"/>
    </row>
    <row r="85" spans="1:45" ht="12" customHeight="1" x14ac:dyDescent="0.25">
      <c r="A85" s="378" t="s">
        <v>260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13"/>
      <c r="AP85" s="113"/>
      <c r="AQ85" s="100"/>
    </row>
    <row r="86" spans="1:45" ht="27.75" customHeight="1" x14ac:dyDescent="0.25">
      <c r="A86" s="405" t="s">
        <v>259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10"/>
      <c r="AP86" s="110"/>
      <c r="AQ86" s="112"/>
    </row>
    <row r="87" spans="1:45" x14ac:dyDescent="0.25">
      <c r="A87" s="405" t="s">
        <v>258</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10"/>
      <c r="AP87" s="110"/>
      <c r="AQ87" s="112"/>
    </row>
    <row r="88" spans="1:45" ht="14.25" customHeight="1" x14ac:dyDescent="0.25">
      <c r="A88" s="421" t="s">
        <v>257</v>
      </c>
      <c r="B88" s="422"/>
      <c r="C88" s="422"/>
      <c r="D88" s="42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24"/>
      <c r="AL88" s="425"/>
      <c r="AM88" s="426"/>
      <c r="AN88" s="427"/>
      <c r="AO88" s="110"/>
      <c r="AP88" s="110"/>
      <c r="AQ88" s="112"/>
    </row>
    <row r="89" spans="1:45" x14ac:dyDescent="0.25">
      <c r="A89" s="421" t="s">
        <v>256</v>
      </c>
      <c r="B89" s="422"/>
      <c r="C89" s="422"/>
      <c r="D89" s="42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24"/>
      <c r="AL89" s="425"/>
      <c r="AM89" s="426"/>
      <c r="AN89" s="42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17"/>
      <c r="AL90" s="418"/>
      <c r="AM90" s="419"/>
      <c r="AN90" s="42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4" zoomScaleSheetLayoutView="64" workbookViewId="0">
      <selection activeCell="B51" sqref="B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N_PK1600.07.01.01</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22"/>
      <c r="B14" s="322"/>
      <c r="C14" s="322"/>
      <c r="D14" s="322"/>
      <c r="E14" s="322"/>
      <c r="F14" s="322"/>
      <c r="G14" s="322"/>
      <c r="H14" s="322"/>
      <c r="I14" s="322"/>
      <c r="J14" s="322"/>
      <c r="K14" s="322"/>
      <c r="L14" s="322"/>
    </row>
    <row r="15" spans="1:44" ht="75.75" customHeight="1" x14ac:dyDescent="0.25">
      <c r="A15"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5"/>
      <c r="C15" s="315"/>
      <c r="D15" s="315"/>
      <c r="E15" s="315"/>
      <c r="F15" s="315"/>
      <c r="G15" s="315"/>
      <c r="H15" s="315"/>
      <c r="I15" s="315"/>
      <c r="J15" s="315"/>
      <c r="K15" s="315"/>
      <c r="L15" s="315"/>
    </row>
    <row r="16" spans="1:44" x14ac:dyDescent="0.25">
      <c r="A16" s="316" t="s">
        <v>6</v>
      </c>
      <c r="B16" s="316"/>
      <c r="C16" s="316"/>
      <c r="D16" s="316"/>
      <c r="E16" s="316"/>
      <c r="F16" s="316"/>
      <c r="G16" s="316"/>
      <c r="H16" s="316"/>
      <c r="I16" s="316"/>
      <c r="J16" s="316"/>
      <c r="K16" s="316"/>
      <c r="L16" s="316"/>
    </row>
    <row r="17" spans="1:12" ht="15.75" customHeight="1" x14ac:dyDescent="0.25">
      <c r="L17" s="204"/>
    </row>
    <row r="18" spans="1:12" x14ac:dyDescent="0.25">
      <c r="K18" s="72"/>
    </row>
    <row r="19" spans="1:12" ht="15.75" customHeight="1" x14ac:dyDescent="0.25">
      <c r="A19" s="428" t="s">
        <v>441</v>
      </c>
      <c r="B19" s="428"/>
      <c r="C19" s="428"/>
      <c r="D19" s="428"/>
      <c r="E19" s="428"/>
      <c r="F19" s="428"/>
      <c r="G19" s="428"/>
      <c r="H19" s="428"/>
      <c r="I19" s="428"/>
      <c r="J19" s="428"/>
      <c r="K19" s="428"/>
      <c r="L19" s="428"/>
    </row>
    <row r="20" spans="1:12" x14ac:dyDescent="0.25">
      <c r="A20" s="205"/>
      <c r="B20" s="205"/>
      <c r="C20" s="71"/>
      <c r="D20" s="71"/>
      <c r="E20" s="71"/>
      <c r="F20" s="71"/>
      <c r="G20" s="71"/>
      <c r="H20" s="71"/>
      <c r="I20" s="71"/>
      <c r="J20" s="71"/>
      <c r="K20" s="71"/>
      <c r="L20" s="71"/>
    </row>
    <row r="21" spans="1:12" ht="28.5" customHeight="1" x14ac:dyDescent="0.25">
      <c r="A21" s="429" t="s">
        <v>220</v>
      </c>
      <c r="B21" s="429" t="s">
        <v>219</v>
      </c>
      <c r="C21" s="435" t="s">
        <v>375</v>
      </c>
      <c r="D21" s="435"/>
      <c r="E21" s="435"/>
      <c r="F21" s="435"/>
      <c r="G21" s="435"/>
      <c r="H21" s="435"/>
      <c r="I21" s="430" t="s">
        <v>218</v>
      </c>
      <c r="J21" s="432" t="s">
        <v>377</v>
      </c>
      <c r="K21" s="429" t="s">
        <v>217</v>
      </c>
      <c r="L21" s="431" t="s">
        <v>376</v>
      </c>
    </row>
    <row r="22" spans="1:12" ht="58.5" customHeight="1" x14ac:dyDescent="0.25">
      <c r="A22" s="429"/>
      <c r="B22" s="429"/>
      <c r="C22" s="436" t="s">
        <v>2</v>
      </c>
      <c r="D22" s="436"/>
      <c r="E22" s="156"/>
      <c r="F22" s="157"/>
      <c r="G22" s="437" t="s">
        <v>1</v>
      </c>
      <c r="H22" s="438"/>
      <c r="I22" s="430"/>
      <c r="J22" s="433"/>
      <c r="K22" s="429"/>
      <c r="L22" s="431"/>
    </row>
    <row r="23" spans="1:12" ht="47.25" x14ac:dyDescent="0.25">
      <c r="A23" s="429"/>
      <c r="B23" s="429"/>
      <c r="C23" s="70" t="s">
        <v>216</v>
      </c>
      <c r="D23" s="70" t="s">
        <v>215</v>
      </c>
      <c r="E23" s="70" t="s">
        <v>216</v>
      </c>
      <c r="F23" s="70" t="s">
        <v>215</v>
      </c>
      <c r="G23" s="70" t="s">
        <v>216</v>
      </c>
      <c r="H23" s="70" t="s">
        <v>215</v>
      </c>
      <c r="I23" s="430"/>
      <c r="J23" s="434"/>
      <c r="K23" s="429"/>
      <c r="L23" s="43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7">
        <v>45170</v>
      </c>
      <c r="D40" s="227">
        <v>45641</v>
      </c>
      <c r="E40" s="60"/>
      <c r="F40" s="60"/>
      <c r="G40" s="227">
        <v>45170</v>
      </c>
      <c r="H40" s="227">
        <v>45641</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7">
        <v>45170</v>
      </c>
      <c r="D53" s="227">
        <v>45641</v>
      </c>
      <c r="E53" s="209"/>
      <c r="F53" s="209"/>
      <c r="G53" s="227">
        <v>45170</v>
      </c>
      <c r="H53" s="227">
        <v>45641</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abSelected="1" zoomScale="55" zoomScaleNormal="55" workbookViewId="0">
      <selection activeCell="S30" sqref="S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33"/>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39" t="str">
        <f>'1. паспорт местоположение'!A12:C12</f>
        <v>N_PK1600.07.01.01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40"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9" x14ac:dyDescent="0.25">
      <c r="A18" s="450" t="s">
        <v>442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9" s="300" customFormat="1" ht="33" customHeight="1" x14ac:dyDescent="0.25">
      <c r="A20" s="443" t="s">
        <v>186</v>
      </c>
      <c r="B20" s="443" t="s">
        <v>185</v>
      </c>
      <c r="C20" s="441" t="s">
        <v>184</v>
      </c>
      <c r="D20" s="441"/>
      <c r="E20" s="446" t="s">
        <v>183</v>
      </c>
      <c r="F20" s="446"/>
      <c r="G20" s="453" t="s">
        <v>582</v>
      </c>
      <c r="H20" s="448" t="s">
        <v>492</v>
      </c>
      <c r="I20" s="449"/>
      <c r="J20" s="449"/>
      <c r="K20" s="449"/>
      <c r="L20" s="448" t="s">
        <v>493</v>
      </c>
      <c r="M20" s="449"/>
      <c r="N20" s="449"/>
      <c r="O20" s="449"/>
      <c r="P20" s="448" t="s">
        <v>500</v>
      </c>
      <c r="Q20" s="449"/>
      <c r="R20" s="449"/>
      <c r="S20" s="449"/>
      <c r="T20" s="448" t="s">
        <v>501</v>
      </c>
      <c r="U20" s="449"/>
      <c r="V20" s="449"/>
      <c r="W20" s="449"/>
      <c r="X20" s="448" t="s">
        <v>583</v>
      </c>
      <c r="Y20" s="449"/>
      <c r="Z20" s="449"/>
      <c r="AA20" s="449"/>
      <c r="AB20" s="451" t="s">
        <v>182</v>
      </c>
      <c r="AC20" s="451"/>
      <c r="AD20" s="299"/>
      <c r="AE20" s="299"/>
      <c r="AF20" s="299"/>
    </row>
    <row r="21" spans="1:39" s="300" customFormat="1" ht="99.75" customHeight="1" x14ac:dyDescent="0.25">
      <c r="A21" s="444"/>
      <c r="B21" s="444"/>
      <c r="C21" s="441"/>
      <c r="D21" s="441"/>
      <c r="E21" s="446"/>
      <c r="F21" s="446"/>
      <c r="G21" s="454"/>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51"/>
      <c r="AC21" s="451"/>
    </row>
    <row r="22" spans="1:39" s="300" customFormat="1" ht="89.25" customHeight="1" x14ac:dyDescent="0.3">
      <c r="A22" s="445"/>
      <c r="B22" s="445"/>
      <c r="C22" s="298" t="s">
        <v>2</v>
      </c>
      <c r="D22" s="298" t="s">
        <v>180</v>
      </c>
      <c r="E22" s="269" t="s">
        <v>584</v>
      </c>
      <c r="F22" s="269" t="s">
        <v>581</v>
      </c>
      <c r="G22" s="455"/>
      <c r="H22" s="301" t="s">
        <v>423</v>
      </c>
      <c r="I22" s="301" t="s">
        <v>424</v>
      </c>
      <c r="J22" s="301" t="s">
        <v>423</v>
      </c>
      <c r="K22" s="301" t="s">
        <v>424</v>
      </c>
      <c r="L22" s="301" t="s">
        <v>423</v>
      </c>
      <c r="M22" s="301" t="s">
        <v>424</v>
      </c>
      <c r="N22" s="301" t="s">
        <v>423</v>
      </c>
      <c r="O22" s="301" t="s">
        <v>424</v>
      </c>
      <c r="P22" s="301" t="s">
        <v>423</v>
      </c>
      <c r="Q22" s="301" t="s">
        <v>424</v>
      </c>
      <c r="R22" s="301" t="s">
        <v>423</v>
      </c>
      <c r="S22" s="301" t="s">
        <v>424</v>
      </c>
      <c r="T22" s="301" t="s">
        <v>423</v>
      </c>
      <c r="U22" s="301" t="s">
        <v>424</v>
      </c>
      <c r="V22" s="301" t="s">
        <v>423</v>
      </c>
      <c r="W22" s="301" t="s">
        <v>424</v>
      </c>
      <c r="X22" s="301" t="s">
        <v>423</v>
      </c>
      <c r="Y22" s="301" t="s">
        <v>424</v>
      </c>
      <c r="Z22" s="301" t="s">
        <v>423</v>
      </c>
      <c r="AA22" s="301" t="s">
        <v>424</v>
      </c>
      <c r="AB22" s="298" t="s">
        <v>181</v>
      </c>
      <c r="AC22" s="298" t="s">
        <v>180</v>
      </c>
      <c r="AI22" s="302"/>
      <c r="AJ22" s="302"/>
      <c r="AK22" s="302"/>
      <c r="AL22" s="302"/>
      <c r="AM22" s="57"/>
    </row>
    <row r="23" spans="1:39" s="263"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9" s="263" customFormat="1" ht="47.25" customHeight="1" x14ac:dyDescent="0.25">
      <c r="A24" s="260">
        <v>1</v>
      </c>
      <c r="B24" s="261" t="s">
        <v>179</v>
      </c>
      <c r="C24" s="262">
        <v>1.4524214652</v>
      </c>
      <c r="D24" s="262">
        <v>1.4239772160000002</v>
      </c>
      <c r="E24" s="262">
        <v>1.4239772160000002</v>
      </c>
      <c r="F24" s="262">
        <v>1.1815772160000002</v>
      </c>
      <c r="G24" s="262">
        <v>0.2424</v>
      </c>
      <c r="H24" s="262">
        <v>0.5459661791999999</v>
      </c>
      <c r="I24" s="262"/>
      <c r="J24" s="262">
        <v>1.1815772160000002</v>
      </c>
      <c r="K24" s="262"/>
      <c r="L24" s="262">
        <v>0</v>
      </c>
      <c r="M24" s="262"/>
      <c r="N24" s="262">
        <v>0</v>
      </c>
      <c r="O24" s="262"/>
      <c r="P24" s="262">
        <v>0</v>
      </c>
      <c r="Q24" s="262"/>
      <c r="R24" s="262">
        <v>0</v>
      </c>
      <c r="S24" s="262"/>
      <c r="T24" s="262">
        <v>0</v>
      </c>
      <c r="U24" s="262"/>
      <c r="V24" s="262">
        <v>0</v>
      </c>
      <c r="W24" s="262"/>
      <c r="X24" s="262">
        <v>0</v>
      </c>
      <c r="Y24" s="262"/>
      <c r="Z24" s="262" t="s">
        <v>479</v>
      </c>
      <c r="AA24" s="262"/>
      <c r="AB24" s="262">
        <v>0.5459661791999999</v>
      </c>
      <c r="AC24" s="262">
        <v>1.1815772160000002</v>
      </c>
    </row>
    <row r="25" spans="1:39" s="263" customFormat="1" ht="24" customHeight="1" x14ac:dyDescent="0.25">
      <c r="A25" s="264" t="s">
        <v>178</v>
      </c>
      <c r="B25" s="265" t="s">
        <v>177</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479</v>
      </c>
      <c r="AA25" s="262"/>
      <c r="AB25" s="262">
        <v>0</v>
      </c>
      <c r="AC25" s="262">
        <v>0</v>
      </c>
    </row>
    <row r="26" spans="1:39" s="263" customFormat="1" x14ac:dyDescent="0.25">
      <c r="A26" s="264" t="s">
        <v>176</v>
      </c>
      <c r="B26" s="265" t="s">
        <v>175</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479</v>
      </c>
      <c r="AA26" s="262"/>
      <c r="AB26" s="262">
        <v>0</v>
      </c>
      <c r="AC26" s="262">
        <v>0</v>
      </c>
    </row>
    <row r="27" spans="1:39" s="263" customFormat="1" ht="31.5" x14ac:dyDescent="0.25">
      <c r="A27" s="264" t="s">
        <v>174</v>
      </c>
      <c r="B27" s="265" t="s">
        <v>381</v>
      </c>
      <c r="C27" s="262"/>
      <c r="D27" s="262"/>
      <c r="E27" s="262"/>
      <c r="F27" s="262"/>
      <c r="G27" s="262">
        <v>0.20200000000000001</v>
      </c>
      <c r="H27" s="262">
        <v>0.45497181599999992</v>
      </c>
      <c r="I27" s="262"/>
      <c r="J27" s="262">
        <v>0.98464768000000025</v>
      </c>
      <c r="K27" s="262"/>
      <c r="L27" s="262">
        <v>0</v>
      </c>
      <c r="M27" s="262"/>
      <c r="N27" s="262">
        <v>0</v>
      </c>
      <c r="O27" s="262"/>
      <c r="P27" s="262">
        <v>0</v>
      </c>
      <c r="Q27" s="262"/>
      <c r="R27" s="262">
        <v>0</v>
      </c>
      <c r="S27" s="262"/>
      <c r="T27" s="262">
        <v>0</v>
      </c>
      <c r="U27" s="262"/>
      <c r="V27" s="262">
        <v>0</v>
      </c>
      <c r="W27" s="262"/>
      <c r="X27" s="262">
        <v>0</v>
      </c>
      <c r="Y27" s="262"/>
      <c r="Z27" s="262" t="s">
        <v>479</v>
      </c>
      <c r="AA27" s="262"/>
      <c r="AB27" s="262">
        <v>0.45497181599999992</v>
      </c>
      <c r="AC27" s="262">
        <v>0.98464768000000025</v>
      </c>
    </row>
    <row r="28" spans="1:39" s="263" customFormat="1" x14ac:dyDescent="0.25">
      <c r="A28" s="264" t="s">
        <v>173</v>
      </c>
      <c r="B28" s="265" t="s">
        <v>172</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s="263" customFormat="1" x14ac:dyDescent="0.25">
      <c r="A29" s="264" t="s">
        <v>171</v>
      </c>
      <c r="B29" s="266" t="s">
        <v>170</v>
      </c>
      <c r="C29" s="262"/>
      <c r="D29" s="262"/>
      <c r="E29" s="262"/>
      <c r="F29" s="262"/>
      <c r="G29" s="262">
        <v>4.0399999999999991E-2</v>
      </c>
      <c r="H29" s="262">
        <v>9.0994363199999984E-2</v>
      </c>
      <c r="I29" s="262"/>
      <c r="J29" s="262">
        <v>0.19692953599999996</v>
      </c>
      <c r="K29" s="262"/>
      <c r="L29" s="262">
        <v>0</v>
      </c>
      <c r="M29" s="262"/>
      <c r="N29" s="262">
        <v>0</v>
      </c>
      <c r="O29" s="262"/>
      <c r="P29" s="262">
        <v>0</v>
      </c>
      <c r="Q29" s="262"/>
      <c r="R29" s="262">
        <v>0</v>
      </c>
      <c r="S29" s="262"/>
      <c r="T29" s="262">
        <v>0</v>
      </c>
      <c r="U29" s="262"/>
      <c r="V29" s="262">
        <v>0</v>
      </c>
      <c r="W29" s="262"/>
      <c r="X29" s="262">
        <v>0</v>
      </c>
      <c r="Y29" s="262"/>
      <c r="Z29" s="262" t="s">
        <v>479</v>
      </c>
      <c r="AA29" s="262"/>
      <c r="AB29" s="262">
        <v>9.0994363199999984E-2</v>
      </c>
      <c r="AC29" s="262">
        <v>0.19692953599999996</v>
      </c>
    </row>
    <row r="30" spans="1:39" s="263" customFormat="1" ht="47.25" x14ac:dyDescent="0.25">
      <c r="A30" s="260" t="s">
        <v>63</v>
      </c>
      <c r="B30" s="261" t="s">
        <v>169</v>
      </c>
      <c r="C30" s="262">
        <v>1.210351221</v>
      </c>
      <c r="D30" s="262">
        <v>1.1866476800000001</v>
      </c>
      <c r="E30" s="262">
        <v>1.1866476800000001</v>
      </c>
      <c r="F30" s="262">
        <v>0.45969768</v>
      </c>
      <c r="G30" s="262">
        <v>0.7269500000000001</v>
      </c>
      <c r="H30" s="262">
        <v>0.45497181599999997</v>
      </c>
      <c r="I30" s="262"/>
      <c r="J30" s="262">
        <v>0.45969768</v>
      </c>
      <c r="K30" s="262"/>
      <c r="L30" s="262">
        <v>0</v>
      </c>
      <c r="M30" s="262"/>
      <c r="N30" s="262">
        <v>0</v>
      </c>
      <c r="O30" s="262"/>
      <c r="P30" s="262">
        <v>0</v>
      </c>
      <c r="Q30" s="262"/>
      <c r="R30" s="262">
        <v>0</v>
      </c>
      <c r="S30" s="262"/>
      <c r="T30" s="262">
        <v>0</v>
      </c>
      <c r="U30" s="262"/>
      <c r="V30" s="262">
        <v>0</v>
      </c>
      <c r="W30" s="262"/>
      <c r="X30" s="262">
        <v>0</v>
      </c>
      <c r="Y30" s="262"/>
      <c r="Z30" s="262" t="s">
        <v>479</v>
      </c>
      <c r="AA30" s="262"/>
      <c r="AB30" s="262">
        <v>0.45497181599999997</v>
      </c>
      <c r="AC30" s="262">
        <v>0.45969768</v>
      </c>
    </row>
    <row r="31" spans="1:39" s="263" customFormat="1" x14ac:dyDescent="0.25">
      <c r="A31" s="260" t="s">
        <v>168</v>
      </c>
      <c r="B31" s="265" t="s">
        <v>167</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s="263" customFormat="1" ht="31.5" x14ac:dyDescent="0.25">
      <c r="A32" s="260" t="s">
        <v>166</v>
      </c>
      <c r="B32" s="265" t="s">
        <v>165</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v>1.210351221</v>
      </c>
      <c r="D33" s="262">
        <v>1.1866476800000001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504</v>
      </c>
      <c r="C36" s="262"/>
      <c r="D36" s="262"/>
      <c r="E36" s="262"/>
      <c r="F36" s="262"/>
      <c r="G36" s="262">
        <v>0</v>
      </c>
      <c r="H36" s="262">
        <v>0</v>
      </c>
      <c r="I36" s="271" t="s">
        <v>535</v>
      </c>
      <c r="J36" s="262">
        <v>0</v>
      </c>
      <c r="K36" s="271" t="s">
        <v>535</v>
      </c>
      <c r="L36" s="262">
        <v>0</v>
      </c>
      <c r="M36" s="271" t="s">
        <v>535</v>
      </c>
      <c r="N36" s="262">
        <v>0</v>
      </c>
      <c r="O36" s="271" t="s">
        <v>535</v>
      </c>
      <c r="P36" s="262">
        <v>0</v>
      </c>
      <c r="Q36" s="271" t="s">
        <v>535</v>
      </c>
      <c r="R36" s="262">
        <v>0</v>
      </c>
      <c r="S36" s="271" t="s">
        <v>535</v>
      </c>
      <c r="T36" s="262">
        <v>0</v>
      </c>
      <c r="U36" s="271" t="s">
        <v>535</v>
      </c>
      <c r="V36" s="262">
        <v>0</v>
      </c>
      <c r="W36" s="271" t="s">
        <v>535</v>
      </c>
      <c r="X36" s="262">
        <v>0</v>
      </c>
      <c r="Y36" s="271" t="s">
        <v>535</v>
      </c>
      <c r="Z36" s="262" t="s">
        <v>479</v>
      </c>
      <c r="AA36" s="271" t="s">
        <v>479</v>
      </c>
      <c r="AB36" s="262">
        <v>0</v>
      </c>
      <c r="AC36" s="262">
        <v>0</v>
      </c>
    </row>
    <row r="37" spans="1:29" s="263" customFormat="1" ht="31.5" x14ac:dyDescent="0.25">
      <c r="A37" s="264" t="s">
        <v>158</v>
      </c>
      <c r="B37" s="270" t="s">
        <v>502</v>
      </c>
      <c r="C37" s="262"/>
      <c r="D37" s="262"/>
      <c r="E37" s="262"/>
      <c r="F37" s="262"/>
      <c r="G37" s="262">
        <v>0</v>
      </c>
      <c r="H37" s="262">
        <v>0</v>
      </c>
      <c r="I37" s="271" t="s">
        <v>535</v>
      </c>
      <c r="J37" s="262">
        <v>0</v>
      </c>
      <c r="K37" s="271" t="s">
        <v>535</v>
      </c>
      <c r="L37" s="262">
        <v>0</v>
      </c>
      <c r="M37" s="271" t="s">
        <v>535</v>
      </c>
      <c r="N37" s="262">
        <v>0</v>
      </c>
      <c r="O37" s="271" t="s">
        <v>535</v>
      </c>
      <c r="P37" s="262">
        <v>0</v>
      </c>
      <c r="Q37" s="271" t="s">
        <v>535</v>
      </c>
      <c r="R37" s="262">
        <v>0</v>
      </c>
      <c r="S37" s="271" t="s">
        <v>535</v>
      </c>
      <c r="T37" s="262">
        <v>0</v>
      </c>
      <c r="U37" s="271" t="s">
        <v>535</v>
      </c>
      <c r="V37" s="262">
        <v>0</v>
      </c>
      <c r="W37" s="271" t="s">
        <v>535</v>
      </c>
      <c r="X37" s="262">
        <v>0</v>
      </c>
      <c r="Y37" s="271" t="s">
        <v>535</v>
      </c>
      <c r="Z37" s="262" t="s">
        <v>479</v>
      </c>
      <c r="AA37" s="271" t="s">
        <v>479</v>
      </c>
      <c r="AB37" s="262">
        <v>0</v>
      </c>
      <c r="AC37" s="262">
        <v>0</v>
      </c>
    </row>
    <row r="38" spans="1:29" s="263" customFormat="1" x14ac:dyDescent="0.25">
      <c r="A38" s="264" t="s">
        <v>157</v>
      </c>
      <c r="B38" s="270" t="s">
        <v>148</v>
      </c>
      <c r="C38" s="262"/>
      <c r="D38" s="262"/>
      <c r="E38" s="262"/>
      <c r="F38" s="262"/>
      <c r="G38" s="262">
        <v>0</v>
      </c>
      <c r="H38" s="262">
        <v>0</v>
      </c>
      <c r="I38" s="271" t="s">
        <v>535</v>
      </c>
      <c r="J38" s="262">
        <v>0</v>
      </c>
      <c r="K38" s="271" t="s">
        <v>535</v>
      </c>
      <c r="L38" s="262">
        <v>0</v>
      </c>
      <c r="M38" s="271" t="s">
        <v>535</v>
      </c>
      <c r="N38" s="262">
        <v>0</v>
      </c>
      <c r="O38" s="271" t="s">
        <v>535</v>
      </c>
      <c r="P38" s="262">
        <v>0</v>
      </c>
      <c r="Q38" s="271" t="s">
        <v>535</v>
      </c>
      <c r="R38" s="262">
        <v>0</v>
      </c>
      <c r="S38" s="271" t="s">
        <v>535</v>
      </c>
      <c r="T38" s="262">
        <v>0</v>
      </c>
      <c r="U38" s="271" t="s">
        <v>535</v>
      </c>
      <c r="V38" s="262">
        <v>0</v>
      </c>
      <c r="W38" s="271" t="s">
        <v>535</v>
      </c>
      <c r="X38" s="262">
        <v>0</v>
      </c>
      <c r="Y38" s="271" t="s">
        <v>535</v>
      </c>
      <c r="Z38" s="262" t="s">
        <v>479</v>
      </c>
      <c r="AA38" s="271" t="s">
        <v>479</v>
      </c>
      <c r="AB38" s="262">
        <v>0</v>
      </c>
      <c r="AC38" s="262">
        <v>0</v>
      </c>
    </row>
    <row r="39" spans="1:29" s="263" customFormat="1" x14ac:dyDescent="0.25">
      <c r="A39" s="264" t="s">
        <v>156</v>
      </c>
      <c r="B39" s="265" t="s">
        <v>503</v>
      </c>
      <c r="C39" s="262"/>
      <c r="D39" s="262"/>
      <c r="E39" s="262"/>
      <c r="F39" s="262"/>
      <c r="G39" s="262">
        <v>0</v>
      </c>
      <c r="H39" s="262">
        <v>0</v>
      </c>
      <c r="I39" s="271" t="s">
        <v>535</v>
      </c>
      <c r="J39" s="262">
        <v>0</v>
      </c>
      <c r="K39" s="271" t="s">
        <v>535</v>
      </c>
      <c r="L39" s="262">
        <v>0</v>
      </c>
      <c r="M39" s="271" t="s">
        <v>535</v>
      </c>
      <c r="N39" s="262">
        <v>0</v>
      </c>
      <c r="O39" s="271" t="s">
        <v>535</v>
      </c>
      <c r="P39" s="262">
        <v>0</v>
      </c>
      <c r="Q39" s="271" t="s">
        <v>535</v>
      </c>
      <c r="R39" s="262">
        <v>0</v>
      </c>
      <c r="S39" s="271" t="s">
        <v>535</v>
      </c>
      <c r="T39" s="262">
        <v>0</v>
      </c>
      <c r="U39" s="271" t="s">
        <v>535</v>
      </c>
      <c r="V39" s="262">
        <v>0</v>
      </c>
      <c r="W39" s="271" t="s">
        <v>535</v>
      </c>
      <c r="X39" s="262">
        <v>0</v>
      </c>
      <c r="Y39" s="271" t="s">
        <v>535</v>
      </c>
      <c r="Z39" s="262" t="s">
        <v>479</v>
      </c>
      <c r="AA39" s="271" t="s">
        <v>479</v>
      </c>
      <c r="AB39" s="262">
        <v>0</v>
      </c>
      <c r="AC39" s="262">
        <v>0</v>
      </c>
    </row>
    <row r="40" spans="1:29" s="263" customFormat="1" x14ac:dyDescent="0.25">
      <c r="A40" s="264" t="s">
        <v>155</v>
      </c>
      <c r="B40" s="265" t="s">
        <v>505</v>
      </c>
      <c r="C40" s="262"/>
      <c r="D40" s="262"/>
      <c r="E40" s="262"/>
      <c r="F40" s="262"/>
      <c r="G40" s="262">
        <v>0</v>
      </c>
      <c r="H40" s="262">
        <v>0</v>
      </c>
      <c r="I40" s="271" t="s">
        <v>535</v>
      </c>
      <c r="J40" s="262">
        <v>0</v>
      </c>
      <c r="K40" s="271" t="s">
        <v>535</v>
      </c>
      <c r="L40" s="262">
        <v>0</v>
      </c>
      <c r="M40" s="271" t="s">
        <v>535</v>
      </c>
      <c r="N40" s="262">
        <v>0</v>
      </c>
      <c r="O40" s="271" t="s">
        <v>535</v>
      </c>
      <c r="P40" s="262">
        <v>0</v>
      </c>
      <c r="Q40" s="271" t="s">
        <v>535</v>
      </c>
      <c r="R40" s="262">
        <v>0</v>
      </c>
      <c r="S40" s="271" t="s">
        <v>535</v>
      </c>
      <c r="T40" s="262">
        <v>0</v>
      </c>
      <c r="U40" s="271" t="s">
        <v>535</v>
      </c>
      <c r="V40" s="262">
        <v>0</v>
      </c>
      <c r="W40" s="271" t="s">
        <v>535</v>
      </c>
      <c r="X40" s="262">
        <v>0</v>
      </c>
      <c r="Y40" s="271" t="s">
        <v>535</v>
      </c>
      <c r="Z40" s="262" t="s">
        <v>479</v>
      </c>
      <c r="AA40" s="271" t="s">
        <v>479</v>
      </c>
      <c r="AB40" s="262">
        <v>0</v>
      </c>
      <c r="AC40" s="262">
        <v>0</v>
      </c>
    </row>
    <row r="41" spans="1:29" s="263" customFormat="1" x14ac:dyDescent="0.25">
      <c r="A41" s="264" t="s">
        <v>154</v>
      </c>
      <c r="B41" s="265" t="s">
        <v>506</v>
      </c>
      <c r="C41" s="262"/>
      <c r="D41" s="262"/>
      <c r="E41" s="262"/>
      <c r="F41" s="262"/>
      <c r="G41" s="262">
        <v>0</v>
      </c>
      <c r="H41" s="262">
        <v>0</v>
      </c>
      <c r="I41" s="271" t="s">
        <v>535</v>
      </c>
      <c r="J41" s="262">
        <v>0</v>
      </c>
      <c r="K41" s="271" t="s">
        <v>535</v>
      </c>
      <c r="L41" s="262">
        <v>0</v>
      </c>
      <c r="M41" s="271" t="s">
        <v>535</v>
      </c>
      <c r="N41" s="262">
        <v>0</v>
      </c>
      <c r="O41" s="271" t="s">
        <v>535</v>
      </c>
      <c r="P41" s="262">
        <v>0</v>
      </c>
      <c r="Q41" s="271" t="s">
        <v>535</v>
      </c>
      <c r="R41" s="262">
        <v>0</v>
      </c>
      <c r="S41" s="271" t="s">
        <v>535</v>
      </c>
      <c r="T41" s="262">
        <v>0</v>
      </c>
      <c r="U41" s="271" t="s">
        <v>535</v>
      </c>
      <c r="V41" s="262">
        <v>0</v>
      </c>
      <c r="W41" s="271" t="s">
        <v>535</v>
      </c>
      <c r="X41" s="262">
        <v>0</v>
      </c>
      <c r="Y41" s="271" t="s">
        <v>535</v>
      </c>
      <c r="Z41" s="262" t="s">
        <v>479</v>
      </c>
      <c r="AA41" s="271" t="s">
        <v>479</v>
      </c>
      <c r="AB41" s="262">
        <v>0</v>
      </c>
      <c r="AC41" s="262">
        <v>0</v>
      </c>
    </row>
    <row r="42" spans="1:29" s="263" customFormat="1" x14ac:dyDescent="0.25">
      <c r="A42" s="264" t="s">
        <v>153</v>
      </c>
      <c r="B42" s="265" t="s">
        <v>507</v>
      </c>
      <c r="C42" s="262"/>
      <c r="D42" s="262"/>
      <c r="E42" s="262"/>
      <c r="F42" s="262"/>
      <c r="G42" s="262">
        <v>0</v>
      </c>
      <c r="H42" s="262">
        <v>0</v>
      </c>
      <c r="I42" s="271" t="s">
        <v>535</v>
      </c>
      <c r="J42" s="262">
        <v>0</v>
      </c>
      <c r="K42" s="271" t="s">
        <v>535</v>
      </c>
      <c r="L42" s="262">
        <v>0</v>
      </c>
      <c r="M42" s="271" t="s">
        <v>535</v>
      </c>
      <c r="N42" s="262">
        <v>0</v>
      </c>
      <c r="O42" s="271" t="s">
        <v>535</v>
      </c>
      <c r="P42" s="262">
        <v>0</v>
      </c>
      <c r="Q42" s="271" t="s">
        <v>535</v>
      </c>
      <c r="R42" s="262">
        <v>0</v>
      </c>
      <c r="S42" s="271" t="s">
        <v>535</v>
      </c>
      <c r="T42" s="262">
        <v>0</v>
      </c>
      <c r="U42" s="271" t="s">
        <v>535</v>
      </c>
      <c r="V42" s="262">
        <v>0</v>
      </c>
      <c r="W42" s="271" t="s">
        <v>535</v>
      </c>
      <c r="X42" s="262">
        <v>0</v>
      </c>
      <c r="Y42" s="271" t="s">
        <v>535</v>
      </c>
      <c r="Z42" s="262" t="s">
        <v>479</v>
      </c>
      <c r="AA42" s="271" t="s">
        <v>479</v>
      </c>
      <c r="AB42" s="262">
        <v>0</v>
      </c>
      <c r="AC42" s="262">
        <v>0</v>
      </c>
    </row>
    <row r="43" spans="1:29" s="263" customFormat="1" x14ac:dyDescent="0.25">
      <c r="A43" s="264" t="s">
        <v>508</v>
      </c>
      <c r="B43" s="265" t="s">
        <v>509</v>
      </c>
      <c r="C43" s="262"/>
      <c r="D43" s="262"/>
      <c r="E43" s="262"/>
      <c r="F43" s="262"/>
      <c r="G43" s="262">
        <v>0</v>
      </c>
      <c r="H43" s="262">
        <v>0</v>
      </c>
      <c r="I43" s="271" t="s">
        <v>535</v>
      </c>
      <c r="J43" s="262">
        <v>0</v>
      </c>
      <c r="K43" s="271" t="s">
        <v>535</v>
      </c>
      <c r="L43" s="262">
        <v>0</v>
      </c>
      <c r="M43" s="271" t="s">
        <v>535</v>
      </c>
      <c r="N43" s="262">
        <v>0</v>
      </c>
      <c r="O43" s="271" t="s">
        <v>535</v>
      </c>
      <c r="P43" s="262">
        <v>0</v>
      </c>
      <c r="Q43" s="271" t="s">
        <v>535</v>
      </c>
      <c r="R43" s="262">
        <v>0</v>
      </c>
      <c r="S43" s="271" t="s">
        <v>535</v>
      </c>
      <c r="T43" s="262">
        <v>0</v>
      </c>
      <c r="U43" s="271" t="s">
        <v>535</v>
      </c>
      <c r="V43" s="262">
        <v>0</v>
      </c>
      <c r="W43" s="271" t="s">
        <v>535</v>
      </c>
      <c r="X43" s="262">
        <v>0</v>
      </c>
      <c r="Y43" s="271" t="s">
        <v>535</v>
      </c>
      <c r="Z43" s="262" t="s">
        <v>479</v>
      </c>
      <c r="AA43" s="271" t="s">
        <v>479</v>
      </c>
      <c r="AB43" s="262">
        <v>0</v>
      </c>
      <c r="AC43" s="262">
        <v>0</v>
      </c>
    </row>
    <row r="44" spans="1:29" s="263" customFormat="1" x14ac:dyDescent="0.25">
      <c r="A44" s="264" t="s">
        <v>510</v>
      </c>
      <c r="B44" s="265" t="s">
        <v>511</v>
      </c>
      <c r="C44" s="262"/>
      <c r="D44" s="262"/>
      <c r="E44" s="262"/>
      <c r="F44" s="262"/>
      <c r="G44" s="262">
        <v>0</v>
      </c>
      <c r="H44" s="262">
        <v>0</v>
      </c>
      <c r="I44" s="271" t="s">
        <v>535</v>
      </c>
      <c r="J44" s="262">
        <v>0</v>
      </c>
      <c r="K44" s="271" t="s">
        <v>535</v>
      </c>
      <c r="L44" s="262">
        <v>0</v>
      </c>
      <c r="M44" s="271" t="s">
        <v>535</v>
      </c>
      <c r="N44" s="262">
        <v>0</v>
      </c>
      <c r="O44" s="271" t="s">
        <v>535</v>
      </c>
      <c r="P44" s="262">
        <v>0</v>
      </c>
      <c r="Q44" s="271" t="s">
        <v>535</v>
      </c>
      <c r="R44" s="262">
        <v>0</v>
      </c>
      <c r="S44" s="271" t="s">
        <v>535</v>
      </c>
      <c r="T44" s="262">
        <v>0</v>
      </c>
      <c r="U44" s="271" t="s">
        <v>535</v>
      </c>
      <c r="V44" s="262">
        <v>0</v>
      </c>
      <c r="W44" s="271" t="s">
        <v>535</v>
      </c>
      <c r="X44" s="262">
        <v>0</v>
      </c>
      <c r="Y44" s="271" t="s">
        <v>535</v>
      </c>
      <c r="Z44" s="262" t="s">
        <v>479</v>
      </c>
      <c r="AA44" s="271" t="s">
        <v>479</v>
      </c>
      <c r="AB44" s="262">
        <v>0</v>
      </c>
      <c r="AC44" s="262">
        <v>0</v>
      </c>
    </row>
    <row r="45" spans="1:29" s="263" customFormat="1" x14ac:dyDescent="0.25">
      <c r="A45" s="264" t="s">
        <v>512</v>
      </c>
      <c r="B45" s="265" t="s">
        <v>513</v>
      </c>
      <c r="C45" s="262"/>
      <c r="D45" s="262"/>
      <c r="E45" s="262"/>
      <c r="F45" s="262"/>
      <c r="G45" s="262">
        <v>0</v>
      </c>
      <c r="H45" s="262">
        <v>0</v>
      </c>
      <c r="I45" s="271" t="s">
        <v>535</v>
      </c>
      <c r="J45" s="262">
        <v>0</v>
      </c>
      <c r="K45" s="271" t="s">
        <v>535</v>
      </c>
      <c r="L45" s="262">
        <v>0</v>
      </c>
      <c r="M45" s="271" t="s">
        <v>535</v>
      </c>
      <c r="N45" s="262">
        <v>0</v>
      </c>
      <c r="O45" s="271" t="s">
        <v>535</v>
      </c>
      <c r="P45" s="262">
        <v>0</v>
      </c>
      <c r="Q45" s="271" t="s">
        <v>535</v>
      </c>
      <c r="R45" s="262">
        <v>0</v>
      </c>
      <c r="S45" s="271" t="s">
        <v>535</v>
      </c>
      <c r="T45" s="262">
        <v>0</v>
      </c>
      <c r="U45" s="271" t="s">
        <v>535</v>
      </c>
      <c r="V45" s="262">
        <v>0</v>
      </c>
      <c r="W45" s="271" t="s">
        <v>535</v>
      </c>
      <c r="X45" s="262">
        <v>0</v>
      </c>
      <c r="Y45" s="271" t="s">
        <v>535</v>
      </c>
      <c r="Z45" s="262" t="s">
        <v>479</v>
      </c>
      <c r="AA45" s="271" t="s">
        <v>479</v>
      </c>
      <c r="AB45" s="262">
        <v>0</v>
      </c>
      <c r="AC45" s="262">
        <v>0</v>
      </c>
    </row>
    <row r="46" spans="1:29" s="263" customFormat="1" x14ac:dyDescent="0.25">
      <c r="A46" s="264" t="s">
        <v>514</v>
      </c>
      <c r="B46" s="265" t="s">
        <v>515</v>
      </c>
      <c r="C46" s="262"/>
      <c r="D46" s="262"/>
      <c r="E46" s="262"/>
      <c r="F46" s="262"/>
      <c r="G46" s="262">
        <v>0</v>
      </c>
      <c r="H46" s="262">
        <v>0</v>
      </c>
      <c r="I46" s="271" t="s">
        <v>535</v>
      </c>
      <c r="J46" s="262">
        <v>0</v>
      </c>
      <c r="K46" s="271" t="s">
        <v>535</v>
      </c>
      <c r="L46" s="262">
        <v>0</v>
      </c>
      <c r="M46" s="271" t="s">
        <v>535</v>
      </c>
      <c r="N46" s="262">
        <v>0</v>
      </c>
      <c r="O46" s="271" t="s">
        <v>535</v>
      </c>
      <c r="P46" s="262">
        <v>0</v>
      </c>
      <c r="Q46" s="271" t="s">
        <v>535</v>
      </c>
      <c r="R46" s="262">
        <v>0</v>
      </c>
      <c r="S46" s="271" t="s">
        <v>535</v>
      </c>
      <c r="T46" s="262">
        <v>0</v>
      </c>
      <c r="U46" s="271" t="s">
        <v>535</v>
      </c>
      <c r="V46" s="262">
        <v>0</v>
      </c>
      <c r="W46" s="271" t="s">
        <v>535</v>
      </c>
      <c r="X46" s="262">
        <v>0</v>
      </c>
      <c r="Y46" s="271" t="s">
        <v>535</v>
      </c>
      <c r="Z46" s="262" t="s">
        <v>479</v>
      </c>
      <c r="AA46" s="271"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1"/>
      <c r="T47" s="262"/>
      <c r="U47" s="262"/>
      <c r="V47" s="262"/>
      <c r="W47" s="262"/>
      <c r="X47" s="262"/>
      <c r="Y47" s="262"/>
      <c r="Z47" s="262"/>
      <c r="AA47" s="262"/>
      <c r="AB47" s="262"/>
      <c r="AC47" s="262"/>
    </row>
    <row r="48" spans="1:29" s="263" customFormat="1" x14ac:dyDescent="0.25">
      <c r="A48" s="264" t="s">
        <v>151</v>
      </c>
      <c r="B48" s="265" t="s">
        <v>504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479</v>
      </c>
      <c r="AA48" s="262"/>
      <c r="AB48" s="262">
        <v>0</v>
      </c>
      <c r="AC48" s="262">
        <v>0</v>
      </c>
    </row>
    <row r="49" spans="1:29" s="263" customFormat="1" ht="31.5" x14ac:dyDescent="0.25">
      <c r="A49" s="264" t="s">
        <v>150</v>
      </c>
      <c r="B49" s="270" t="s">
        <v>502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479</v>
      </c>
      <c r="AA49" s="262"/>
      <c r="AB49" s="262">
        <v>0</v>
      </c>
      <c r="AC49" s="262">
        <v>0</v>
      </c>
    </row>
    <row r="50" spans="1:29" s="263" customFormat="1" x14ac:dyDescent="0.25">
      <c r="A50" s="264" t="s">
        <v>149</v>
      </c>
      <c r="B50" s="270" t="s">
        <v>148</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479</v>
      </c>
      <c r="AA50" s="262"/>
      <c r="AB50" s="262">
        <v>0</v>
      </c>
      <c r="AC50" s="262">
        <v>0</v>
      </c>
    </row>
    <row r="51" spans="1:29" s="263" customFormat="1" ht="31.5" x14ac:dyDescent="0.25">
      <c r="A51" s="264" t="s">
        <v>147</v>
      </c>
      <c r="B51" s="265" t="s">
        <v>146</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479</v>
      </c>
      <c r="AA51" s="262"/>
      <c r="AB51" s="262">
        <v>0</v>
      </c>
      <c r="AC51" s="262">
        <v>0</v>
      </c>
    </row>
    <row r="52" spans="1:29" s="263" customFormat="1" ht="31.5" x14ac:dyDescent="0.25">
      <c r="A52" s="264" t="s">
        <v>145</v>
      </c>
      <c r="B52" s="265" t="s">
        <v>144</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479</v>
      </c>
      <c r="AA52" s="262"/>
      <c r="AB52" s="262">
        <v>0</v>
      </c>
      <c r="AC52" s="262">
        <v>0</v>
      </c>
    </row>
    <row r="53" spans="1:29" s="263" customFormat="1" x14ac:dyDescent="0.25">
      <c r="A53" s="264" t="s">
        <v>143</v>
      </c>
      <c r="B53" s="265" t="s">
        <v>142</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479</v>
      </c>
      <c r="AA53" s="262"/>
      <c r="AB53" s="262">
        <v>0</v>
      </c>
      <c r="AC53" s="262">
        <v>0</v>
      </c>
    </row>
    <row r="54" spans="1:29" s="263" customFormat="1" x14ac:dyDescent="0.25">
      <c r="A54" s="264" t="s">
        <v>141</v>
      </c>
      <c r="B54" s="265" t="s">
        <v>505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479</v>
      </c>
      <c r="AA54" s="262"/>
      <c r="AB54" s="262">
        <v>0</v>
      </c>
      <c r="AC54" s="262">
        <v>0</v>
      </c>
    </row>
    <row r="55" spans="1:29" s="263" customFormat="1" x14ac:dyDescent="0.25">
      <c r="A55" s="264" t="s">
        <v>516</v>
      </c>
      <c r="B55" s="265" t="s">
        <v>506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479</v>
      </c>
      <c r="AA55" s="262"/>
      <c r="AB55" s="262">
        <v>0</v>
      </c>
      <c r="AC55" s="262">
        <v>0</v>
      </c>
    </row>
    <row r="56" spans="1:29" s="263" customFormat="1" x14ac:dyDescent="0.25">
      <c r="A56" s="264" t="s">
        <v>517</v>
      </c>
      <c r="B56" s="265" t="s">
        <v>507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479</v>
      </c>
      <c r="AA56" s="262"/>
      <c r="AB56" s="262">
        <v>0</v>
      </c>
      <c r="AC56" s="262">
        <v>0</v>
      </c>
    </row>
    <row r="57" spans="1:29" s="263" customFormat="1" x14ac:dyDescent="0.25">
      <c r="A57" s="264" t="s">
        <v>518</v>
      </c>
      <c r="B57" s="265" t="s">
        <v>509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479</v>
      </c>
      <c r="AA57" s="262"/>
      <c r="AB57" s="262">
        <v>0</v>
      </c>
      <c r="AC57" s="262">
        <v>0</v>
      </c>
    </row>
    <row r="58" spans="1:29" s="263" customFormat="1" x14ac:dyDescent="0.25">
      <c r="A58" s="264" t="s">
        <v>519</v>
      </c>
      <c r="B58" s="265" t="s">
        <v>511</v>
      </c>
      <c r="C58" s="262">
        <v>4</v>
      </c>
      <c r="D58" s="262">
        <v>4</v>
      </c>
      <c r="E58" s="262"/>
      <c r="F58" s="262"/>
      <c r="G58" s="262">
        <v>2</v>
      </c>
      <c r="H58" s="262">
        <v>2</v>
      </c>
      <c r="I58" s="262"/>
      <c r="J58" s="262">
        <v>2</v>
      </c>
      <c r="K58" s="262"/>
      <c r="L58" s="262">
        <v>0</v>
      </c>
      <c r="M58" s="262"/>
      <c r="N58" s="262">
        <v>0</v>
      </c>
      <c r="O58" s="262"/>
      <c r="P58" s="262">
        <v>0</v>
      </c>
      <c r="Q58" s="262"/>
      <c r="R58" s="262">
        <v>0</v>
      </c>
      <c r="S58" s="262"/>
      <c r="T58" s="262">
        <v>0</v>
      </c>
      <c r="U58" s="262"/>
      <c r="V58" s="262">
        <v>0</v>
      </c>
      <c r="W58" s="262"/>
      <c r="X58" s="262">
        <v>0</v>
      </c>
      <c r="Y58" s="262"/>
      <c r="Z58" s="262" t="s">
        <v>479</v>
      </c>
      <c r="AA58" s="262"/>
      <c r="AB58" s="262">
        <v>2</v>
      </c>
      <c r="AC58" s="262">
        <v>2</v>
      </c>
    </row>
    <row r="59" spans="1:29" s="263" customFormat="1" x14ac:dyDescent="0.25">
      <c r="A59" s="264" t="s">
        <v>520</v>
      </c>
      <c r="B59" s="265" t="s">
        <v>513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479</v>
      </c>
      <c r="AA59" s="262"/>
      <c r="AB59" s="262">
        <v>0</v>
      </c>
      <c r="AC59" s="262">
        <v>0</v>
      </c>
    </row>
    <row r="60" spans="1:29" s="263" customFormat="1" x14ac:dyDescent="0.25">
      <c r="A60" s="264" t="s">
        <v>521</v>
      </c>
      <c r="B60" s="265" t="s">
        <v>515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v>1.210351221</v>
      </c>
      <c r="D62" s="262">
        <v>1.1866476800000001</v>
      </c>
      <c r="E62" s="262"/>
      <c r="F62" s="262"/>
      <c r="G62" s="262">
        <v>0.7269500000000001</v>
      </c>
      <c r="H62" s="262">
        <v>0.45497181599999997</v>
      </c>
      <c r="I62" s="262"/>
      <c r="J62" s="262">
        <v>0.45969768</v>
      </c>
      <c r="K62" s="262"/>
      <c r="L62" s="262">
        <v>0</v>
      </c>
      <c r="M62" s="262"/>
      <c r="N62" s="262">
        <v>0</v>
      </c>
      <c r="O62" s="262"/>
      <c r="P62" s="262">
        <v>0</v>
      </c>
      <c r="Q62" s="262"/>
      <c r="R62" s="262">
        <v>0</v>
      </c>
      <c r="S62" s="262"/>
      <c r="T62" s="262">
        <v>0</v>
      </c>
      <c r="U62" s="262"/>
      <c r="V62" s="262">
        <v>0</v>
      </c>
      <c r="W62" s="262"/>
      <c r="X62" s="262">
        <v>0</v>
      </c>
      <c r="Y62" s="262"/>
      <c r="Z62" s="262" t="s">
        <v>479</v>
      </c>
      <c r="AA62" s="262"/>
      <c r="AB62" s="262">
        <v>0.45497181599999997</v>
      </c>
      <c r="AC62" s="262">
        <v>0.45969768</v>
      </c>
    </row>
    <row r="63" spans="1:29" s="263" customFormat="1" x14ac:dyDescent="0.25">
      <c r="A63" s="264" t="s">
        <v>137</v>
      </c>
      <c r="B63" s="270" t="s">
        <v>131</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479</v>
      </c>
      <c r="AA64" s="262"/>
      <c r="AB64" s="262">
        <v>0</v>
      </c>
      <c r="AC64" s="262">
        <v>0</v>
      </c>
    </row>
    <row r="65" spans="1:29" s="263" customFormat="1" x14ac:dyDescent="0.25">
      <c r="A65" s="264" t="s">
        <v>135</v>
      </c>
      <c r="B65" s="270" t="s">
        <v>129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479</v>
      </c>
      <c r="AA65" s="262"/>
      <c r="AB65" s="262">
        <v>0</v>
      </c>
      <c r="AC65" s="262">
        <v>0</v>
      </c>
    </row>
    <row r="66" spans="1:29" s="263" customFormat="1" x14ac:dyDescent="0.25">
      <c r="A66" s="264" t="s">
        <v>134</v>
      </c>
      <c r="B66" s="270" t="s">
        <v>128</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479</v>
      </c>
      <c r="AA66" s="262"/>
      <c r="AB66" s="262">
        <v>0</v>
      </c>
      <c r="AC66" s="262">
        <v>0</v>
      </c>
    </row>
    <row r="67" spans="1:29" s="263" customFormat="1" x14ac:dyDescent="0.25">
      <c r="A67" s="264" t="s">
        <v>133</v>
      </c>
      <c r="B67" s="265" t="s">
        <v>505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479</v>
      </c>
      <c r="AA67" s="262"/>
      <c r="AB67" s="262">
        <v>0</v>
      </c>
      <c r="AC67" s="262">
        <v>0</v>
      </c>
    </row>
    <row r="68" spans="1:29" s="263" customFormat="1" x14ac:dyDescent="0.25">
      <c r="A68" s="264" t="s">
        <v>522</v>
      </c>
      <c r="B68" s="265" t="s">
        <v>506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479</v>
      </c>
      <c r="AA68" s="262"/>
      <c r="AB68" s="262">
        <v>0</v>
      </c>
      <c r="AC68" s="262">
        <v>0</v>
      </c>
    </row>
    <row r="69" spans="1:29" s="263" customFormat="1" x14ac:dyDescent="0.25">
      <c r="A69" s="264" t="s">
        <v>523</v>
      </c>
      <c r="B69" s="265" t="s">
        <v>507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479</v>
      </c>
      <c r="AA69" s="262"/>
      <c r="AB69" s="262">
        <v>0</v>
      </c>
      <c r="AC69" s="262">
        <v>0</v>
      </c>
    </row>
    <row r="70" spans="1:29" s="263" customFormat="1" x14ac:dyDescent="0.25">
      <c r="A70" s="264" t="s">
        <v>524</v>
      </c>
      <c r="B70" s="265" t="s">
        <v>509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479</v>
      </c>
      <c r="AA70" s="262"/>
      <c r="AB70" s="262">
        <v>0</v>
      </c>
      <c r="AC70" s="262">
        <v>0</v>
      </c>
    </row>
    <row r="71" spans="1:29" s="263" customFormat="1" x14ac:dyDescent="0.25">
      <c r="A71" s="264" t="s">
        <v>525</v>
      </c>
      <c r="B71" s="265" t="s">
        <v>511</v>
      </c>
      <c r="C71" s="262"/>
      <c r="D71" s="262"/>
      <c r="E71" s="262"/>
      <c r="F71" s="262"/>
      <c r="G71" s="262">
        <v>2</v>
      </c>
      <c r="H71" s="262">
        <v>2</v>
      </c>
      <c r="I71" s="262"/>
      <c r="J71" s="262">
        <v>2</v>
      </c>
      <c r="K71" s="262"/>
      <c r="L71" s="262">
        <v>0</v>
      </c>
      <c r="M71" s="262"/>
      <c r="N71" s="262">
        <v>0</v>
      </c>
      <c r="O71" s="262"/>
      <c r="P71" s="262">
        <v>0</v>
      </c>
      <c r="Q71" s="262"/>
      <c r="R71" s="262">
        <v>0</v>
      </c>
      <c r="S71" s="262"/>
      <c r="T71" s="262">
        <v>0</v>
      </c>
      <c r="U71" s="262"/>
      <c r="V71" s="262">
        <v>0</v>
      </c>
      <c r="W71" s="262"/>
      <c r="X71" s="262">
        <v>0</v>
      </c>
      <c r="Y71" s="262"/>
      <c r="Z71" s="262" t="s">
        <v>479</v>
      </c>
      <c r="AA71" s="262"/>
      <c r="AB71" s="262">
        <v>2</v>
      </c>
      <c r="AC71" s="262">
        <v>2</v>
      </c>
    </row>
    <row r="72" spans="1:29" s="263" customFormat="1" x14ac:dyDescent="0.25">
      <c r="A72" s="264" t="s">
        <v>526</v>
      </c>
      <c r="B72" s="265" t="s">
        <v>513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479</v>
      </c>
      <c r="AA72" s="262"/>
      <c r="AB72" s="262">
        <v>0</v>
      </c>
      <c r="AC72" s="262">
        <v>0</v>
      </c>
    </row>
    <row r="73" spans="1:29" s="263" customFormat="1" x14ac:dyDescent="0.25">
      <c r="A73" s="264" t="s">
        <v>527</v>
      </c>
      <c r="B73" s="265" t="s">
        <v>515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479</v>
      </c>
      <c r="AA73" s="262"/>
      <c r="AB73" s="262">
        <v>0</v>
      </c>
      <c r="AC73" s="262">
        <v>0</v>
      </c>
    </row>
    <row r="74" spans="1:29" s="263" customFormat="1" ht="36.75" customHeight="1" x14ac:dyDescent="0.25">
      <c r="A74" s="260" t="s">
        <v>58</v>
      </c>
      <c r="B74" s="272" t="s">
        <v>227</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504</v>
      </c>
      <c r="C76" s="303"/>
      <c r="D76" s="304"/>
      <c r="E76" s="305"/>
      <c r="F76" s="305"/>
      <c r="G76" s="262">
        <v>0</v>
      </c>
      <c r="H76" s="262">
        <v>0</v>
      </c>
      <c r="I76" s="305"/>
      <c r="J76" s="262">
        <v>0</v>
      </c>
      <c r="K76" s="304"/>
      <c r="L76" s="262">
        <v>0</v>
      </c>
      <c r="M76" s="304"/>
      <c r="N76" s="262">
        <v>0</v>
      </c>
      <c r="O76" s="304"/>
      <c r="P76" s="262">
        <v>0</v>
      </c>
      <c r="Q76" s="304"/>
      <c r="R76" s="262">
        <v>0</v>
      </c>
      <c r="S76" s="304"/>
      <c r="T76" s="262">
        <v>0</v>
      </c>
      <c r="U76" s="304"/>
      <c r="V76" s="262">
        <v>0</v>
      </c>
      <c r="W76" s="304"/>
      <c r="X76" s="262">
        <v>0</v>
      </c>
      <c r="Y76" s="304"/>
      <c r="Z76" s="262" t="s">
        <v>479</v>
      </c>
      <c r="AA76" s="304"/>
      <c r="AB76" s="262">
        <v>0</v>
      </c>
      <c r="AC76" s="262">
        <v>0</v>
      </c>
    </row>
    <row r="77" spans="1:29" s="263" customFormat="1" ht="31.5" x14ac:dyDescent="0.25">
      <c r="A77" s="264" t="s">
        <v>223</v>
      </c>
      <c r="B77" s="270" t="s">
        <v>502</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479</v>
      </c>
      <c r="AA77" s="262"/>
      <c r="AB77" s="262">
        <v>0</v>
      </c>
      <c r="AC77" s="262">
        <v>0</v>
      </c>
    </row>
    <row r="78" spans="1:29" s="263" customFormat="1" x14ac:dyDescent="0.25">
      <c r="A78" s="264" t="s">
        <v>224</v>
      </c>
      <c r="B78" s="270" t="s">
        <v>148</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479</v>
      </c>
      <c r="AA78" s="262"/>
      <c r="AB78" s="262">
        <v>0</v>
      </c>
      <c r="AC78" s="262">
        <v>0</v>
      </c>
    </row>
    <row r="79" spans="1:29" s="263" customFormat="1" x14ac:dyDescent="0.25">
      <c r="A79" s="264" t="s">
        <v>225</v>
      </c>
      <c r="B79" s="265" t="s">
        <v>528</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479</v>
      </c>
      <c r="AA79" s="262"/>
      <c r="AB79" s="262">
        <v>0</v>
      </c>
      <c r="AC79" s="262">
        <v>0</v>
      </c>
    </row>
    <row r="80" spans="1:29" s="263" customFormat="1" x14ac:dyDescent="0.25">
      <c r="A80" s="264" t="s">
        <v>226</v>
      </c>
      <c r="B80" s="265" t="s">
        <v>505</v>
      </c>
      <c r="C80" s="303"/>
      <c r="D80" s="304"/>
      <c r="E80" s="305"/>
      <c r="F80" s="305"/>
      <c r="G80" s="262">
        <v>0</v>
      </c>
      <c r="H80" s="262">
        <v>0</v>
      </c>
      <c r="I80" s="305"/>
      <c r="J80" s="262">
        <v>0</v>
      </c>
      <c r="K80" s="304"/>
      <c r="L80" s="262">
        <v>0</v>
      </c>
      <c r="M80" s="304"/>
      <c r="N80" s="262">
        <v>0</v>
      </c>
      <c r="O80" s="304"/>
      <c r="P80" s="262">
        <v>0</v>
      </c>
      <c r="Q80" s="304"/>
      <c r="R80" s="262">
        <v>0</v>
      </c>
      <c r="S80" s="304"/>
      <c r="T80" s="262">
        <v>0</v>
      </c>
      <c r="U80" s="304"/>
      <c r="V80" s="262">
        <v>0</v>
      </c>
      <c r="W80" s="304"/>
      <c r="X80" s="262">
        <v>0</v>
      </c>
      <c r="Y80" s="304"/>
      <c r="Z80" s="262" t="s">
        <v>479</v>
      </c>
      <c r="AA80" s="304"/>
      <c r="AB80" s="262">
        <v>0</v>
      </c>
      <c r="AC80" s="262">
        <v>0</v>
      </c>
    </row>
    <row r="81" spans="1:29" s="263" customFormat="1" x14ac:dyDescent="0.25">
      <c r="A81" s="264" t="s">
        <v>529</v>
      </c>
      <c r="B81" s="265" t="s">
        <v>506</v>
      </c>
      <c r="C81" s="303"/>
      <c r="D81" s="304"/>
      <c r="E81" s="305"/>
      <c r="F81" s="305"/>
      <c r="G81" s="262">
        <v>0</v>
      </c>
      <c r="H81" s="262">
        <v>0</v>
      </c>
      <c r="I81" s="305"/>
      <c r="J81" s="262">
        <v>0</v>
      </c>
      <c r="K81" s="304"/>
      <c r="L81" s="262">
        <v>0</v>
      </c>
      <c r="M81" s="304"/>
      <c r="N81" s="262">
        <v>0</v>
      </c>
      <c r="O81" s="304"/>
      <c r="P81" s="262">
        <v>0</v>
      </c>
      <c r="Q81" s="304"/>
      <c r="R81" s="262">
        <v>0</v>
      </c>
      <c r="S81" s="304"/>
      <c r="T81" s="262">
        <v>0</v>
      </c>
      <c r="U81" s="304"/>
      <c r="V81" s="262">
        <v>0</v>
      </c>
      <c r="W81" s="304"/>
      <c r="X81" s="262">
        <v>0</v>
      </c>
      <c r="Y81" s="304"/>
      <c r="Z81" s="262" t="s">
        <v>479</v>
      </c>
      <c r="AA81" s="304"/>
      <c r="AB81" s="262">
        <v>0</v>
      </c>
      <c r="AC81" s="262">
        <v>0</v>
      </c>
    </row>
    <row r="82" spans="1:29" s="263" customFormat="1" x14ac:dyDescent="0.25">
      <c r="A82" s="264" t="s">
        <v>530</v>
      </c>
      <c r="B82" s="265" t="s">
        <v>507</v>
      </c>
      <c r="C82" s="303"/>
      <c r="D82" s="304"/>
      <c r="E82" s="305"/>
      <c r="F82" s="305"/>
      <c r="G82" s="262">
        <v>0</v>
      </c>
      <c r="H82" s="262">
        <v>0</v>
      </c>
      <c r="I82" s="305"/>
      <c r="J82" s="262">
        <v>0</v>
      </c>
      <c r="K82" s="304"/>
      <c r="L82" s="262">
        <v>0</v>
      </c>
      <c r="M82" s="304"/>
      <c r="N82" s="262">
        <v>0</v>
      </c>
      <c r="O82" s="304"/>
      <c r="P82" s="262">
        <v>0</v>
      </c>
      <c r="Q82" s="304"/>
      <c r="R82" s="262">
        <v>0</v>
      </c>
      <c r="S82" s="304"/>
      <c r="T82" s="262">
        <v>0</v>
      </c>
      <c r="U82" s="304"/>
      <c r="V82" s="262">
        <v>0</v>
      </c>
      <c r="W82" s="304"/>
      <c r="X82" s="262">
        <v>0</v>
      </c>
      <c r="Y82" s="304"/>
      <c r="Z82" s="262" t="s">
        <v>479</v>
      </c>
      <c r="AA82" s="304"/>
      <c r="AB82" s="262">
        <v>0</v>
      </c>
      <c r="AC82" s="262">
        <v>0</v>
      </c>
    </row>
    <row r="83" spans="1:29" s="263" customFormat="1" x14ac:dyDescent="0.25">
      <c r="A83" s="264" t="s">
        <v>531</v>
      </c>
      <c r="B83" s="265" t="s">
        <v>509</v>
      </c>
      <c r="C83" s="303"/>
      <c r="D83" s="304"/>
      <c r="E83" s="305"/>
      <c r="F83" s="305"/>
      <c r="G83" s="262">
        <v>0</v>
      </c>
      <c r="H83" s="262">
        <v>0</v>
      </c>
      <c r="I83" s="305"/>
      <c r="J83" s="262">
        <v>0</v>
      </c>
      <c r="K83" s="304"/>
      <c r="L83" s="262">
        <v>0</v>
      </c>
      <c r="M83" s="304"/>
      <c r="N83" s="262">
        <v>0</v>
      </c>
      <c r="O83" s="304"/>
      <c r="P83" s="262">
        <v>0</v>
      </c>
      <c r="Q83" s="304"/>
      <c r="R83" s="262">
        <v>0</v>
      </c>
      <c r="S83" s="304"/>
      <c r="T83" s="262">
        <v>0</v>
      </c>
      <c r="U83" s="304"/>
      <c r="V83" s="262">
        <v>0</v>
      </c>
      <c r="W83" s="304"/>
      <c r="X83" s="262">
        <v>0</v>
      </c>
      <c r="Y83" s="304"/>
      <c r="Z83" s="262" t="s">
        <v>479</v>
      </c>
      <c r="AA83" s="304"/>
      <c r="AB83" s="262">
        <v>0</v>
      </c>
      <c r="AC83" s="262">
        <v>0</v>
      </c>
    </row>
    <row r="84" spans="1:29" s="263" customFormat="1" x14ac:dyDescent="0.25">
      <c r="A84" s="264" t="s">
        <v>532</v>
      </c>
      <c r="B84" s="265" t="s">
        <v>511</v>
      </c>
      <c r="C84" s="303"/>
      <c r="D84" s="304"/>
      <c r="E84" s="305"/>
      <c r="F84" s="305"/>
      <c r="G84" s="262">
        <v>0</v>
      </c>
      <c r="H84" s="262">
        <v>0</v>
      </c>
      <c r="I84" s="305"/>
      <c r="J84" s="262">
        <v>0</v>
      </c>
      <c r="K84" s="304"/>
      <c r="L84" s="262">
        <v>0</v>
      </c>
      <c r="M84" s="304"/>
      <c r="N84" s="262">
        <v>0</v>
      </c>
      <c r="O84" s="304"/>
      <c r="P84" s="262">
        <v>0</v>
      </c>
      <c r="Q84" s="304"/>
      <c r="R84" s="262">
        <v>0</v>
      </c>
      <c r="S84" s="304"/>
      <c r="T84" s="262">
        <v>0</v>
      </c>
      <c r="U84" s="304"/>
      <c r="V84" s="262">
        <v>0</v>
      </c>
      <c r="W84" s="304"/>
      <c r="X84" s="262">
        <v>0</v>
      </c>
      <c r="Y84" s="304"/>
      <c r="Z84" s="262" t="s">
        <v>479</v>
      </c>
      <c r="AA84" s="304"/>
      <c r="AB84" s="262">
        <v>0</v>
      </c>
      <c r="AC84" s="262">
        <v>0</v>
      </c>
    </row>
    <row r="85" spans="1:29" s="263" customFormat="1" x14ac:dyDescent="0.25">
      <c r="A85" s="264" t="s">
        <v>533</v>
      </c>
      <c r="B85" s="265" t="s">
        <v>513</v>
      </c>
      <c r="C85" s="303"/>
      <c r="D85" s="304"/>
      <c r="E85" s="305"/>
      <c r="F85" s="305"/>
      <c r="G85" s="262">
        <v>0</v>
      </c>
      <c r="H85" s="262">
        <v>0</v>
      </c>
      <c r="I85" s="305"/>
      <c r="J85" s="262">
        <v>0</v>
      </c>
      <c r="K85" s="304"/>
      <c r="L85" s="262">
        <v>0</v>
      </c>
      <c r="M85" s="304"/>
      <c r="N85" s="262">
        <v>0</v>
      </c>
      <c r="O85" s="304"/>
      <c r="P85" s="262">
        <v>0</v>
      </c>
      <c r="Q85" s="304"/>
      <c r="R85" s="262">
        <v>0</v>
      </c>
      <c r="S85" s="304"/>
      <c r="T85" s="262">
        <v>0</v>
      </c>
      <c r="U85" s="304"/>
      <c r="V85" s="262">
        <v>0</v>
      </c>
      <c r="W85" s="304"/>
      <c r="X85" s="262">
        <v>0</v>
      </c>
      <c r="Y85" s="304"/>
      <c r="Z85" s="262" t="s">
        <v>479</v>
      </c>
      <c r="AA85" s="304"/>
      <c r="AB85" s="262">
        <v>0</v>
      </c>
      <c r="AC85" s="262">
        <v>0</v>
      </c>
    </row>
    <row r="86" spans="1:29" s="263" customFormat="1" x14ac:dyDescent="0.25">
      <c r="A86" s="264" t="s">
        <v>534</v>
      </c>
      <c r="B86" s="265" t="s">
        <v>515</v>
      </c>
      <c r="C86" s="306"/>
      <c r="D86" s="304"/>
      <c r="E86" s="305"/>
      <c r="F86" s="305"/>
      <c r="G86" s="262">
        <v>0</v>
      </c>
      <c r="H86" s="262">
        <v>0</v>
      </c>
      <c r="I86" s="305"/>
      <c r="J86" s="262">
        <v>0</v>
      </c>
      <c r="K86" s="304"/>
      <c r="L86" s="262">
        <v>0</v>
      </c>
      <c r="M86" s="304"/>
      <c r="N86" s="262">
        <v>0</v>
      </c>
      <c r="O86" s="304"/>
      <c r="P86" s="262">
        <v>0</v>
      </c>
      <c r="Q86" s="304"/>
      <c r="R86" s="262">
        <v>0</v>
      </c>
      <c r="S86" s="304"/>
      <c r="T86" s="262">
        <v>0</v>
      </c>
      <c r="U86" s="304"/>
      <c r="V86" s="262">
        <v>0</v>
      </c>
      <c r="W86" s="304"/>
      <c r="X86" s="262">
        <v>0</v>
      </c>
      <c r="Y86" s="304"/>
      <c r="Z86" s="262" t="s">
        <v>479</v>
      </c>
      <c r="AA86" s="304"/>
      <c r="AB86" s="262">
        <v>0</v>
      </c>
      <c r="AC86" s="262">
        <v>0</v>
      </c>
    </row>
    <row r="87" spans="1:29" s="263" customFormat="1" x14ac:dyDescent="0.25">
      <c r="A87" s="273"/>
      <c r="B87" s="274"/>
      <c r="C87" s="274"/>
      <c r="D87" s="274"/>
      <c r="E87" s="274"/>
      <c r="F87" s="274"/>
      <c r="G87" s="274"/>
      <c r="H87" s="274"/>
      <c r="I87" s="274"/>
      <c r="J87" s="274"/>
      <c r="K87" s="274"/>
      <c r="L87" s="273"/>
      <c r="M87" s="273"/>
    </row>
    <row r="88" spans="1:29" s="263" customFormat="1"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row>
    <row r="89" spans="1:29" s="263" customFormat="1" x14ac:dyDescent="0.25"/>
    <row r="90" spans="1:29" s="263" customFormat="1" ht="50.25" customHeight="1" x14ac:dyDescent="0.25">
      <c r="B90" s="276"/>
      <c r="C90" s="276"/>
      <c r="D90" s="276"/>
      <c r="E90" s="276"/>
      <c r="F90" s="276"/>
      <c r="G90" s="276"/>
      <c r="H90" s="276"/>
      <c r="I90" s="276"/>
      <c r="J90" s="276"/>
      <c r="K90" s="276"/>
    </row>
    <row r="91" spans="1:29" s="263" customFormat="1" x14ac:dyDescent="0.25"/>
    <row r="92" spans="1:29" s="263" customFormat="1" ht="36.75" customHeight="1" x14ac:dyDescent="0.25">
      <c r="B92" s="275"/>
      <c r="C92" s="275"/>
      <c r="D92" s="275"/>
      <c r="E92" s="275"/>
      <c r="F92" s="275"/>
      <c r="G92" s="275"/>
      <c r="H92" s="275"/>
      <c r="I92" s="275"/>
      <c r="J92" s="275"/>
      <c r="K92" s="275"/>
    </row>
    <row r="93" spans="1:29" s="263" customFormat="1" x14ac:dyDescent="0.25">
      <c r="B93" s="277"/>
      <c r="C93" s="277"/>
      <c r="D93" s="277"/>
      <c r="E93" s="277"/>
      <c r="F93" s="277"/>
      <c r="N93" s="278"/>
    </row>
    <row r="94" spans="1:29" s="263" customFormat="1" ht="51" customHeight="1" x14ac:dyDescent="0.25">
      <c r="B94" s="275"/>
      <c r="C94" s="275"/>
      <c r="D94" s="275"/>
      <c r="E94" s="275"/>
      <c r="F94" s="275"/>
      <c r="G94" s="275"/>
      <c r="H94" s="275"/>
      <c r="I94" s="275"/>
      <c r="J94" s="275"/>
      <c r="K94" s="275"/>
      <c r="N94" s="278"/>
    </row>
    <row r="95" spans="1:29" s="263" customFormat="1" ht="32.25" customHeight="1" x14ac:dyDescent="0.25">
      <c r="B95" s="276"/>
      <c r="C95" s="276"/>
      <c r="D95" s="276"/>
      <c r="E95" s="276"/>
      <c r="F95" s="276"/>
      <c r="G95" s="276"/>
      <c r="H95" s="276"/>
      <c r="I95" s="276"/>
      <c r="J95" s="276"/>
      <c r="K95" s="276"/>
    </row>
    <row r="96" spans="1:29" s="263" customFormat="1" ht="51.75" customHeight="1" x14ac:dyDescent="0.25">
      <c r="B96" s="275"/>
      <c r="C96" s="275"/>
      <c r="D96" s="275"/>
      <c r="E96" s="275"/>
      <c r="F96" s="275"/>
      <c r="G96" s="275"/>
      <c r="H96" s="275"/>
      <c r="I96" s="275"/>
      <c r="J96" s="275"/>
      <c r="K96" s="275"/>
    </row>
    <row r="97" spans="2:13" s="263" customFormat="1" ht="21.75" customHeight="1" x14ac:dyDescent="0.25">
      <c r="B97" s="279"/>
      <c r="C97" s="279"/>
      <c r="D97" s="279"/>
      <c r="E97" s="279"/>
      <c r="F97" s="279"/>
      <c r="G97" s="279"/>
      <c r="H97" s="279"/>
      <c r="I97" s="279"/>
      <c r="J97" s="279"/>
      <c r="K97" s="279"/>
      <c r="L97" s="279"/>
      <c r="M97" s="279"/>
    </row>
    <row r="98" spans="2:13" s="263" customFormat="1" ht="23.25" customHeight="1" x14ac:dyDescent="0.25">
      <c r="B98" s="279"/>
      <c r="C98" s="279"/>
      <c r="D98" s="279"/>
      <c r="E98" s="279"/>
      <c r="F98" s="279"/>
    </row>
    <row r="99" spans="2:13" s="263" customFormat="1" ht="18.75" customHeight="1" x14ac:dyDescent="0.25">
      <c r="B99" s="452"/>
      <c r="C99" s="452"/>
      <c r="D99" s="452"/>
      <c r="E99" s="452"/>
      <c r="F99" s="452"/>
      <c r="G99" s="452"/>
      <c r="H99" s="280"/>
      <c r="I99" s="280"/>
      <c r="J99" s="280"/>
      <c r="K99" s="280"/>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T15" zoomScale="70" zoomScaleNormal="70" zoomScaleSheetLayoutView="70" workbookViewId="0">
      <selection activeCell="AX26" sqref="AX26"/>
    </sheetView>
  </sheetViews>
  <sheetFormatPr defaultRowHeight="15" x14ac:dyDescent="0.25"/>
  <cols>
    <col min="1" max="1" width="11.140625" style="19" customWidth="1"/>
    <col min="2" max="2" width="17.7109375" style="19" customWidth="1"/>
    <col min="3" max="3" width="18.28515625" style="19" bestFit="1" customWidth="1"/>
    <col min="4" max="4" width="15.140625" style="19" customWidth="1"/>
    <col min="5" max="12" width="7.7109375" style="19" customWidth="1"/>
    <col min="13" max="13" width="13.85546875" style="19" bestFit="1" customWidth="1"/>
    <col min="14" max="14" width="34.7109375" style="19" customWidth="1"/>
    <col min="15" max="15" width="18" style="19" customWidth="1"/>
    <col min="16" max="17" width="13.42578125" style="19" customWidth="1"/>
    <col min="18" max="18" width="17" style="19" customWidth="1"/>
    <col min="19" max="20" width="7.85546875" style="19" customWidth="1"/>
    <col min="21" max="22" width="6.5703125" style="19" customWidth="1"/>
    <col min="23" max="23" width="15" style="19" customWidth="1"/>
    <col min="24" max="25" width="10.7109375" style="19" customWidth="1"/>
    <col min="26" max="26" width="7.7109375" style="19" customWidth="1"/>
    <col min="27" max="30" width="10.7109375" style="19" customWidth="1"/>
    <col min="31" max="31" width="11.5703125" style="19" customWidth="1"/>
    <col min="32" max="32" width="13" style="19" bestFit="1" customWidth="1"/>
    <col min="33" max="33" width="14.42578125" style="19" customWidth="1"/>
    <col min="34" max="37" width="11.42578125" style="19" customWidth="1"/>
    <col min="38" max="38" width="12.28515625" style="19" customWidth="1"/>
    <col min="39" max="39" width="12.5703125" style="19" customWidth="1"/>
    <col min="40" max="40" width="11.42578125" style="19" customWidth="1"/>
    <col min="41" max="41" width="13.28515625" style="19" customWidth="1"/>
    <col min="42" max="46" width="11.42578125" style="19" customWidth="1"/>
    <col min="47" max="47" width="10.7109375" style="19" customWidth="1"/>
    <col min="48" max="48" width="38.570312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N_PK1600.07.01.01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9"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2" customFormat="1" ht="58.5" customHeight="1" x14ac:dyDescent="0.25">
      <c r="A22" s="457" t="s">
        <v>52</v>
      </c>
      <c r="B22" s="460" t="s">
        <v>24</v>
      </c>
      <c r="C22" s="457" t="s">
        <v>51</v>
      </c>
      <c r="D22" s="457" t="s">
        <v>50</v>
      </c>
      <c r="E22" s="463" t="s">
        <v>466</v>
      </c>
      <c r="F22" s="464"/>
      <c r="G22" s="464"/>
      <c r="H22" s="464"/>
      <c r="I22" s="464"/>
      <c r="J22" s="464"/>
      <c r="K22" s="464"/>
      <c r="L22" s="465"/>
      <c r="M22" s="457" t="s">
        <v>49</v>
      </c>
      <c r="N22" s="457" t="s">
        <v>48</v>
      </c>
      <c r="O22" s="457" t="s">
        <v>47</v>
      </c>
      <c r="P22" s="466" t="s">
        <v>235</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9" s="22" customFormat="1" ht="64.5" customHeight="1" x14ac:dyDescent="0.25">
      <c r="A23" s="458"/>
      <c r="B23" s="461"/>
      <c r="C23" s="458"/>
      <c r="D23" s="458"/>
      <c r="E23" s="472" t="s">
        <v>23</v>
      </c>
      <c r="F23" s="474" t="s">
        <v>131</v>
      </c>
      <c r="G23" s="474" t="s">
        <v>130</v>
      </c>
      <c r="H23" s="474" t="s">
        <v>129</v>
      </c>
      <c r="I23" s="478" t="s">
        <v>378</v>
      </c>
      <c r="J23" s="478" t="s">
        <v>379</v>
      </c>
      <c r="K23" s="478" t="s">
        <v>380</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9" s="22" customFormat="1" ht="128.2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58" t="s">
        <v>13</v>
      </c>
      <c r="AG24" s="158" t="s">
        <v>12</v>
      </c>
      <c r="AH24" s="159" t="s">
        <v>2</v>
      </c>
      <c r="AI24" s="159" t="s">
        <v>11</v>
      </c>
      <c r="AJ24" s="459"/>
      <c r="AK24" s="459"/>
      <c r="AL24" s="459"/>
      <c r="AM24" s="459"/>
      <c r="AN24" s="459"/>
      <c r="AO24" s="459"/>
      <c r="AP24" s="459"/>
      <c r="AQ24" s="469"/>
      <c r="AR24" s="466"/>
      <c r="AS24" s="466"/>
      <c r="AT24" s="466"/>
      <c r="AU24" s="466"/>
      <c r="AV24" s="471"/>
      <c r="AW24" s="296">
        <f>SUM(AW26:AW29)</f>
        <v>0.872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90" x14ac:dyDescent="0.25">
      <c r="A26" s="289">
        <v>1</v>
      </c>
      <c r="B26" s="290" t="s">
        <v>536</v>
      </c>
      <c r="C26" s="291" t="s">
        <v>555</v>
      </c>
      <c r="D26" s="289">
        <v>10.202299999999999</v>
      </c>
      <c r="E26" s="289">
        <v>1</v>
      </c>
      <c r="F26" s="289" t="s">
        <v>556</v>
      </c>
      <c r="G26" s="289" t="s">
        <v>556</v>
      </c>
      <c r="H26" s="289" t="s">
        <v>556</v>
      </c>
      <c r="I26" s="289" t="s">
        <v>556</v>
      </c>
      <c r="J26" s="289" t="s">
        <v>556</v>
      </c>
      <c r="K26" s="289" t="s">
        <v>556</v>
      </c>
      <c r="L26" s="289" t="s">
        <v>556</v>
      </c>
      <c r="M26" s="290" t="s">
        <v>557</v>
      </c>
      <c r="N26" s="290" t="s">
        <v>558</v>
      </c>
      <c r="O26" s="290" t="s">
        <v>536</v>
      </c>
      <c r="P26" s="289">
        <v>207</v>
      </c>
      <c r="Q26" s="290" t="s">
        <v>559</v>
      </c>
      <c r="R26" s="289">
        <v>207</v>
      </c>
      <c r="S26" s="289" t="s">
        <v>560</v>
      </c>
      <c r="T26" s="289" t="s">
        <v>561</v>
      </c>
      <c r="U26" s="289">
        <v>1</v>
      </c>
      <c r="V26" s="289">
        <v>1</v>
      </c>
      <c r="W26" s="291" t="s">
        <v>562</v>
      </c>
      <c r="X26" s="292">
        <v>202</v>
      </c>
      <c r="Y26" s="291"/>
      <c r="Z26" s="289"/>
      <c r="AA26" s="292"/>
      <c r="AB26" s="292">
        <v>202</v>
      </c>
      <c r="AC26" s="291" t="s">
        <v>562</v>
      </c>
      <c r="AD26" s="289">
        <v>242</v>
      </c>
      <c r="AE26" s="289">
        <v>242</v>
      </c>
      <c r="AF26" s="289" t="s">
        <v>556</v>
      </c>
      <c r="AG26" s="289" t="s">
        <v>556</v>
      </c>
      <c r="AH26" s="289" t="s">
        <v>556</v>
      </c>
      <c r="AI26" s="289" t="s">
        <v>556</v>
      </c>
      <c r="AJ26" s="289" t="s">
        <v>556</v>
      </c>
      <c r="AK26" s="289" t="s">
        <v>556</v>
      </c>
      <c r="AL26" s="289" t="s">
        <v>556</v>
      </c>
      <c r="AM26" s="289" t="s">
        <v>556</v>
      </c>
      <c r="AN26" s="289" t="s">
        <v>556</v>
      </c>
      <c r="AO26" s="289" t="s">
        <v>556</v>
      </c>
      <c r="AP26" s="289" t="s">
        <v>556</v>
      </c>
      <c r="AQ26" s="293">
        <v>45162</v>
      </c>
      <c r="AR26" s="289" t="s">
        <v>556</v>
      </c>
      <c r="AS26" s="293">
        <v>45162</v>
      </c>
      <c r="AT26" s="293">
        <v>45205</v>
      </c>
      <c r="AU26" s="289" t="s">
        <v>556</v>
      </c>
      <c r="AV26" s="290" t="s">
        <v>563</v>
      </c>
      <c r="AW26" s="296">
        <v>0.24199999999999999</v>
      </c>
    </row>
    <row r="27" spans="1:49" ht="90" x14ac:dyDescent="0.25">
      <c r="A27" s="294" t="s">
        <v>564</v>
      </c>
      <c r="B27" s="290" t="s">
        <v>536</v>
      </c>
      <c r="C27" s="291" t="s">
        <v>555</v>
      </c>
      <c r="D27" s="289">
        <v>10.202299999999999</v>
      </c>
      <c r="E27" s="289">
        <v>1</v>
      </c>
      <c r="F27" s="289" t="s">
        <v>556</v>
      </c>
      <c r="G27" s="289" t="s">
        <v>556</v>
      </c>
      <c r="H27" s="289" t="s">
        <v>556</v>
      </c>
      <c r="I27" s="289" t="s">
        <v>556</v>
      </c>
      <c r="J27" s="289" t="s">
        <v>556</v>
      </c>
      <c r="K27" s="289" t="s">
        <v>556</v>
      </c>
      <c r="L27" s="289" t="s">
        <v>556</v>
      </c>
      <c r="M27" s="290" t="s">
        <v>557</v>
      </c>
      <c r="N27" s="291" t="s">
        <v>565</v>
      </c>
      <c r="O27" s="290" t="s">
        <v>494</v>
      </c>
      <c r="P27" s="292">
        <v>526</v>
      </c>
      <c r="Q27" s="291" t="s">
        <v>559</v>
      </c>
      <c r="R27" s="292">
        <v>526</v>
      </c>
      <c r="S27" s="291" t="s">
        <v>566</v>
      </c>
      <c r="T27" s="291" t="s">
        <v>567</v>
      </c>
      <c r="U27" s="291">
        <v>1</v>
      </c>
      <c r="V27" s="291">
        <v>1</v>
      </c>
      <c r="W27" s="291" t="s">
        <v>562</v>
      </c>
      <c r="X27" s="292">
        <v>525</v>
      </c>
      <c r="Y27" s="295"/>
      <c r="Z27" s="295"/>
      <c r="AA27" s="295"/>
      <c r="AB27" s="292">
        <v>525</v>
      </c>
      <c r="AC27" s="291" t="s">
        <v>562</v>
      </c>
      <c r="AD27" s="292">
        <v>630</v>
      </c>
      <c r="AE27" s="292">
        <v>630</v>
      </c>
      <c r="AF27" s="294" t="s">
        <v>568</v>
      </c>
      <c r="AG27" s="291" t="s">
        <v>569</v>
      </c>
      <c r="AH27" s="291" t="s">
        <v>570</v>
      </c>
      <c r="AI27" s="291" t="s">
        <v>570</v>
      </c>
      <c r="AJ27" s="291" t="s">
        <v>571</v>
      </c>
      <c r="AK27" s="291" t="s">
        <v>572</v>
      </c>
      <c r="AL27" s="291" t="s">
        <v>573</v>
      </c>
      <c r="AM27" s="291" t="s">
        <v>574</v>
      </c>
      <c r="AN27" s="291" t="s">
        <v>575</v>
      </c>
      <c r="AO27" s="294" t="s">
        <v>576</v>
      </c>
      <c r="AP27" s="291" t="s">
        <v>577</v>
      </c>
      <c r="AQ27" s="291" t="s">
        <v>578</v>
      </c>
      <c r="AR27" s="291" t="s">
        <v>577</v>
      </c>
      <c r="AS27" s="291" t="s">
        <v>578</v>
      </c>
      <c r="AT27" s="291" t="s">
        <v>579</v>
      </c>
      <c r="AU27" s="295"/>
      <c r="AV27" s="291" t="s">
        <v>580</v>
      </c>
      <c r="AW27" s="296">
        <v>0.63</v>
      </c>
    </row>
    <row r="28" spans="1:49"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c r="AW28" s="296"/>
    </row>
    <row r="29" spans="1:49"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7" zoomScale="90" zoomScaleNormal="90" zoomScaleSheetLayoutView="90" workbookViewId="0">
      <selection activeCell="B72" sqref="B72:B77"/>
    </sheetView>
  </sheetViews>
  <sheetFormatPr defaultRowHeight="15.75" x14ac:dyDescent="0.25"/>
  <cols>
    <col min="1" max="1" width="66.140625" style="133" customWidth="1"/>
    <col min="2" max="2" width="73.140625" style="133" customWidth="1"/>
    <col min="3" max="3" width="13.140625" style="134" customWidth="1"/>
    <col min="4" max="4" width="13.570312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82" t="str">
        <f>'1. паспорт местоположение'!A5:C5</f>
        <v>Год раскрытия информации: 2024 год</v>
      </c>
      <c r="B5" s="482"/>
      <c r="C5" s="59"/>
      <c r="D5" s="59"/>
      <c r="E5" s="59"/>
      <c r="F5" s="59"/>
      <c r="G5" s="59"/>
      <c r="H5" s="59"/>
    </row>
    <row r="6" spans="1:8" ht="18.75" x14ac:dyDescent="0.3">
      <c r="A6" s="163"/>
      <c r="B6" s="163"/>
      <c r="C6" s="163"/>
      <c r="D6" s="163"/>
      <c r="E6" s="163"/>
      <c r="F6" s="163"/>
      <c r="G6" s="163"/>
      <c r="H6" s="163"/>
    </row>
    <row r="7" spans="1:8" ht="18.75" x14ac:dyDescent="0.25">
      <c r="A7" s="320" t="s">
        <v>9</v>
      </c>
      <c r="B7" s="320"/>
      <c r="C7" s="162"/>
      <c r="D7" s="162"/>
      <c r="E7" s="162"/>
      <c r="F7" s="162"/>
      <c r="G7" s="162"/>
      <c r="H7" s="162"/>
    </row>
    <row r="8" spans="1:8" ht="18.75" x14ac:dyDescent="0.25">
      <c r="A8" s="162"/>
      <c r="B8" s="162"/>
      <c r="C8" s="162"/>
      <c r="D8" s="162"/>
      <c r="E8" s="162"/>
      <c r="F8" s="162"/>
      <c r="G8" s="162"/>
      <c r="H8" s="162"/>
    </row>
    <row r="9" spans="1:8" x14ac:dyDescent="0.25">
      <c r="A9" s="321" t="str">
        <f>'1. паспорт местоположение'!A9:C9</f>
        <v>АО "Россети Тюмень"</v>
      </c>
      <c r="B9" s="321"/>
      <c r="C9" s="160"/>
      <c r="D9" s="160"/>
      <c r="E9" s="160"/>
      <c r="F9" s="160"/>
      <c r="G9" s="160"/>
      <c r="H9" s="160"/>
    </row>
    <row r="10" spans="1:8" x14ac:dyDescent="0.25">
      <c r="A10" s="316" t="s">
        <v>8</v>
      </c>
      <c r="B10" s="31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21" t="str">
        <f>'1. паспорт местоположение'!A12:C12</f>
        <v>N_PK1600.07.01.01</v>
      </c>
      <c r="B12" s="321"/>
      <c r="C12" s="187"/>
      <c r="D12" s="187"/>
      <c r="E12" s="160"/>
      <c r="F12" s="160"/>
      <c r="G12" s="160"/>
      <c r="H12" s="160"/>
    </row>
    <row r="13" spans="1:8" x14ac:dyDescent="0.25">
      <c r="A13" s="316" t="s">
        <v>7</v>
      </c>
      <c r="B13" s="316"/>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15"/>
      <c r="C15" s="188"/>
      <c r="D15" s="187"/>
      <c r="E15" s="160"/>
      <c r="F15" s="160"/>
      <c r="G15" s="160"/>
      <c r="H15" s="160"/>
    </row>
    <row r="16" spans="1:8" x14ac:dyDescent="0.25">
      <c r="A16" s="316" t="s">
        <v>6</v>
      </c>
      <c r="B16" s="316"/>
      <c r="C16" s="188"/>
      <c r="D16" s="29"/>
      <c r="E16" s="161"/>
      <c r="F16" s="161"/>
      <c r="G16" s="161"/>
      <c r="H16" s="161"/>
    </row>
    <row r="17" spans="1:4" x14ac:dyDescent="0.25">
      <c r="B17" s="135"/>
      <c r="C17" s="189"/>
      <c r="D17" s="189"/>
    </row>
    <row r="18" spans="1:4" ht="21.75" customHeight="1" x14ac:dyDescent="0.25">
      <c r="A18" s="486" t="s">
        <v>456</v>
      </c>
      <c r="B18" s="487"/>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546</v>
      </c>
      <c r="C24" s="188"/>
      <c r="D24" s="190"/>
    </row>
    <row r="25" spans="1:4" ht="28.5" customHeight="1" thickBot="1" x14ac:dyDescent="0.3">
      <c r="A25" s="138" t="s">
        <v>336</v>
      </c>
      <c r="B25" s="224">
        <f>'3.3 паспорт описание'!C29</f>
        <v>2024</v>
      </c>
      <c r="C25" s="188"/>
      <c r="D25" s="190"/>
    </row>
    <row r="26" spans="1:4" ht="37.5" customHeight="1" thickBot="1" x14ac:dyDescent="0.3">
      <c r="A26" s="139" t="s">
        <v>337</v>
      </c>
      <c r="B26" s="224" t="str">
        <f>'3.3 паспорт описание'!C30</f>
        <v>И</v>
      </c>
      <c r="C26" s="188"/>
      <c r="D26" s="190"/>
    </row>
    <row r="27" spans="1:4" ht="29.25" thickBot="1" x14ac:dyDescent="0.3">
      <c r="A27" s="144" t="s">
        <v>544</v>
      </c>
      <c r="B27" s="221">
        <f>'1. паспорт местоположение'!C48</f>
        <v>1.1815772160000002</v>
      </c>
      <c r="C27" s="189"/>
      <c r="D27" s="190"/>
    </row>
    <row r="28" spans="1:4" ht="16.5" thickBot="1" x14ac:dyDescent="0.3">
      <c r="A28" s="141" t="s">
        <v>338</v>
      </c>
      <c r="B28" s="141" t="s">
        <v>486</v>
      </c>
      <c r="C28" s="189"/>
      <c r="D28" s="189"/>
    </row>
    <row r="29" spans="1:4" ht="29.25" thickBot="1" x14ac:dyDescent="0.3">
      <c r="A29" s="145" t="s">
        <v>339</v>
      </c>
      <c r="B29" s="221">
        <f>B30</f>
        <v>0.87234000000000012</v>
      </c>
      <c r="C29" s="189"/>
      <c r="D29" s="189"/>
    </row>
    <row r="30" spans="1:4" ht="29.25" thickBot="1" x14ac:dyDescent="0.3">
      <c r="A30" s="145" t="s">
        <v>340</v>
      </c>
      <c r="B30" s="221">
        <f>B32</f>
        <v>0.87234000000000012</v>
      </c>
      <c r="C30" s="189"/>
      <c r="D30" s="189"/>
    </row>
    <row r="31" spans="1:4" ht="16.5" thickBot="1" x14ac:dyDescent="0.3">
      <c r="A31" s="141" t="s">
        <v>341</v>
      </c>
      <c r="B31" s="141"/>
      <c r="C31" s="189"/>
      <c r="D31" s="189"/>
    </row>
    <row r="32" spans="1:4" ht="29.25" thickBot="1" x14ac:dyDescent="0.3">
      <c r="A32" s="145" t="s">
        <v>489</v>
      </c>
      <c r="B32" s="194">
        <f>B33+B37</f>
        <v>0.87234000000000012</v>
      </c>
    </row>
    <row r="33" spans="1:2" ht="30.75" thickBot="1" x14ac:dyDescent="0.3">
      <c r="A33" s="284" t="s">
        <v>548</v>
      </c>
      <c r="B33" s="285">
        <v>0.2424</v>
      </c>
    </row>
    <row r="34" spans="1:2" ht="16.5" thickBot="1" x14ac:dyDescent="0.3">
      <c r="A34" s="141" t="s">
        <v>342</v>
      </c>
      <c r="B34" s="200">
        <f>B33/B27</f>
        <v>0.20514952109570803</v>
      </c>
    </row>
    <row r="35" spans="1:2" ht="16.5" thickBot="1" x14ac:dyDescent="0.3">
      <c r="A35" s="141" t="s">
        <v>343</v>
      </c>
      <c r="B35" s="194">
        <v>0.2424</v>
      </c>
    </row>
    <row r="36" spans="1:2" ht="16.5" thickBot="1" x14ac:dyDescent="0.3">
      <c r="A36" s="141" t="s">
        <v>344</v>
      </c>
      <c r="B36" s="194">
        <v>0.20200000000000001</v>
      </c>
    </row>
    <row r="37" spans="1:2" ht="30.75" thickBot="1" x14ac:dyDescent="0.3">
      <c r="A37" s="284" t="s">
        <v>549</v>
      </c>
      <c r="B37" s="286">
        <v>0.62994000000000006</v>
      </c>
    </row>
    <row r="38" spans="1:2" ht="16.5" thickBot="1" x14ac:dyDescent="0.3">
      <c r="A38" s="141" t="s">
        <v>342</v>
      </c>
      <c r="B38" s="287">
        <f>B37/B27</f>
        <v>0.53313485692669271</v>
      </c>
    </row>
    <row r="39" spans="1:2" ht="16.5" thickBot="1" x14ac:dyDescent="0.3">
      <c r="A39" s="141" t="s">
        <v>343</v>
      </c>
      <c r="B39" s="194">
        <v>0.62994000000000006</v>
      </c>
    </row>
    <row r="40" spans="1:2" ht="16.5" thickBot="1" x14ac:dyDescent="0.3">
      <c r="A40" s="141" t="s">
        <v>344</v>
      </c>
      <c r="B40" s="194">
        <v>0.52495000000000003</v>
      </c>
    </row>
    <row r="41" spans="1:2" ht="29.25" thickBot="1" x14ac:dyDescent="0.3">
      <c r="A41" s="145" t="s">
        <v>490</v>
      </c>
      <c r="B41" s="194" t="s">
        <v>477</v>
      </c>
    </row>
    <row r="42" spans="1:2" ht="16.5" thickBot="1" x14ac:dyDescent="0.3">
      <c r="A42" s="141" t="s">
        <v>491</v>
      </c>
      <c r="B42" s="194" t="str">
        <f>B41</f>
        <v>не требуется</v>
      </c>
    </row>
    <row r="43" spans="1:2" ht="16.5" thickBot="1" x14ac:dyDescent="0.3">
      <c r="A43" s="141" t="s">
        <v>342</v>
      </c>
      <c r="B43" s="200">
        <v>0</v>
      </c>
    </row>
    <row r="44" spans="1:2" ht="16.5" thickBot="1" x14ac:dyDescent="0.3">
      <c r="A44" s="141" t="s">
        <v>343</v>
      </c>
      <c r="B44" s="194">
        <v>0</v>
      </c>
    </row>
    <row r="45" spans="1:2" ht="16.5" thickBot="1" x14ac:dyDescent="0.3">
      <c r="A45" s="141" t="s">
        <v>344</v>
      </c>
      <c r="B45" s="194">
        <v>0</v>
      </c>
    </row>
    <row r="46" spans="1:2" ht="29.25" thickBot="1" x14ac:dyDescent="0.3">
      <c r="A46" s="140" t="s">
        <v>345</v>
      </c>
      <c r="B46" s="206">
        <f>B34+B38</f>
        <v>0.73828437802240077</v>
      </c>
    </row>
    <row r="47" spans="1:2" ht="16.5" thickBot="1" x14ac:dyDescent="0.3">
      <c r="A47" s="142" t="s">
        <v>341</v>
      </c>
      <c r="B47" s="146"/>
    </row>
    <row r="48" spans="1:2" ht="16.5" thickBot="1" x14ac:dyDescent="0.3">
      <c r="A48" s="142" t="s">
        <v>346</v>
      </c>
      <c r="B48" s="141" t="s">
        <v>474</v>
      </c>
    </row>
    <row r="49" spans="1:4" ht="16.5" thickBot="1" x14ac:dyDescent="0.3">
      <c r="A49" s="142" t="s">
        <v>347</v>
      </c>
      <c r="B49" s="206">
        <f>B46</f>
        <v>0.73828437802240077</v>
      </c>
    </row>
    <row r="50" spans="1:4" ht="16.5" thickBot="1" x14ac:dyDescent="0.3">
      <c r="A50" s="142" t="s">
        <v>348</v>
      </c>
      <c r="B50" s="141" t="s">
        <v>474</v>
      </c>
    </row>
    <row r="51" spans="1:4" ht="16.5" thickBot="1" x14ac:dyDescent="0.3">
      <c r="A51" s="138" t="s">
        <v>349</v>
      </c>
      <c r="B51" s="207">
        <f>B52/B27</f>
        <v>0.73828437802240088</v>
      </c>
    </row>
    <row r="52" spans="1:4" ht="16.5" thickBot="1" x14ac:dyDescent="0.3">
      <c r="A52" s="138" t="s">
        <v>350</v>
      </c>
      <c r="B52" s="201">
        <f>B35+B39</f>
        <v>0.87234000000000012</v>
      </c>
      <c r="C52" s="216"/>
    </row>
    <row r="53" spans="1:4" ht="16.5" thickBot="1" x14ac:dyDescent="0.3">
      <c r="A53" s="138" t="s">
        <v>351</v>
      </c>
      <c r="B53" s="207">
        <f>B54/(B27/1.2)</f>
        <v>0.73828437802240066</v>
      </c>
    </row>
    <row r="54" spans="1:4" ht="16.5" thickBot="1" x14ac:dyDescent="0.3">
      <c r="A54" s="139" t="s">
        <v>352</v>
      </c>
      <c r="B54" s="198">
        <v>0.72694999999999999</v>
      </c>
      <c r="C54" s="217"/>
    </row>
    <row r="55" spans="1:4" ht="15.75" customHeight="1" x14ac:dyDescent="0.25">
      <c r="A55" s="195" t="s">
        <v>353</v>
      </c>
      <c r="B55" s="142"/>
      <c r="C55" s="481"/>
      <c r="D55" s="185"/>
    </row>
    <row r="56" spans="1:4" x14ac:dyDescent="0.25">
      <c r="A56" s="196" t="s">
        <v>354</v>
      </c>
      <c r="B56" s="199" t="s">
        <v>536</v>
      </c>
      <c r="C56" s="481"/>
      <c r="D56" s="185"/>
    </row>
    <row r="57" spans="1:4" ht="23.25" customHeight="1" x14ac:dyDescent="0.25">
      <c r="A57" s="196" t="s">
        <v>355</v>
      </c>
      <c r="B57" s="143" t="s">
        <v>543</v>
      </c>
      <c r="C57" s="481"/>
      <c r="D57" s="185"/>
    </row>
    <row r="58" spans="1:4" x14ac:dyDescent="0.25">
      <c r="A58" s="196" t="s">
        <v>356</v>
      </c>
      <c r="B58" s="143" t="s">
        <v>543</v>
      </c>
      <c r="C58" s="481"/>
      <c r="D58" s="185"/>
    </row>
    <row r="59" spans="1:4" x14ac:dyDescent="0.25">
      <c r="A59" s="196" t="s">
        <v>357</v>
      </c>
      <c r="B59" s="202" t="s">
        <v>543</v>
      </c>
      <c r="C59" s="481"/>
      <c r="D59" s="133"/>
    </row>
    <row r="60" spans="1:4" ht="32.25" customHeight="1" thickBot="1" x14ac:dyDescent="0.3">
      <c r="A60" s="197" t="s">
        <v>358</v>
      </c>
      <c r="B60" s="222" t="s">
        <v>550</v>
      </c>
      <c r="C60" s="481"/>
      <c r="D60" s="133"/>
    </row>
    <row r="61" spans="1:4" ht="30.75" thickBot="1" x14ac:dyDescent="0.3">
      <c r="A61" s="142" t="s">
        <v>359</v>
      </c>
      <c r="B61" s="141" t="s">
        <v>474</v>
      </c>
    </row>
    <row r="62" spans="1:4" ht="29.25" thickBot="1" x14ac:dyDescent="0.3">
      <c r="A62" s="138" t="s">
        <v>360</v>
      </c>
      <c r="B62" s="141" t="s">
        <v>474</v>
      </c>
    </row>
    <row r="63" spans="1:4" ht="16.5" thickBot="1" x14ac:dyDescent="0.3">
      <c r="A63" s="142" t="s">
        <v>341</v>
      </c>
      <c r="B63" s="147"/>
    </row>
    <row r="64" spans="1:4" ht="16.5" thickBot="1" x14ac:dyDescent="0.3">
      <c r="A64" s="142" t="s">
        <v>361</v>
      </c>
      <c r="B64" s="141" t="s">
        <v>474</v>
      </c>
    </row>
    <row r="65" spans="1:2" ht="16.5" thickBot="1" x14ac:dyDescent="0.3">
      <c r="A65" s="142" t="s">
        <v>362</v>
      </c>
      <c r="B65" s="141" t="s">
        <v>474</v>
      </c>
    </row>
    <row r="66" spans="1:2" ht="63.75" customHeight="1" thickBot="1" x14ac:dyDescent="0.3">
      <c r="A66" s="148" t="s">
        <v>363</v>
      </c>
      <c r="B66" s="225" t="s">
        <v>542</v>
      </c>
    </row>
    <row r="67" spans="1:2" ht="16.5" thickBot="1" x14ac:dyDescent="0.3">
      <c r="A67" s="138" t="s">
        <v>364</v>
      </c>
      <c r="B67" s="226" t="s">
        <v>551</v>
      </c>
    </row>
    <row r="68" spans="1:2" ht="16.5" thickBot="1" x14ac:dyDescent="0.3">
      <c r="A68" s="143" t="s">
        <v>365</v>
      </c>
      <c r="B68" s="288" t="s">
        <v>552</v>
      </c>
    </row>
    <row r="69" spans="1:2" ht="16.5" thickBot="1" x14ac:dyDescent="0.3">
      <c r="A69" s="143" t="s">
        <v>366</v>
      </c>
      <c r="B69" s="149"/>
    </row>
    <row r="70" spans="1:2" ht="16.5" thickBot="1" x14ac:dyDescent="0.3">
      <c r="A70" s="143" t="s">
        <v>367</v>
      </c>
      <c r="B70" s="149"/>
    </row>
    <row r="71" spans="1:2" ht="29.25" thickBot="1" x14ac:dyDescent="0.3">
      <c r="A71" s="150" t="s">
        <v>368</v>
      </c>
      <c r="B71" s="147" t="s">
        <v>487</v>
      </c>
    </row>
    <row r="72" spans="1:2" ht="28.5" x14ac:dyDescent="0.25">
      <c r="A72" s="140" t="s">
        <v>369</v>
      </c>
      <c r="B72" s="483" t="s">
        <v>475</v>
      </c>
    </row>
    <row r="73" spans="1:2" x14ac:dyDescent="0.25">
      <c r="A73" s="143" t="s">
        <v>370</v>
      </c>
      <c r="B73" s="484"/>
    </row>
    <row r="74" spans="1:2" x14ac:dyDescent="0.25">
      <c r="A74" s="143" t="s">
        <v>371</v>
      </c>
      <c r="B74" s="484"/>
    </row>
    <row r="75" spans="1:2" x14ac:dyDescent="0.25">
      <c r="A75" s="143" t="s">
        <v>372</v>
      </c>
      <c r="B75" s="484"/>
    </row>
    <row r="76" spans="1:2" x14ac:dyDescent="0.25">
      <c r="A76" s="143" t="s">
        <v>373</v>
      </c>
      <c r="B76" s="484"/>
    </row>
    <row r="77" spans="1:2" ht="16.5" thickBot="1" x14ac:dyDescent="0.3">
      <c r="A77" s="151" t="s">
        <v>374</v>
      </c>
      <c r="B77" s="485"/>
    </row>
    <row r="79" spans="1:2" x14ac:dyDescent="0.25">
      <c r="A79" s="152"/>
      <c r="B79" s="153"/>
    </row>
    <row r="80" spans="1:2" x14ac:dyDescent="0.25">
      <c r="B80" s="154"/>
    </row>
    <row r="81" spans="2:2" x14ac:dyDescent="0.25">
      <c r="B81" s="155"/>
    </row>
  </sheetData>
  <mergeCells count="11">
    <mergeCell ref="B72:B77"/>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2024-04-12T13:20:12Z</dcterms:modified>
</cp:coreProperties>
</file>