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PK3500.03.06\"/>
    </mc:Choice>
  </mc:AlternateContent>
  <bookViews>
    <workbookView xWindow="0" yWindow="0" windowWidth="16290" windowHeight="1035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<sst xmlns="http://schemas.openxmlformats.org/spreadsheetml/2006/main" count="1291" uniqueCount="645">
  <si>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</si>
  <si>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</si>
  <si>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</si>
  <si>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</si>
  <si>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</si>
  <si>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</si>
  <si>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</si>
  <si>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</si>
  <si>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</si>
  <si>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</si>
  <si>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</si>
  <si>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</si>
  <si>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</si>
  <si>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</si>
  <si>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</si>
  <si>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</si>
  <si>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</si>
  <si>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</si>
  <si>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</si>
  <si>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</si>
  <si>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</si>
  <si>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</si>
  <si>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</si>
  <si>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</si>
  <si>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</si>
  <si>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</si>
  <si>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</si>
  <si>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</si>
  <si>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</si>
  <si>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</si>
  <si>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</si>
  <si>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</si>
  <si>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</si>
  <si>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</si>
  <si>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</si>
  <si>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</si>
  <si>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</si>
  <si>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</si>
  <si>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</si>
  <si>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</si>
  <si>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</si>
  <si>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</si>
  <si>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</si>
  <si>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</si>
  <si>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</si>
  <si>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</si>
  <si>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</si>
  <si>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</si>
  <si>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</si>
  <si>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</si>
  <si>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</si>
  <si>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</si>
  <si>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</si>
  <si>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</si>
  <si>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</si>
  <si>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</si>
  <si>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</si>
  <si>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</si>
  <si>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</si>
  <si>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</si>
  <si>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</si>
  <si>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</si>
  <si>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</si>
  <si>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</si>
  <si>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</si>
  <si>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</si>
  <si>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</si>
  <si>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</si>
  <si>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</si>
  <si>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</si>
  <si>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</si>
  <si>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</si>
  <si>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</si>
  <si>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</si>
  <si>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</si>
  <si>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</si>
  <si>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</si>
  <si>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</si>
  <si>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</si>
  <si>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</si>
  <si>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</si>
  <si>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</si>
  <si>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</si>
  <si>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</si>
  <si>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</si>
  <si>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</si>
  <si>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</si>
  <si>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</si>
  <si>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</si>
  <si>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</si>
  <si>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</si>
  <si>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</si>
  <si>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</si>
  <si>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</si>
  <si>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</si>
  <si>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</si>
  <si>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</si>
  <si>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</si>
  <si>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</si>
  <si>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</si>
  <si>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</si>
  <si>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</si>
  <si>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</si>
  <si>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</si>
  <si>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</si>
  <si>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</si>
  <si>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</si>
  <si>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</si>
  <si>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</si>
  <si>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</si>
  <si>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</si>
  <si>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</si>
  <si>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</si>
  <si>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</si>
  <si>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</si>
  <si>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</si>
  <si>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</si>
  <si>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</si>
  <si>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</si>
  <si>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</si>
  <si>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</si>
  <si>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</si>
  <si>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</si>
  <si>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</si>
  <si>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</si>
  <si>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</si>
  <si>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</si>
  <si>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</si>
  <si>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</si>
  <si>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</si>
  <si>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</si>
  <si>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</si>
  <si>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</si>
  <si>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</si>
  <si>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</si>
  <si>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</si>
  <si>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</si>
  <si>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</si>
  <si>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</si>
  <si>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</si>
  <si>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</si>
  <si>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</si>
  <si>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</si>
  <si>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</si>
  <si>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</si>
  <si>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</si>
  <si>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</si>
  <si>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</si>
  <si>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</si>
  <si>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</si>
  <si>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</si>
  <si>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</si>
  <si>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</si>
  <si>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</si>
  <si>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</si>
  <si>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</si>
  <si>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</si>
  <si>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</si>
  <si>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</si>
  <si>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</si>
  <si>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</si>
  <si>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</si>
  <si>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</si>
  <si>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</si>
  <si>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</si>
  <si>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</si>
  <si>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</si>
  <si>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</si>
  <si>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</si>
  <si>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</si>
  <si>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</si>
  <si>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</si>
  <si>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</si>
  <si>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</si>
  <si>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</si>
  <si>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</si>
  <si>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</si>
  <si>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</si>
  <si>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</si>
  <si>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</si>
  <si>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</si>
  <si>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</si>
  <si>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</si>
  <si>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</si>
  <si>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</si>
  <si>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</si>
  <si>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</si>
  <si>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</si>
  <si>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</si>
  <si>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</si>
  <si>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</si>
  <si>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</si>
  <si>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</si>
  <si>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</si>
  <si>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</si>
  <si>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</si>
  <si>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</si>
  <si>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</si>
  <si>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</si>
  <si>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</si>
  <si>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</si>
  <si>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</si>
  <si>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</si>
  <si>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</si>
  <si>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</si>
  <si>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</si>
  <si>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</si>
  <si>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</si>
  <si>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</si>
  <si>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</si>
  <si>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</si>
  <si>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</si>
  <si>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</si>
  <si>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</si>
  <si>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</si>
  <si>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</si>
  <si>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</si>
  <si>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</si>
  <si>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</si>
  <si>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</si>
  <si>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</si>
  <si>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</si>
  <si>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</si>
  <si>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</si>
  <si>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</si>
  <si>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</si>
  <si>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</si>
  <si>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</si>
  <si>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</si>
  <si>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</si>
  <si>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</si>
  <si>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</si>
  <si>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</si>
  <si>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</si>
  <si>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</si>
  <si>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</si>
  <si>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</si>
  <si>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</si>
  <si>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</si>
  <si>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</si>
  <si>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</si>
  <si>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</si>
  <si>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</si>
  <si>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</si>
  <si>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</si>
  <si>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</si>
  <si>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</si>
  <si>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</si>
  <si>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</si>
  <si>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</si>
  <si>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</si>
  <si>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</si>
  <si>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</si>
  <si>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</si>
  <si>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</si>
  <si>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</si>
  <si>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</si>
  <si>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</si>
  <si>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</si>
  <si>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</si>
  <si>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</si>
  <si>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</si>
  <si>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</si>
  <si>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</si>
  <si>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</si>
  <si>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</si>
  <si>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</si>
  <si>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</si>
  <si>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</si>
  <si>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</si>
  <si>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</si>
  <si>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</si>
  <si>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</si>
  <si>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</si>
  <si>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</si>
  <si>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</si>
  <si>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</si>
  <si>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</si>
  <si>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</si>
  <si>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</si>
  <si>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</si>
  <si>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</si>
  <si>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</si>
  <si>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</si>
  <si>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</si>
  <si>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</si>
  <si>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</si>
  <si>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</si>
  <si>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</si>
  <si>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</si>
  <si>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</si>
  <si>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</si>
  <si>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</si>
  <si>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</si>
  <si>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</si>
  <si>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</si>
  <si>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</si>
  <si>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</si>
  <si>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</si>
  <si>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</si>
  <si>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</si>
  <si>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</si>
  <si>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</si>
  <si>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</si>
  <si>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</si>
  <si>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</si>
  <si>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</si>
  <si>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</si>
  <si>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</si>
  <si>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</si>
  <si>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</si>
  <si>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</si>
  <si>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</si>
  <si>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</si>
  <si>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</si>
  <si>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</si>
  <si>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</si>
  <si>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</si>
  <si>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</si>
  <si>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</si>
  <si>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</si>
  <si>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</si>
  <si>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</si>
  <si>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</si>
  <si>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</si>
  <si>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</si>
  <si>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</si>
  <si>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</si>
  <si>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</si>
  <si>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</si>
  <si>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</si>
  <si>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</si>
  <si>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</si>
  <si>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</si>
  <si>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</si>
  <si>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</si>
  <si>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</si>
  <si>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</si>
  <si>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</si>
  <si>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</si>
  <si>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</si>
  <si>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</si>
  <si>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</si>
  <si>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</si>
  <si>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</si>
  <si>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</si>
  <si>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</si>
  <si>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</si>
  <si>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</si>
  <si>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</si>
  <si>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</si>
  <si>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</si>
  <si>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</si>
  <si>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</si>
  <si>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</si>
  <si>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</si>
  <si>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</si>
  <si>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</si>
  <si>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</si>
  <si>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</si>
  <si>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</si>
  <si>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</si>
  <si>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</si>
  <si>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</si>
  <si>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</si>
  <si>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</si>
  <si>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</si>
  <si>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</si>
  <si>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</si>
  <si>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</si>
  <si>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</si>
  <si>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</si>
  <si>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</si>
  <si>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</si>
  <si>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</si>
  <si>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</si>
  <si>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</si>
  <si>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</si>
  <si>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</si>
  <si>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</si>
  <si>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</si>
  <si>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</si>
  <si>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</si>
  <si>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</si>
  <si>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</si>
  <si>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</si>
  <si>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</si>
  <si>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</si>
  <si>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</si>
  <si>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</si>
  <si>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</si>
  <si>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</si>
  <si>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</si>
  <si>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</si>
  <si>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</si>
  <si>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</si>
  <si>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</si>
  <si>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</si>
  <si>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</si>
  <si>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</si>
  <si>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</si>
  <si>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</si>
  <si>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</si>
  <si>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</si>
  <si>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</si>
  <si>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</si>
  <si>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</si>
  <si>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</si>
  <si>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</si>
  <si>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</si>
  <si>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</si>
  <si>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</si>
  <si>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</si>
  <si>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</si>
  <si>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</si>
  <si>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</si>
  <si>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</si>
  <si>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</si>
  <si>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</si>
  <si>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</si>
  <si>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</si>
  <si>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</si>
  <si>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</si>
  <si>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</si>
  <si>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</si>
  <si>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</si>
  <si>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</si>
  <si>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</si>
  <si>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</si>
  <si>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</si>
  <si>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</si>
  <si>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</si>
  <si>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</si>
  <si>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</si>
  <si>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</si>
  <si>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</si>
  <si>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</si>
  <si>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</si>
  <si>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</si>
  <si>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</si>
  <si>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</si>
  <si>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</si>
  <si>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</si>
  <si>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</si>
  <si>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</si>
  <si>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</si>
  <si>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</si>
  <si>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</si>
  <si>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</si>
  <si>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</si>
  <si>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</si>
  <si>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</si>
  <si>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</si>
  <si>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</si>
  <si>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</si>
  <si>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</si>
  <si>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</si>
  <si>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</si>
  <si>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</si>
  <si>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</si>
  <si>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</si>
  <si>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</si>
  <si>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</si>
  <si>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</si>
  <si>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</si>
  <si>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</si>
  <si>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</si>
  <si>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</si>
  <si>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</si>
  <si>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</si>
  <si>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</si>
  <si>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</si>
  <si>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</si>
  <si>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</si>
  <si>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</si>
  <si>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</si>
  <si>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</si>
  <si>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</si>
  <si>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</si>
  <si>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</si>
  <si>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</si>
  <si>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</si>
  <si>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</si>
  <si>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</si>
  <si>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</si>
  <si>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</si>
  <si>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</si>
  <si>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</si>
  <si>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</si>
  <si>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</si>
  <si>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</si>
  <si>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</si>
  <si>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</si>
  <si>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</si>
  <si>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</si>
  <si>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</si>
  <si>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</si>
  <si>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</si>
  <si>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</si>
  <si>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</si>
  <si>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</si>
  <si>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</si>
  <si>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</si>
  <si>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</si>
  <si>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</si>
  <si>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</si>
  <si>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</si>
  <si>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</si>
  <si>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</si>
  <si>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</si>
  <si>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</si>
  <si>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</si>
  <si>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</si>
  <si>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</si>
  <si>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</si>
  <si>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</si>
  <si>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</si>
  <si>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</si>
  <si>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</si>
  <si>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</si>
  <si>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</si>
  <si>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</si>
  <si>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</si>
  <si>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</si>
  <si>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</si>
  <si>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</si>
  <si>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</si>
  <si>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</si>
  <si>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</si>
  <si>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</si>
  <si>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</si>
  <si>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</si>
  <si>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</si>
  <si>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</si>
  <si>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</si>
  <si>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</si>
  <si>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</si>
  <si>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</si>
  <si>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</si>
  <si>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</si>
  <si>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</si>
  <si>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</si>
  <si>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</si>
  <si>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</si>
  <si>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</si>
  <si>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</si>
  <si>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</si>
  <si>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</si>
  <si>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</si>
  <si>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</si>
  <si>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</si>
  <si>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</si>
  <si>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</si>
  <si>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</si>
  <si>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</si>
  <si>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</si>
  <si>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</si>
  <si>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</si>
  <si>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</si>
  <si>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</si>
  <si>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</si>
  <si>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</si>
  <si>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</si>
  <si>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</si>
  <si>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</si>
  <si>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</si>
  <si>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</si>
  <si>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</si>
  <si>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</si>
  <si>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</si>
  <si>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</si>
  <si>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</si>
  <si>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</si>
  <si>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</si>
  <si>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</si>
  <si>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</si>
  <si>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</si>
  <si>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</si>
  <si>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</si>
  <si>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</si>
  <si>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</si>
  <si>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</si>
  <si>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</si>
  <si>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</si>
  <si>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</si>
  <si>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</si>
  <si>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</si>
  <si>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</si>
  <si>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</si>
  <si>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</si>
  <si>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</si>
  <si>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</si>
  <si>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</si>
  <si>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</si>
  <si>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</si>
  <si>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</si>
  <si>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</si>
  <si>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</si>
  <si>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</si>
  <si>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</si>
  <si>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</si>
  <si>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</si>
  <si>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</si>
  <si>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</si>
  <si>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</si>
  <si>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</si>
  <si>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</si>
  <si>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</si>
  <si>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</si>
  <si>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</si>
  <si>
    <t xml:space="preserve"> </t>
  </si>
  <si>
    <t xml:space="preserve">не требуется </t>
  </si>
  <si>
    <t>3,35 млн. руб.\шт</t>
  </si>
  <si>
    <t>Год раскрытия информации: 2024 год</t>
  </si>
  <si>
    <t>Покупка оборудования, не требующего монтажа (Прицепной измельчитель - 2 шт., шкаф сушильный - 1 шт.)</t>
  </si>
  <si>
    <t>И</t>
  </si>
  <si>
    <t>Прицепной измельчитель - 2 шт., 
шкаф сушильный - 1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</si>
  <si>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
Необходимость замены лабораторного оборудования, вышедшего из строя (Акт обследования оборудования от 24.10.2022 б/н)</t>
  </si>
  <si>
    <t>филиал АО "Россети Тюмень" Тюменские ЭС</t>
  </si>
  <si>
    <t>Реконструкция и техперевооружение электросетевых объектов</t>
  </si>
  <si>
    <t xml:space="preserve">12.2023
</t>
  </si>
  <si>
    <t>Оборудование</t>
  </si>
  <si>
    <t>Поставка прицепного измельчителя для ИТПО филиала АО Россети Тюмень Тюменские электрические сети</t>
  </si>
  <si>
    <t>ВЗ</t>
  </si>
  <si>
    <t>ОЗК ЕП</t>
  </si>
  <si>
    <t>ООО "Проминженергрупп"</t>
  </si>
  <si>
    <t>32312965286</t>
  </si>
  <si>
    <t>www.roseltorg.ru</t>
  </si>
  <si>
    <t>13.11.2023</t>
  </si>
  <si>
    <t>16.11.2023</t>
  </si>
  <si>
    <t>24.11.2023</t>
  </si>
  <si>
    <t>01.12.2023</t>
  </si>
  <si>
    <t>п.7.5.3.</t>
  </si>
  <si>
    <t>Закупочная комиссия</t>
  </si>
  <si>
    <t>32312965286/2023.0590-2</t>
  </si>
  <si>
    <t>11.12.2023</t>
  </si>
  <si>
    <t>13.12.2023</t>
  </si>
  <si>
    <t>25.12.2023</t>
  </si>
  <si>
    <t>ООО "АОМЗ"</t>
  </si>
  <si>
    <t>объем заключенного договора KP02.3000.2023.2059 от 13.12.2023 . ООО "Проминженергрупп"    в ценах 2023 года с НДС, млн. руб</t>
  </si>
  <si>
    <t>- по прочим договорам (в разбивке по каждому контрагенту и по договорам)</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</si>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</sst>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_ ;\-0.0000\ "/>
    <numFmt numFmtId="169" formatCode="000000"/>
    <numFmt numFmtId="170" formatCode="#,##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168" fontId="65" fillId="0" borderId="1" xfId="58"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0" fontId="36" fillId="0" borderId="1" xfId="49" applyFont="1" applyBorder="1"/>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6" fillId="0" borderId="5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2" fillId="0" borderId="40" xfId="2" applyFont="1" applyFill="1" applyBorder="1" applyAlignment="1">
      <alignment vertical="top" wrapText="1"/>
    </xf>
    <xf numFmtId="0" fontId="41" fillId="0" borderId="54" xfId="2" applyFont="1" applyFill="1" applyBorder="1" applyAlignment="1">
      <alignment horizontal="justify" vertical="top" wrapText="1"/>
    </xf>
    <xf numFmtId="0" fontId="41" fillId="0" borderId="1" xfId="2" applyFont="1" applyFill="1" applyBorder="1" applyAlignment="1">
      <alignment vertical="top" wrapText="1"/>
    </xf>
    <xf numFmtId="0" fontId="36" fillId="0"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613</v>
      </c>
      <c r="B5" s="256"/>
      <c r="C5" s="256"/>
      <c r="D5" s="194"/>
      <c r="E5" s="194"/>
      <c r="F5" s="194"/>
      <c r="G5" s="194"/>
      <c r="H5" s="194"/>
      <c r="I5" s="194"/>
      <c r="J5" s="194"/>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58" t="s">
        <v>614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2" t="s">
        <v>599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2" t="s">
        <v>601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3"/>
      <c r="B24" s="254"/>
      <c r="C24" s="25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1" t="s">
        <v>480</v>
      </c>
      <c r="C25" s="202"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1" t="s">
        <v>76</v>
      </c>
      <c r="C26" s="202"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1" t="s">
        <v>75</v>
      </c>
      <c r="C27" s="219"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1" t="s">
        <v>481</v>
      </c>
      <c r="C28" s="36"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1" t="s">
        <v>482</v>
      </c>
      <c r="C29" s="36"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1" t="s">
        <v>483</v>
      </c>
      <c r="C30" s="36"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484</v>
      </c>
      <c r="C31" s="36"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485</v>
      </c>
      <c r="C32" s="36"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486</v>
      </c>
      <c r="C33" s="36"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487</v>
      </c>
      <c r="C34" s="36"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9" t="s">
        <v>73</v>
      </c>
      <c r="C35" s="36"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488</v>
      </c>
      <c r="C36" s="36"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9" t="s">
        <v>489</v>
      </c>
      <c r="C37" s="36"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3"/>
      <c r="B39" s="254"/>
      <c r="C39" s="255"/>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9" t="s">
        <v>546</v>
      </c>
      <c r="C40" s="36" t="s">
        <v>605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20" t="s">
        <v>596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9" t="s">
        <v>543</v>
      </c>
      <c r="C42" s="221"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21" t="s">
        <v>596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9" t="s">
        <v>534</v>
      </c>
      <c r="C44" s="221" t="s">
        <v>600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21" t="s">
        <v>596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9" t="s">
        <v>536</v>
      </c>
      <c r="C46" s="221" t="s">
        <v>600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3"/>
      <c r="B47" s="254"/>
      <c r="C47" s="25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8">
        <v>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9" t="s">
        <v>545</v>
      </c>
      <c r="C49" s="21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N_PK3500.03.06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Покупка оборудования, не требующего монтажа (Прицепной измельчитель - 2 шт., шкаф сушильный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397</v>
      </c>
      <c r="R20" s="42" t="s">
        <v>398</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N_PK3500.03.06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Покупка оборудования, не требующего монтажа (Прицепной измельчитель - 2 шт., шкаф сушильный - 1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512</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6" t="s">
        <v>124</v>
      </c>
      <c r="R22" s="96" t="s">
        <v>511</v>
      </c>
      <c r="S22" s="96" t="s">
        <v>123</v>
      </c>
      <c r="T22" s="96" t="s">
        <v>122</v>
      </c>
    </row>
    <row r="23" spans="1:113" ht="51.75" customHeight="1" x14ac:dyDescent="0.25">
      <c r="A23" s="274"/>
      <c r="B23" s="192" t="s">
        <v>120</v>
      </c>
      <c r="C23" s="192" t="s">
        <v>121</v>
      </c>
      <c r="D23" s="28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5"/>
      <c r="R25" s="60"/>
      <c r="S25" s="19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N_PK3500.03.06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Покупка оборудования, не требующего монтажа (Прицепной измельчитель - 2 шт., шкаф сушильный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3" t="s">
        <v>6</v>
      </c>
      <c r="B21" s="285" t="s">
        <v>521</v>
      </c>
      <c r="C21" s="286"/>
      <c r="D21" s="285" t="s">
        <v>523</v>
      </c>
      <c r="E21" s="286"/>
      <c r="F21" s="268" t="s">
        <v>103</v>
      </c>
      <c r="G21" s="270"/>
      <c r="H21" s="270"/>
      <c r="I21" s="269"/>
      <c r="J21" s="283" t="s">
        <v>524</v>
      </c>
      <c r="K21" s="285" t="s">
        <v>525</v>
      </c>
      <c r="L21" s="286"/>
      <c r="M21" s="285" t="s">
        <v>526</v>
      </c>
      <c r="N21" s="286"/>
      <c r="O21" s="285" t="s">
        <v>513</v>
      </c>
      <c r="P21" s="286"/>
      <c r="Q21" s="285" t="s">
        <v>136</v>
      </c>
      <c r="R21" s="286"/>
      <c r="S21" s="283" t="s">
        <v>135</v>
      </c>
      <c r="T21" s="283" t="s">
        <v>527</v>
      </c>
      <c r="U21" s="283" t="s">
        <v>522</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6" t="s">
        <v>124</v>
      </c>
      <c r="Y22" s="96" t="s">
        <v>511</v>
      </c>
      <c r="Z22" s="96" t="s">
        <v>123</v>
      </c>
      <c r="AA22" s="96" t="s">
        <v>122</v>
      </c>
    </row>
    <row r="23" spans="1:27" ht="60" customHeight="1" x14ac:dyDescent="0.25">
      <c r="A23" s="284"/>
      <c r="B23" s="190" t="s">
        <v>120</v>
      </c>
      <c r="C23" s="19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N_PK3500.03.06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8" t="str">
        <f>'1. паспорт местоположение'!A15:C15</f>
        <v>Покупка оборудования, не требующего монтажа (Прицепной измельчитель - 2 шт., шкаф сушильный - 1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202"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202"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202"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31"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ht="18.75" x14ac:dyDescent="0.25">
      <c r="A11" s="259" t="str">
        <f>'1. паспорт местоположение'!A12:C12</f>
        <v>N_PK3500.03.06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Покупка оборудования, не требующего монтажа (Прицепной измельчитель - 2 шт., шкаф сушильный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8"/>
      <c r="AB16" s="19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8"/>
      <c r="AB17" s="19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8"/>
      <c r="AB18" s="19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201">
        <v>11</v>
      </c>
      <c r="L25" s="94">
        <v>12</v>
      </c>
      <c r="M25" s="201">
        <v>13</v>
      </c>
      <c r="N25" s="94">
        <v>14</v>
      </c>
      <c r="O25" s="201">
        <v>15</v>
      </c>
      <c r="P25" s="94">
        <v>16</v>
      </c>
      <c r="Q25" s="201">
        <v>17</v>
      </c>
      <c r="R25" s="94">
        <v>18</v>
      </c>
      <c r="S25" s="201">
        <v>19</v>
      </c>
      <c r="T25" s="94">
        <v>20</v>
      </c>
      <c r="U25" s="201">
        <v>21</v>
      </c>
      <c r="V25" s="94">
        <v>22</v>
      </c>
      <c r="W25" s="201">
        <v>23</v>
      </c>
      <c r="X25" s="94">
        <v>24</v>
      </c>
      <c r="Y25" s="20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N_PK3500.03.06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Покупка оборудования, не требующего монтажа (Прицепной измельчитель - 2 шт., шкаф сушильный - 1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N_PK3500.03.06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Покупка оборудования, не требующего монтажа (Прицепной измельчитель - 2 шт., шкаф сушильный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2"/>
      <c r="AN24" s="112"/>
      <c r="AO24" s="140"/>
      <c r="AP24" s="140"/>
      <c r="AQ24" s="140"/>
      <c r="AR24" s="140"/>
      <c r="AS24" s="118"/>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3"/>
      <c r="AN25" s="311" t="s">
        <v>364</v>
      </c>
      <c r="AO25" s="311"/>
      <c r="AP25" s="311"/>
      <c r="AQ25" s="306"/>
      <c r="AR25" s="306"/>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01" t="s">
        <v>362</v>
      </c>
      <c r="AO26" s="302"/>
      <c r="AP26" s="303"/>
      <c r="AQ26" s="304"/>
      <c r="AR26" s="305"/>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01" t="s">
        <v>360</v>
      </c>
      <c r="AO27" s="302"/>
      <c r="AP27" s="303"/>
      <c r="AQ27" s="304"/>
      <c r="AR27" s="305"/>
      <c r="AS27" s="118"/>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3"/>
      <c r="AN28" s="325" t="s">
        <v>358</v>
      </c>
      <c r="AO28" s="326"/>
      <c r="AP28" s="327"/>
      <c r="AQ28" s="304"/>
      <c r="AR28" s="305"/>
      <c r="AS28" s="118"/>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3"/>
      <c r="AN29" s="315"/>
      <c r="AO29" s="316"/>
      <c r="AP29" s="316"/>
      <c r="AQ29" s="304"/>
      <c r="AR29" s="317"/>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3"/>
      <c r="AN36" s="113"/>
      <c r="AO36" s="113"/>
      <c r="AP36" s="113"/>
      <c r="AQ36" s="113"/>
      <c r="AR36" s="113"/>
      <c r="AS36" s="11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3"/>
      <c r="AN39" s="113"/>
      <c r="AO39" s="113"/>
      <c r="AP39" s="113"/>
      <c r="AQ39" s="113"/>
      <c r="AR39" s="113"/>
      <c r="AS39" s="118"/>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3"/>
      <c r="AN46" s="113"/>
      <c r="AO46" s="113"/>
      <c r="AP46" s="113"/>
      <c r="AQ46" s="113"/>
      <c r="AR46" s="113"/>
      <c r="AS46" s="118"/>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6" t="s">
        <v>323</v>
      </c>
      <c r="AP52" s="126" t="s">
        <v>322</v>
      </c>
      <c r="AQ52" s="118"/>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6" t="s">
        <v>323</v>
      </c>
      <c r="AP74" s="126" t="s">
        <v>322</v>
      </c>
      <c r="AQ74" s="118"/>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5"/>
      <c r="AP82" s="125"/>
      <c r="AQ82" s="118"/>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2"/>
      <c r="AP83" s="122"/>
      <c r="AQ83" s="124"/>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5"/>
      <c r="AP85" s="125"/>
      <c r="AQ85" s="112"/>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2"/>
      <c r="AP86" s="122"/>
      <c r="AQ86" s="124"/>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2"/>
      <c r="AP87" s="122"/>
      <c r="AQ87" s="124"/>
    </row>
    <row r="88" spans="1:45" ht="14.25" customHeight="1" x14ac:dyDescent="0.25">
      <c r="A88" s="361" t="s">
        <v>308</v>
      </c>
      <c r="B88" s="362"/>
      <c r="C88" s="362"/>
      <c r="D88" s="3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4"/>
      <c r="AL88" s="365"/>
      <c r="AM88" s="366"/>
      <c r="AN88" s="367"/>
      <c r="AO88" s="122"/>
      <c r="AP88" s="122"/>
      <c r="AQ88" s="124"/>
    </row>
    <row r="89" spans="1:45" x14ac:dyDescent="0.25">
      <c r="A89" s="361" t="s">
        <v>307</v>
      </c>
      <c r="B89" s="362"/>
      <c r="C89" s="362"/>
      <c r="D89" s="3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4"/>
      <c r="AL89" s="365"/>
      <c r="AM89" s="366"/>
      <c r="AN89" s="36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7"/>
      <c r="AL90" s="358"/>
      <c r="AM90" s="359"/>
      <c r="AN90" s="36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9" zoomScale="60" workbookViewId="0">
      <selection activeCell="T49" sqref="T49"/>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N_PK3500.03.06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Покупка оборудования, не требующего монтажа (Прицепной измельчитель - 2 шт., шкаф сушильный - 1 шт.)</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4"/>
    </row>
    <row r="18" spans="1:12" x14ac:dyDescent="0.25">
      <c r="K18" s="83"/>
    </row>
    <row r="19" spans="1:12" ht="15.75" customHeight="1" x14ac:dyDescent="0.25">
      <c r="A19" s="368" t="s">
        <v>517</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229</v>
      </c>
      <c r="B21" s="369" t="s">
        <v>228</v>
      </c>
      <c r="C21" s="375" t="s">
        <v>447</v>
      </c>
      <c r="D21" s="375"/>
      <c r="E21" s="375"/>
      <c r="F21" s="375"/>
      <c r="G21" s="375"/>
      <c r="H21" s="375"/>
      <c r="I21" s="370" t="s">
        <v>227</v>
      </c>
      <c r="J21" s="372" t="s">
        <v>449</v>
      </c>
      <c r="K21" s="369" t="s">
        <v>226</v>
      </c>
      <c r="L21" s="371" t="s">
        <v>448</v>
      </c>
    </row>
    <row r="22" spans="1:12" ht="58.5" customHeight="1" x14ac:dyDescent="0.25">
      <c r="A22" s="369"/>
      <c r="B22" s="369"/>
      <c r="C22" s="376" t="s">
        <v>3</v>
      </c>
      <c r="D22" s="376"/>
      <c r="E22" s="174"/>
      <c r="F22" s="175"/>
      <c r="G22" s="377" t="s">
        <v>2</v>
      </c>
      <c r="H22" s="378"/>
      <c r="I22" s="370"/>
      <c r="J22" s="373"/>
      <c r="K22" s="369"/>
      <c r="L22" s="371"/>
    </row>
    <row r="23" spans="1:12" ht="47.25" x14ac:dyDescent="0.25">
      <c r="A23" s="369"/>
      <c r="B23" s="369"/>
      <c r="C23" s="81" t="s">
        <v>225</v>
      </c>
      <c r="D23" s="81" t="s">
        <v>224</v>
      </c>
      <c r="E23" s="81" t="s">
        <v>225</v>
      </c>
      <c r="F23" s="81" t="s">
        <v>224</v>
      </c>
      <c r="G23" s="81" t="s">
        <v>225</v>
      </c>
      <c r="H23" s="81" t="s">
        <v>224</v>
      </c>
      <c r="I23" s="370"/>
      <c r="J23" s="374"/>
      <c r="K23" s="369"/>
      <c r="L23" s="37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454</v>
      </c>
      <c r="C26" s="223" t="s">
        <v>596</v>
      </c>
      <c r="D26" s="223" t="s">
        <v>596</v>
      </c>
      <c r="E26" s="223" t="s">
        <v>596</v>
      </c>
      <c r="F26" s="223" t="s">
        <v>596</v>
      </c>
      <c r="G26" s="223" t="s">
        <v>596</v>
      </c>
      <c r="H26" s="223" t="s">
        <v>596</v>
      </c>
      <c r="I26" s="79"/>
      <c r="J26" s="79"/>
      <c r="K26" s="73"/>
      <c r="L26" s="73"/>
    </row>
    <row r="27" spans="1:12" s="67" customFormat="1" ht="39" customHeight="1" x14ac:dyDescent="0.25">
      <c r="A27" s="75" t="s">
        <v>221</v>
      </c>
      <c r="B27" s="80" t="s">
        <v>456</v>
      </c>
      <c r="C27" s="223" t="s">
        <v>596</v>
      </c>
      <c r="D27" s="223" t="s">
        <v>596</v>
      </c>
      <c r="E27" s="223" t="s">
        <v>596</v>
      </c>
      <c r="F27" s="223" t="s">
        <v>596</v>
      </c>
      <c r="G27" s="223" t="s">
        <v>596</v>
      </c>
      <c r="H27" s="223" t="s">
        <v>596</v>
      </c>
      <c r="I27" s="79"/>
      <c r="J27" s="79"/>
      <c r="K27" s="73"/>
      <c r="L27" s="73"/>
    </row>
    <row r="28" spans="1:12" s="67" customFormat="1" ht="70.5" customHeight="1" x14ac:dyDescent="0.25">
      <c r="A28" s="75" t="s">
        <v>455</v>
      </c>
      <c r="B28" s="80" t="s">
        <v>460</v>
      </c>
      <c r="C28" s="223" t="s">
        <v>596</v>
      </c>
      <c r="D28" s="223" t="s">
        <v>596</v>
      </c>
      <c r="E28" s="223" t="s">
        <v>596</v>
      </c>
      <c r="F28" s="223" t="s">
        <v>596</v>
      </c>
      <c r="G28" s="223" t="s">
        <v>596</v>
      </c>
      <c r="H28" s="223" t="s">
        <v>596</v>
      </c>
      <c r="I28" s="79"/>
      <c r="J28" s="79"/>
      <c r="K28" s="73"/>
      <c r="L28" s="73"/>
    </row>
    <row r="29" spans="1:12" s="67" customFormat="1" ht="54" customHeight="1" x14ac:dyDescent="0.25">
      <c r="A29" s="75" t="s">
        <v>220</v>
      </c>
      <c r="B29" s="80" t="s">
        <v>459</v>
      </c>
      <c r="C29" s="223" t="s">
        <v>596</v>
      </c>
      <c r="D29" s="223" t="s">
        <v>596</v>
      </c>
      <c r="E29" s="223" t="s">
        <v>596</v>
      </c>
      <c r="F29" s="223" t="s">
        <v>596</v>
      </c>
      <c r="G29" s="223" t="s">
        <v>596</v>
      </c>
      <c r="H29" s="223" t="s">
        <v>596</v>
      </c>
      <c r="I29" s="79"/>
      <c r="J29" s="79"/>
      <c r="K29" s="73"/>
      <c r="L29" s="73"/>
    </row>
    <row r="30" spans="1:12" s="67" customFormat="1" ht="42" customHeight="1" x14ac:dyDescent="0.25">
      <c r="A30" s="75" t="s">
        <v>219</v>
      </c>
      <c r="B30" s="80" t="s">
        <v>461</v>
      </c>
      <c r="C30" s="223" t="s">
        <v>596</v>
      </c>
      <c r="D30" s="223" t="s">
        <v>596</v>
      </c>
      <c r="E30" s="223" t="s">
        <v>596</v>
      </c>
      <c r="F30" s="223" t="s">
        <v>596</v>
      </c>
      <c r="G30" s="223" t="s">
        <v>596</v>
      </c>
      <c r="H30" s="223" t="s">
        <v>596</v>
      </c>
      <c r="I30" s="79"/>
      <c r="J30" s="79"/>
      <c r="K30" s="73"/>
      <c r="L30" s="73"/>
    </row>
    <row r="31" spans="1:12" s="67" customFormat="1" ht="37.5" customHeight="1" x14ac:dyDescent="0.25">
      <c r="A31" s="75" t="s">
        <v>218</v>
      </c>
      <c r="B31" s="74" t="s">
        <v>457</v>
      </c>
      <c r="C31" s="223" t="s">
        <v>596</v>
      </c>
      <c r="D31" s="223" t="s">
        <v>596</v>
      </c>
      <c r="E31" s="223" t="s">
        <v>596</v>
      </c>
      <c r="F31" s="223" t="s">
        <v>596</v>
      </c>
      <c r="G31" s="223" t="s">
        <v>596</v>
      </c>
      <c r="H31" s="223" t="s">
        <v>596</v>
      </c>
      <c r="I31" s="79"/>
      <c r="J31" s="79"/>
      <c r="K31" s="73"/>
      <c r="L31" s="73"/>
    </row>
    <row r="32" spans="1:12" s="67" customFormat="1" ht="47.25" x14ac:dyDescent="0.25">
      <c r="A32" s="75" t="s">
        <v>216</v>
      </c>
      <c r="B32" s="74" t="s">
        <v>462</v>
      </c>
      <c r="C32" s="223" t="s">
        <v>596</v>
      </c>
      <c r="D32" s="223" t="s">
        <v>596</v>
      </c>
      <c r="E32" s="223" t="s">
        <v>596</v>
      </c>
      <c r="F32" s="223" t="s">
        <v>596</v>
      </c>
      <c r="G32" s="223" t="s">
        <v>596</v>
      </c>
      <c r="H32" s="223" t="s">
        <v>596</v>
      </c>
      <c r="I32" s="79"/>
      <c r="J32" s="79"/>
      <c r="K32" s="73"/>
      <c r="L32" s="73"/>
    </row>
    <row r="33" spans="1:12" s="67" customFormat="1" ht="37.5" customHeight="1" x14ac:dyDescent="0.25">
      <c r="A33" s="75" t="s">
        <v>473</v>
      </c>
      <c r="B33" s="74" t="s">
        <v>391</v>
      </c>
      <c r="C33" s="223" t="s">
        <v>596</v>
      </c>
      <c r="D33" s="223" t="s">
        <v>596</v>
      </c>
      <c r="E33" s="223" t="s">
        <v>596</v>
      </c>
      <c r="F33" s="223" t="s">
        <v>596</v>
      </c>
      <c r="G33" s="223" t="s">
        <v>596</v>
      </c>
      <c r="H33" s="223" t="s">
        <v>596</v>
      </c>
      <c r="I33" s="79"/>
      <c r="J33" s="79"/>
      <c r="K33" s="73"/>
      <c r="L33" s="73"/>
    </row>
    <row r="34" spans="1:12" s="67" customFormat="1" ht="47.25" customHeight="1" x14ac:dyDescent="0.25">
      <c r="A34" s="75" t="s">
        <v>474</v>
      </c>
      <c r="B34" s="74" t="s">
        <v>466</v>
      </c>
      <c r="C34" s="223" t="s">
        <v>596</v>
      </c>
      <c r="D34" s="223" t="s">
        <v>596</v>
      </c>
      <c r="E34" s="223" t="s">
        <v>596</v>
      </c>
      <c r="F34" s="223" t="s">
        <v>596</v>
      </c>
      <c r="G34" s="223" t="s">
        <v>596</v>
      </c>
      <c r="H34" s="223" t="s">
        <v>596</v>
      </c>
      <c r="I34" s="78"/>
      <c r="J34" s="78"/>
      <c r="K34" s="78"/>
      <c r="L34" s="73"/>
    </row>
    <row r="35" spans="1:12" s="67" customFormat="1" ht="49.5" customHeight="1" x14ac:dyDescent="0.25">
      <c r="A35" s="75" t="s">
        <v>475</v>
      </c>
      <c r="B35" s="74" t="s">
        <v>217</v>
      </c>
      <c r="C35" s="223" t="s">
        <v>596</v>
      </c>
      <c r="D35" s="223" t="s">
        <v>596</v>
      </c>
      <c r="E35" s="223" t="s">
        <v>596</v>
      </c>
      <c r="F35" s="223" t="s">
        <v>596</v>
      </c>
      <c r="G35" s="223" t="s">
        <v>596</v>
      </c>
      <c r="H35" s="223" t="s">
        <v>596</v>
      </c>
      <c r="I35" s="78"/>
      <c r="J35" s="78"/>
      <c r="K35" s="78"/>
      <c r="L35" s="73"/>
    </row>
    <row r="36" spans="1:12" ht="37.5" customHeight="1" x14ac:dyDescent="0.25">
      <c r="A36" s="75" t="s">
        <v>476</v>
      </c>
      <c r="B36" s="74" t="s">
        <v>458</v>
      </c>
      <c r="C36" s="223" t="s">
        <v>596</v>
      </c>
      <c r="D36" s="223" t="s">
        <v>596</v>
      </c>
      <c r="E36" s="223" t="s">
        <v>596</v>
      </c>
      <c r="F36" s="223" t="s">
        <v>596</v>
      </c>
      <c r="G36" s="223" t="s">
        <v>596</v>
      </c>
      <c r="H36" s="223" t="s">
        <v>596</v>
      </c>
      <c r="I36" s="77"/>
      <c r="J36" s="77"/>
      <c r="K36" s="73"/>
      <c r="L36" s="73"/>
    </row>
    <row r="37" spans="1:12" ht="47.25" x14ac:dyDescent="0.25">
      <c r="A37" s="75" t="s">
        <v>477</v>
      </c>
      <c r="B37" s="74" t="s">
        <v>215</v>
      </c>
      <c r="C37" s="223" t="s">
        <v>596</v>
      </c>
      <c r="D37" s="223" t="s">
        <v>596</v>
      </c>
      <c r="E37" s="223" t="s">
        <v>596</v>
      </c>
      <c r="F37" s="223" t="s">
        <v>596</v>
      </c>
      <c r="G37" s="223" t="s">
        <v>596</v>
      </c>
      <c r="H37" s="223" t="s">
        <v>596</v>
      </c>
      <c r="I37" s="77"/>
      <c r="J37" s="77"/>
      <c r="K37" s="73"/>
      <c r="L37" s="73"/>
    </row>
    <row r="38" spans="1:12" x14ac:dyDescent="0.25">
      <c r="A38" s="75" t="s">
        <v>478</v>
      </c>
      <c r="B38" s="76" t="s">
        <v>214</v>
      </c>
      <c r="C38" s="223"/>
      <c r="D38" s="223"/>
      <c r="E38" s="223"/>
      <c r="F38" s="223"/>
      <c r="G38" s="223"/>
      <c r="H38" s="223"/>
      <c r="I38" s="73"/>
      <c r="J38" s="73"/>
      <c r="K38" s="73"/>
      <c r="L38" s="73"/>
    </row>
    <row r="39" spans="1:12" ht="63" x14ac:dyDescent="0.25">
      <c r="A39" s="75">
        <v>2</v>
      </c>
      <c r="B39" s="74" t="s">
        <v>463</v>
      </c>
      <c r="C39" s="223" t="s">
        <v>596</v>
      </c>
      <c r="D39" s="223" t="s">
        <v>596</v>
      </c>
      <c r="E39" s="223" t="s">
        <v>596</v>
      </c>
      <c r="F39" s="223" t="s">
        <v>596</v>
      </c>
      <c r="G39" s="223" t="s">
        <v>596</v>
      </c>
      <c r="H39" s="223" t="s">
        <v>596</v>
      </c>
      <c r="I39" s="73"/>
      <c r="J39" s="73"/>
      <c r="K39" s="73"/>
      <c r="L39" s="73"/>
    </row>
    <row r="40" spans="1:12" ht="33.75" customHeight="1" x14ac:dyDescent="0.25">
      <c r="A40" s="75" t="s">
        <v>213</v>
      </c>
      <c r="B40" s="74" t="s">
        <v>465</v>
      </c>
      <c r="C40" s="224">
        <v>45261</v>
      </c>
      <c r="D40" s="225">
        <v>45290</v>
      </c>
      <c r="E40" s="223" t="s">
        <v>596</v>
      </c>
      <c r="F40" s="223" t="s">
        <v>596</v>
      </c>
      <c r="G40" s="224">
        <v>45261</v>
      </c>
      <c r="H40" s="225">
        <v>45656</v>
      </c>
      <c r="I40" s="73"/>
      <c r="J40" s="73"/>
      <c r="K40" s="73"/>
      <c r="L40" s="73"/>
    </row>
    <row r="41" spans="1:12" ht="63" customHeight="1" x14ac:dyDescent="0.25">
      <c r="A41" s="75" t="s">
        <v>212</v>
      </c>
      <c r="B41" s="76" t="s">
        <v>548</v>
      </c>
      <c r="C41" s="223"/>
      <c r="D41" s="223"/>
      <c r="E41" s="223"/>
      <c r="F41" s="223"/>
      <c r="G41" s="223"/>
      <c r="H41" s="223"/>
      <c r="I41" s="73"/>
      <c r="J41" s="73"/>
      <c r="K41" s="73"/>
      <c r="L41" s="73"/>
    </row>
    <row r="42" spans="1:12" ht="58.5" customHeight="1" x14ac:dyDescent="0.25">
      <c r="A42" s="75">
        <v>3</v>
      </c>
      <c r="B42" s="74" t="s">
        <v>464</v>
      </c>
      <c r="C42" s="223" t="s">
        <v>596</v>
      </c>
      <c r="D42" s="223" t="s">
        <v>596</v>
      </c>
      <c r="E42" s="223" t="s">
        <v>596</v>
      </c>
      <c r="F42" s="223" t="s">
        <v>596</v>
      </c>
      <c r="G42" s="223" t="s">
        <v>596</v>
      </c>
      <c r="H42" s="223" t="s">
        <v>596</v>
      </c>
      <c r="I42" s="73"/>
      <c r="J42" s="73"/>
      <c r="K42" s="73"/>
      <c r="L42" s="73"/>
    </row>
    <row r="43" spans="1:12" ht="34.5" customHeight="1" x14ac:dyDescent="0.25">
      <c r="A43" s="75" t="s">
        <v>211</v>
      </c>
      <c r="B43" s="74" t="s">
        <v>209</v>
      </c>
      <c r="C43" s="223" t="s">
        <v>596</v>
      </c>
      <c r="D43" s="223" t="s">
        <v>596</v>
      </c>
      <c r="E43" s="223" t="s">
        <v>596</v>
      </c>
      <c r="F43" s="223" t="s">
        <v>596</v>
      </c>
      <c r="G43" s="223" t="s">
        <v>596</v>
      </c>
      <c r="H43" s="223" t="s">
        <v>596</v>
      </c>
      <c r="I43" s="73"/>
      <c r="J43" s="73"/>
      <c r="K43" s="73"/>
      <c r="L43" s="73"/>
    </row>
    <row r="44" spans="1:12" ht="24.75" customHeight="1" x14ac:dyDescent="0.25">
      <c r="A44" s="75" t="s">
        <v>210</v>
      </c>
      <c r="B44" s="74" t="s">
        <v>207</v>
      </c>
      <c r="C44" s="223" t="s">
        <v>596</v>
      </c>
      <c r="D44" s="223" t="s">
        <v>596</v>
      </c>
      <c r="E44" s="223" t="s">
        <v>596</v>
      </c>
      <c r="F44" s="223" t="s">
        <v>596</v>
      </c>
      <c r="G44" s="223" t="s">
        <v>596</v>
      </c>
      <c r="H44" s="223" t="s">
        <v>596</v>
      </c>
      <c r="I44" s="73"/>
      <c r="J44" s="73"/>
      <c r="K44" s="73"/>
      <c r="L44" s="73"/>
    </row>
    <row r="45" spans="1:12" ht="90.75" customHeight="1" x14ac:dyDescent="0.25">
      <c r="A45" s="75" t="s">
        <v>208</v>
      </c>
      <c r="B45" s="74" t="s">
        <v>469</v>
      </c>
      <c r="C45" s="223" t="s">
        <v>596</v>
      </c>
      <c r="D45" s="223" t="s">
        <v>596</v>
      </c>
      <c r="E45" s="223" t="s">
        <v>596</v>
      </c>
      <c r="F45" s="223" t="s">
        <v>596</v>
      </c>
      <c r="G45" s="223" t="s">
        <v>596</v>
      </c>
      <c r="H45" s="223" t="s">
        <v>596</v>
      </c>
      <c r="I45" s="73"/>
      <c r="J45" s="73"/>
      <c r="K45" s="73"/>
      <c r="L45" s="73"/>
    </row>
    <row r="46" spans="1:12" ht="167.25" customHeight="1" x14ac:dyDescent="0.25">
      <c r="A46" s="75" t="s">
        <v>206</v>
      </c>
      <c r="B46" s="74" t="s">
        <v>467</v>
      </c>
      <c r="C46" s="223" t="s">
        <v>596</v>
      </c>
      <c r="D46" s="223" t="s">
        <v>596</v>
      </c>
      <c r="E46" s="223" t="s">
        <v>596</v>
      </c>
      <c r="F46" s="223" t="s">
        <v>596</v>
      </c>
      <c r="G46" s="223" t="s">
        <v>596</v>
      </c>
      <c r="H46" s="223" t="s">
        <v>596</v>
      </c>
      <c r="I46" s="73"/>
      <c r="J46" s="73"/>
      <c r="K46" s="73"/>
      <c r="L46" s="73"/>
    </row>
    <row r="47" spans="1:12" ht="30.75" customHeight="1" x14ac:dyDescent="0.25">
      <c r="A47" s="75" t="s">
        <v>204</v>
      </c>
      <c r="B47" s="74" t="s">
        <v>205</v>
      </c>
      <c r="C47" s="223" t="s">
        <v>596</v>
      </c>
      <c r="D47" s="223" t="s">
        <v>596</v>
      </c>
      <c r="E47" s="223" t="s">
        <v>596</v>
      </c>
      <c r="F47" s="223" t="s">
        <v>596</v>
      </c>
      <c r="G47" s="223" t="s">
        <v>596</v>
      </c>
      <c r="H47" s="223" t="s">
        <v>596</v>
      </c>
      <c r="I47" s="73"/>
      <c r="J47" s="73"/>
      <c r="K47" s="73"/>
      <c r="L47" s="73"/>
    </row>
    <row r="48" spans="1:12" ht="37.5" customHeight="1" x14ac:dyDescent="0.25">
      <c r="A48" s="75" t="s">
        <v>479</v>
      </c>
      <c r="B48" s="76" t="s">
        <v>203</v>
      </c>
      <c r="C48" s="223"/>
      <c r="D48" s="223"/>
      <c r="E48" s="223"/>
      <c r="F48" s="223"/>
      <c r="G48" s="223"/>
      <c r="H48" s="223"/>
      <c r="I48" s="73"/>
      <c r="J48" s="73"/>
      <c r="K48" s="73"/>
      <c r="L48" s="73"/>
    </row>
    <row r="49" spans="1:12" ht="35.25" customHeight="1" x14ac:dyDescent="0.25">
      <c r="A49" s="75">
        <v>4</v>
      </c>
      <c r="B49" s="74" t="s">
        <v>201</v>
      </c>
      <c r="C49" s="223" t="s">
        <v>596</v>
      </c>
      <c r="D49" s="223" t="s">
        <v>596</v>
      </c>
      <c r="E49" s="223" t="s">
        <v>596</v>
      </c>
      <c r="F49" s="223" t="s">
        <v>596</v>
      </c>
      <c r="G49" s="223" t="s">
        <v>596</v>
      </c>
      <c r="H49" s="223" t="s">
        <v>596</v>
      </c>
      <c r="I49" s="73"/>
      <c r="J49" s="73"/>
      <c r="K49" s="73"/>
      <c r="L49" s="73"/>
    </row>
    <row r="50" spans="1:12" ht="86.25" customHeight="1" x14ac:dyDescent="0.25">
      <c r="A50" s="75" t="s">
        <v>202</v>
      </c>
      <c r="B50" s="74" t="s">
        <v>468</v>
      </c>
      <c r="C50" s="223" t="s">
        <v>596</v>
      </c>
      <c r="D50" s="223" t="s">
        <v>596</v>
      </c>
      <c r="E50" s="223" t="s">
        <v>596</v>
      </c>
      <c r="F50" s="223" t="s">
        <v>596</v>
      </c>
      <c r="G50" s="223" t="s">
        <v>596</v>
      </c>
      <c r="H50" s="223" t="s">
        <v>596</v>
      </c>
      <c r="I50" s="73"/>
      <c r="J50" s="73"/>
      <c r="K50" s="73"/>
      <c r="L50" s="73"/>
    </row>
    <row r="51" spans="1:12" ht="77.25" customHeight="1" x14ac:dyDescent="0.25">
      <c r="A51" s="75" t="s">
        <v>200</v>
      </c>
      <c r="B51" s="74" t="s">
        <v>470</v>
      </c>
      <c r="C51" s="223" t="s">
        <v>596</v>
      </c>
      <c r="D51" s="223" t="s">
        <v>596</v>
      </c>
      <c r="E51" s="223" t="s">
        <v>596</v>
      </c>
      <c r="F51" s="223" t="s">
        <v>596</v>
      </c>
      <c r="G51" s="223" t="s">
        <v>596</v>
      </c>
      <c r="H51" s="223" t="s">
        <v>596</v>
      </c>
      <c r="I51" s="73"/>
      <c r="J51" s="73"/>
      <c r="K51" s="73"/>
      <c r="L51" s="73"/>
    </row>
    <row r="52" spans="1:12" ht="71.25" customHeight="1" x14ac:dyDescent="0.25">
      <c r="A52" s="75" t="s">
        <v>198</v>
      </c>
      <c r="B52" s="74" t="s">
        <v>199</v>
      </c>
      <c r="C52" s="223" t="s">
        <v>596</v>
      </c>
      <c r="D52" s="223" t="s">
        <v>596</v>
      </c>
      <c r="E52" s="223" t="s">
        <v>596</v>
      </c>
      <c r="F52" s="223" t="s">
        <v>596</v>
      </c>
      <c r="G52" s="223" t="s">
        <v>596</v>
      </c>
      <c r="H52" s="223" t="s">
        <v>596</v>
      </c>
      <c r="I52" s="73"/>
      <c r="J52" s="73"/>
      <c r="K52" s="73"/>
      <c r="L52" s="73"/>
    </row>
    <row r="53" spans="1:12" ht="48" customHeight="1" x14ac:dyDescent="0.25">
      <c r="A53" s="75" t="s">
        <v>196</v>
      </c>
      <c r="B53" s="183" t="s">
        <v>471</v>
      </c>
      <c r="C53" s="224">
        <v>45261</v>
      </c>
      <c r="D53" s="225">
        <v>45290</v>
      </c>
      <c r="E53" s="73"/>
      <c r="F53" s="73"/>
      <c r="G53" s="224">
        <v>45261</v>
      </c>
      <c r="H53" s="225">
        <v>45656</v>
      </c>
      <c r="I53" s="73"/>
      <c r="J53" s="73"/>
      <c r="K53" s="73"/>
      <c r="L53" s="73"/>
    </row>
    <row r="54" spans="1:12" ht="46.5" customHeight="1" x14ac:dyDescent="0.25">
      <c r="A54" s="75" t="s">
        <v>472</v>
      </c>
      <c r="B54" s="74" t="s">
        <v>197</v>
      </c>
      <c r="C54" s="228" t="s">
        <v>596</v>
      </c>
      <c r="D54" s="226" t="s">
        <v>596</v>
      </c>
      <c r="E54" s="227"/>
      <c r="F54" s="227"/>
      <c r="G54" s="228" t="s">
        <v>596</v>
      </c>
      <c r="H54" s="226" t="s">
        <v>596</v>
      </c>
      <c r="I54" s="73"/>
      <c r="J54" s="73"/>
      <c r="K54" s="73"/>
      <c r="L54" s="73"/>
    </row>
    <row r="55" spans="1:12" x14ac:dyDescent="0.25">
      <c r="C55" s="229"/>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AI33" sqref="AI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9" t="s">
        <v>551</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5"/>
      <c r="B5" s="65"/>
      <c r="C5" s="65"/>
      <c r="D5" s="65"/>
      <c r="E5" s="65"/>
      <c r="F5" s="65"/>
      <c r="L5" s="65"/>
      <c r="M5" s="65"/>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7"/>
      <c r="B7" s="187"/>
      <c r="C7" s="187"/>
      <c r="D7" s="187"/>
      <c r="E7" s="187"/>
      <c r="F7" s="187"/>
      <c r="G7" s="187"/>
      <c r="H7" s="187"/>
      <c r="I7" s="187"/>
      <c r="J7" s="71"/>
      <c r="K7" s="71"/>
      <c r="L7" s="71"/>
      <c r="M7" s="71"/>
      <c r="N7" s="71"/>
      <c r="O7" s="71"/>
      <c r="P7" s="71"/>
      <c r="Q7" s="71"/>
      <c r="R7" s="71"/>
      <c r="S7" s="71"/>
      <c r="T7" s="71"/>
      <c r="U7" s="71"/>
      <c r="V7" s="71"/>
      <c r="W7" s="71"/>
      <c r="X7" s="71"/>
      <c r="Y7" s="71"/>
      <c r="Z7" s="71"/>
      <c r="AA7" s="71"/>
      <c r="AB7" s="71"/>
      <c r="AC7" s="71"/>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7"/>
      <c r="B10" s="187"/>
      <c r="C10" s="187"/>
      <c r="D10" s="187"/>
      <c r="E10" s="187"/>
      <c r="F10" s="187"/>
      <c r="G10" s="187"/>
      <c r="H10" s="187"/>
      <c r="I10" s="187"/>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9" t="str">
        <f>'1. паспорт местоположение'!A12:C12</f>
        <v>N_PK3500.03.06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9" t="str">
        <f>'1. паспорт местоположение'!A15:C15</f>
        <v>Покупка оборудования, не требующего монтажа (Прицепной измельчитель - 2 шт., шкаф сушильный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1" t="s">
        <v>518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413" t="s">
        <v>195</v>
      </c>
      <c r="B20" s="413" t="s">
        <v>194</v>
      </c>
      <c r="C20" s="414" t="s">
        <v>193</v>
      </c>
      <c r="D20" s="414"/>
      <c r="E20" s="415" t="s">
        <v>192</v>
      </c>
      <c r="F20" s="415"/>
      <c r="G20" s="416" t="s">
        <v>641</v>
      </c>
      <c r="H20" s="417" t="s">
        <v>556</v>
      </c>
      <c r="I20" s="418"/>
      <c r="J20" s="418"/>
      <c r="K20" s="418"/>
      <c r="L20" s="417" t="s">
        <v>557</v>
      </c>
      <c r="M20" s="418"/>
      <c r="N20" s="418"/>
      <c r="O20" s="418"/>
      <c r="P20" s="417" t="s">
        <v>558</v>
      </c>
      <c r="Q20" s="418"/>
      <c r="R20" s="418"/>
      <c r="S20" s="418"/>
      <c r="T20" s="417" t="s">
        <v>559</v>
      </c>
      <c r="U20" s="418"/>
      <c r="V20" s="418"/>
      <c r="W20" s="418"/>
      <c r="X20" s="417" t="s">
        <v>642</v>
      </c>
      <c r="Y20" s="418"/>
      <c r="Z20" s="418"/>
      <c r="AA20" s="418"/>
      <c r="AB20" s="419" t="s">
        <v>191</v>
      </c>
      <c r="AC20" s="419"/>
      <c r="AD20" s="69"/>
      <c r="AE20" s="69"/>
      <c r="AF20" s="69"/>
    </row>
    <row r="21" spans="1:32" ht="99.75" customHeight="1" x14ac:dyDescent="0.25">
      <c r="A21" s="420"/>
      <c r="B21" s="420"/>
      <c r="C21" s="414"/>
      <c r="D21" s="414"/>
      <c r="E21" s="415"/>
      <c r="F21" s="415"/>
      <c r="G21" s="421"/>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9"/>
      <c r="AC21" s="419"/>
    </row>
    <row r="22" spans="1:32" ht="89.25" customHeight="1" x14ac:dyDescent="0.25">
      <c r="A22" s="423"/>
      <c r="B22" s="423"/>
      <c r="C22" s="424" t="s">
        <v>3</v>
      </c>
      <c r="D22" s="424" t="s">
        <v>189</v>
      </c>
      <c r="E22" s="425" t="s">
        <v>643</v>
      </c>
      <c r="F22" s="425" t="s">
        <v>644</v>
      </c>
      <c r="G22" s="426"/>
      <c r="H22" s="427" t="s">
        <v>497</v>
      </c>
      <c r="I22" s="427" t="s">
        <v>498</v>
      </c>
      <c r="J22" s="427" t="s">
        <v>497</v>
      </c>
      <c r="K22" s="427" t="s">
        <v>498</v>
      </c>
      <c r="L22" s="427" t="s">
        <v>497</v>
      </c>
      <c r="M22" s="427" t="s">
        <v>498</v>
      </c>
      <c r="N22" s="427" t="s">
        <v>497</v>
      </c>
      <c r="O22" s="427" t="s">
        <v>498</v>
      </c>
      <c r="P22" s="427" t="s">
        <v>497</v>
      </c>
      <c r="Q22" s="427" t="s">
        <v>498</v>
      </c>
      <c r="R22" s="427" t="s">
        <v>497</v>
      </c>
      <c r="S22" s="427" t="s">
        <v>498</v>
      </c>
      <c r="T22" s="427" t="s">
        <v>497</v>
      </c>
      <c r="U22" s="427" t="s">
        <v>498</v>
      </c>
      <c r="V22" s="427" t="s">
        <v>497</v>
      </c>
      <c r="W22" s="427" t="s">
        <v>498</v>
      </c>
      <c r="X22" s="427" t="s">
        <v>497</v>
      </c>
      <c r="Y22" s="427" t="s">
        <v>498</v>
      </c>
      <c r="Z22" s="427" t="s">
        <v>497</v>
      </c>
      <c r="AA22" s="427" t="s">
        <v>498</v>
      </c>
      <c r="AB22" s="424" t="s">
        <v>190</v>
      </c>
      <c r="AC22" s="424" t="s">
        <v>189</v>
      </c>
    </row>
    <row r="23" spans="1:32"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row>
    <row r="24" spans="1:32" s="207" customFormat="1" ht="47.25" customHeight="1" x14ac:dyDescent="0.25">
      <c r="A24" s="204">
        <v>1</v>
      </c>
      <c r="B24" s="205" t="s">
        <v>188</v>
      </c>
      <c r="C24" s="206">
        <v>4.02388485878532</v>
      </c>
      <c r="D24" s="206">
        <v>1.8</v>
      </c>
      <c r="E24" s="206">
        <v>1.8</v>
      </c>
      <c r="F24" s="206">
        <v>1.8</v>
      </c>
      <c r="G24" s="206">
        <v>0</v>
      </c>
      <c r="H24" s="206">
        <v>0</v>
      </c>
      <c r="I24" s="206"/>
      <c r="J24" s="206">
        <v>1.8</v>
      </c>
      <c r="K24" s="206"/>
      <c r="L24" s="206">
        <v>0</v>
      </c>
      <c r="M24" s="206"/>
      <c r="N24" s="206">
        <v>0</v>
      </c>
      <c r="O24" s="206"/>
      <c r="P24" s="206">
        <v>0</v>
      </c>
      <c r="Q24" s="206"/>
      <c r="R24" s="206">
        <v>0</v>
      </c>
      <c r="S24" s="206"/>
      <c r="T24" s="206">
        <v>0</v>
      </c>
      <c r="U24" s="206"/>
      <c r="V24" s="206">
        <v>0</v>
      </c>
      <c r="W24" s="206"/>
      <c r="X24" s="206">
        <v>0</v>
      </c>
      <c r="Y24" s="206"/>
      <c r="Z24" s="206" t="s">
        <v>600</v>
      </c>
      <c r="AA24" s="206"/>
      <c r="AB24" s="206">
        <v>0</v>
      </c>
      <c r="AC24" s="206">
        <v>1.8</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600</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600</v>
      </c>
      <c r="AA26" s="206"/>
      <c r="AB26" s="206">
        <v>0</v>
      </c>
      <c r="AC26" s="206">
        <v>0</v>
      </c>
    </row>
    <row r="27" spans="1:32" s="207" customFormat="1" ht="31.5" x14ac:dyDescent="0.25">
      <c r="A27" s="208" t="s">
        <v>183</v>
      </c>
      <c r="B27" s="209" t="s">
        <v>453</v>
      </c>
      <c r="C27" s="206"/>
      <c r="D27" s="206"/>
      <c r="E27" s="206"/>
      <c r="F27" s="206"/>
      <c r="G27" s="206">
        <v>0</v>
      </c>
      <c r="H27" s="206">
        <v>0</v>
      </c>
      <c r="I27" s="206"/>
      <c r="J27" s="206">
        <v>1.5</v>
      </c>
      <c r="K27" s="206"/>
      <c r="L27" s="206">
        <v>0</v>
      </c>
      <c r="M27" s="206"/>
      <c r="N27" s="206">
        <v>0</v>
      </c>
      <c r="O27" s="206"/>
      <c r="P27" s="206">
        <v>0</v>
      </c>
      <c r="Q27" s="206"/>
      <c r="R27" s="206">
        <v>0</v>
      </c>
      <c r="S27" s="206"/>
      <c r="T27" s="206">
        <v>0</v>
      </c>
      <c r="U27" s="206"/>
      <c r="V27" s="206">
        <v>0</v>
      </c>
      <c r="W27" s="206"/>
      <c r="X27" s="206">
        <v>0</v>
      </c>
      <c r="Y27" s="206"/>
      <c r="Z27" s="206" t="s">
        <v>600</v>
      </c>
      <c r="AA27" s="206"/>
      <c r="AB27" s="206">
        <v>0</v>
      </c>
      <c r="AC27" s="206">
        <v>1.5</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0</v>
      </c>
      <c r="I29" s="206"/>
      <c r="J29" s="206">
        <v>0.30000000000000004</v>
      </c>
      <c r="K29" s="206"/>
      <c r="L29" s="206">
        <v>0</v>
      </c>
      <c r="M29" s="206"/>
      <c r="N29" s="206">
        <v>0</v>
      </c>
      <c r="O29" s="206"/>
      <c r="P29" s="206">
        <v>0</v>
      </c>
      <c r="Q29" s="206"/>
      <c r="R29" s="206">
        <v>0</v>
      </c>
      <c r="S29" s="206"/>
      <c r="T29" s="206">
        <v>0</v>
      </c>
      <c r="U29" s="206"/>
      <c r="V29" s="206">
        <v>0</v>
      </c>
      <c r="W29" s="206"/>
      <c r="X29" s="206">
        <v>0</v>
      </c>
      <c r="Y29" s="206"/>
      <c r="Z29" s="206" t="s">
        <v>600</v>
      </c>
      <c r="AA29" s="206"/>
      <c r="AB29" s="206">
        <v>0</v>
      </c>
      <c r="AC29" s="206">
        <v>0.30000000000000004</v>
      </c>
    </row>
    <row r="30" spans="1:32" s="207" customFormat="1" ht="47.25" x14ac:dyDescent="0.25">
      <c r="A30" s="204" t="s">
        <v>64</v>
      </c>
      <c r="B30" s="205" t="s">
        <v>178</v>
      </c>
      <c r="C30" s="206">
        <v>3.3532373823211001</v>
      </c>
      <c r="D30" s="206">
        <v>1.5</v>
      </c>
      <c r="E30" s="206">
        <v>1.5</v>
      </c>
      <c r="F30" s="206">
        <v>0</v>
      </c>
      <c r="G30" s="206">
        <v>1.5</v>
      </c>
      <c r="H30" s="206">
        <v>0</v>
      </c>
      <c r="I30" s="206"/>
      <c r="J30" s="206">
        <v>0</v>
      </c>
      <c r="K30" s="206"/>
      <c r="L30" s="206">
        <v>0</v>
      </c>
      <c r="M30" s="206"/>
      <c r="N30" s="206">
        <v>0</v>
      </c>
      <c r="O30" s="206"/>
      <c r="P30" s="206">
        <v>0</v>
      </c>
      <c r="Q30" s="206"/>
      <c r="R30" s="206">
        <v>0</v>
      </c>
      <c r="S30" s="206"/>
      <c r="T30" s="206">
        <v>0</v>
      </c>
      <c r="U30" s="206"/>
      <c r="V30" s="206">
        <v>0</v>
      </c>
      <c r="W30" s="206"/>
      <c r="X30" s="206">
        <v>0</v>
      </c>
      <c r="Y30" s="206"/>
      <c r="Z30" s="206" t="s">
        <v>600</v>
      </c>
      <c r="AA30" s="206"/>
      <c r="AB30" s="206">
        <v>0</v>
      </c>
      <c r="AC30" s="206">
        <v>0</v>
      </c>
    </row>
    <row r="31" spans="1:32" s="207" customFormat="1" x14ac:dyDescent="0.25">
      <c r="A31" s="204" t="s">
        <v>177</v>
      </c>
      <c r="B31" s="209"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3.3532373823211001</v>
      </c>
      <c r="D33" s="206">
        <v>1.5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562</v>
      </c>
      <c r="C36" s="206"/>
      <c r="D36" s="206"/>
      <c r="E36" s="206"/>
      <c r="F36" s="206"/>
      <c r="G36" s="206">
        <v>0</v>
      </c>
      <c r="H36" s="206">
        <v>0</v>
      </c>
      <c r="I36" s="429" t="s">
        <v>610</v>
      </c>
      <c r="J36" s="206">
        <v>0</v>
      </c>
      <c r="K36" s="429" t="s">
        <v>610</v>
      </c>
      <c r="L36" s="206">
        <v>0</v>
      </c>
      <c r="M36" s="429" t="s">
        <v>610</v>
      </c>
      <c r="N36" s="206">
        <v>0</v>
      </c>
      <c r="O36" s="429" t="s">
        <v>610</v>
      </c>
      <c r="P36" s="206">
        <v>0</v>
      </c>
      <c r="Q36" s="429" t="s">
        <v>610</v>
      </c>
      <c r="R36" s="206">
        <v>0</v>
      </c>
      <c r="S36" s="429" t="s">
        <v>610</v>
      </c>
      <c r="T36" s="206">
        <v>0</v>
      </c>
      <c r="U36" s="429" t="s">
        <v>610</v>
      </c>
      <c r="V36" s="206">
        <v>0</v>
      </c>
      <c r="W36" s="429" t="s">
        <v>610</v>
      </c>
      <c r="X36" s="206">
        <v>0</v>
      </c>
      <c r="Y36" s="429" t="s">
        <v>610</v>
      </c>
      <c r="Z36" s="206" t="s">
        <v>600</v>
      </c>
      <c r="AA36" s="429" t="s">
        <v>600</v>
      </c>
      <c r="AB36" s="206">
        <v>0</v>
      </c>
      <c r="AC36" s="206">
        <v>0</v>
      </c>
    </row>
    <row r="37" spans="1:29" s="207" customFormat="1" ht="31.5" x14ac:dyDescent="0.25">
      <c r="A37" s="208" t="s">
        <v>167</v>
      </c>
      <c r="B37" s="211" t="s">
        <v>560</v>
      </c>
      <c r="C37" s="206"/>
      <c r="D37" s="206"/>
      <c r="E37" s="206"/>
      <c r="F37" s="206"/>
      <c r="G37" s="206">
        <v>0</v>
      </c>
      <c r="H37" s="206">
        <v>0</v>
      </c>
      <c r="I37" s="429" t="s">
        <v>610</v>
      </c>
      <c r="J37" s="206">
        <v>0</v>
      </c>
      <c r="K37" s="429" t="s">
        <v>610</v>
      </c>
      <c r="L37" s="206">
        <v>0</v>
      </c>
      <c r="M37" s="429" t="s">
        <v>610</v>
      </c>
      <c r="N37" s="206">
        <v>0</v>
      </c>
      <c r="O37" s="429" t="s">
        <v>610</v>
      </c>
      <c r="P37" s="206">
        <v>0</v>
      </c>
      <c r="Q37" s="429" t="s">
        <v>610</v>
      </c>
      <c r="R37" s="206">
        <v>0</v>
      </c>
      <c r="S37" s="429" t="s">
        <v>610</v>
      </c>
      <c r="T37" s="206">
        <v>0</v>
      </c>
      <c r="U37" s="429" t="s">
        <v>610</v>
      </c>
      <c r="V37" s="206">
        <v>0</v>
      </c>
      <c r="W37" s="429" t="s">
        <v>610</v>
      </c>
      <c r="X37" s="206">
        <v>0</v>
      </c>
      <c r="Y37" s="429" t="s">
        <v>610</v>
      </c>
      <c r="Z37" s="206" t="s">
        <v>600</v>
      </c>
      <c r="AA37" s="429" t="s">
        <v>600</v>
      </c>
      <c r="AB37" s="206">
        <v>0</v>
      </c>
      <c r="AC37" s="206">
        <v>0</v>
      </c>
    </row>
    <row r="38" spans="1:29" s="207" customFormat="1" x14ac:dyDescent="0.25">
      <c r="A38" s="208" t="s">
        <v>166</v>
      </c>
      <c r="B38" s="211" t="s">
        <v>157</v>
      </c>
      <c r="C38" s="206"/>
      <c r="D38" s="206"/>
      <c r="E38" s="206"/>
      <c r="F38" s="206"/>
      <c r="G38" s="206">
        <v>0</v>
      </c>
      <c r="H38" s="206">
        <v>0</v>
      </c>
      <c r="I38" s="429" t="s">
        <v>610</v>
      </c>
      <c r="J38" s="206">
        <v>0</v>
      </c>
      <c r="K38" s="429" t="s">
        <v>610</v>
      </c>
      <c r="L38" s="206">
        <v>0</v>
      </c>
      <c r="M38" s="429" t="s">
        <v>610</v>
      </c>
      <c r="N38" s="206">
        <v>0</v>
      </c>
      <c r="O38" s="429" t="s">
        <v>610</v>
      </c>
      <c r="P38" s="206">
        <v>0</v>
      </c>
      <c r="Q38" s="429" t="s">
        <v>610</v>
      </c>
      <c r="R38" s="206">
        <v>0</v>
      </c>
      <c r="S38" s="429" t="s">
        <v>610</v>
      </c>
      <c r="T38" s="206">
        <v>0</v>
      </c>
      <c r="U38" s="429" t="s">
        <v>610</v>
      </c>
      <c r="V38" s="206">
        <v>0</v>
      </c>
      <c r="W38" s="429" t="s">
        <v>610</v>
      </c>
      <c r="X38" s="206">
        <v>0</v>
      </c>
      <c r="Y38" s="429" t="s">
        <v>610</v>
      </c>
      <c r="Z38" s="206" t="s">
        <v>600</v>
      </c>
      <c r="AA38" s="429" t="s">
        <v>600</v>
      </c>
      <c r="AB38" s="206">
        <v>0</v>
      </c>
      <c r="AC38" s="206">
        <v>0</v>
      </c>
    </row>
    <row r="39" spans="1:29" s="207" customFormat="1" x14ac:dyDescent="0.25">
      <c r="A39" s="208" t="s">
        <v>165</v>
      </c>
      <c r="B39" s="209" t="s">
        <v>561</v>
      </c>
      <c r="C39" s="206"/>
      <c r="D39" s="206"/>
      <c r="E39" s="206"/>
      <c r="F39" s="206"/>
      <c r="G39" s="206">
        <v>0</v>
      </c>
      <c r="H39" s="206">
        <v>0</v>
      </c>
      <c r="I39" s="429" t="s">
        <v>610</v>
      </c>
      <c r="J39" s="206">
        <v>0</v>
      </c>
      <c r="K39" s="429" t="s">
        <v>610</v>
      </c>
      <c r="L39" s="206">
        <v>0</v>
      </c>
      <c r="M39" s="429" t="s">
        <v>610</v>
      </c>
      <c r="N39" s="206">
        <v>0</v>
      </c>
      <c r="O39" s="429" t="s">
        <v>610</v>
      </c>
      <c r="P39" s="206">
        <v>0</v>
      </c>
      <c r="Q39" s="429" t="s">
        <v>610</v>
      </c>
      <c r="R39" s="206">
        <v>0</v>
      </c>
      <c r="S39" s="429" t="s">
        <v>610</v>
      </c>
      <c r="T39" s="206">
        <v>0</v>
      </c>
      <c r="U39" s="429" t="s">
        <v>610</v>
      </c>
      <c r="V39" s="206">
        <v>0</v>
      </c>
      <c r="W39" s="429" t="s">
        <v>610</v>
      </c>
      <c r="X39" s="206">
        <v>0</v>
      </c>
      <c r="Y39" s="429" t="s">
        <v>610</v>
      </c>
      <c r="Z39" s="206" t="s">
        <v>600</v>
      </c>
      <c r="AA39" s="429" t="s">
        <v>600</v>
      </c>
      <c r="AB39" s="206">
        <v>0</v>
      </c>
      <c r="AC39" s="206">
        <v>0</v>
      </c>
    </row>
    <row r="40" spans="1:29" s="207" customFormat="1" x14ac:dyDescent="0.25">
      <c r="A40" s="208" t="s">
        <v>164</v>
      </c>
      <c r="B40" s="209" t="s">
        <v>563</v>
      </c>
      <c r="C40" s="206"/>
      <c r="D40" s="206"/>
      <c r="E40" s="206"/>
      <c r="F40" s="206"/>
      <c r="G40" s="206">
        <v>0</v>
      </c>
      <c r="H40" s="206">
        <v>0</v>
      </c>
      <c r="I40" s="429" t="s">
        <v>610</v>
      </c>
      <c r="J40" s="206">
        <v>0</v>
      </c>
      <c r="K40" s="429" t="s">
        <v>610</v>
      </c>
      <c r="L40" s="206">
        <v>0</v>
      </c>
      <c r="M40" s="429" t="s">
        <v>610</v>
      </c>
      <c r="N40" s="206">
        <v>0</v>
      </c>
      <c r="O40" s="429" t="s">
        <v>610</v>
      </c>
      <c r="P40" s="206">
        <v>0</v>
      </c>
      <c r="Q40" s="429" t="s">
        <v>610</v>
      </c>
      <c r="R40" s="206">
        <v>0</v>
      </c>
      <c r="S40" s="429" t="s">
        <v>610</v>
      </c>
      <c r="T40" s="206">
        <v>0</v>
      </c>
      <c r="U40" s="429" t="s">
        <v>610</v>
      </c>
      <c r="V40" s="206">
        <v>0</v>
      </c>
      <c r="W40" s="429" t="s">
        <v>610</v>
      </c>
      <c r="X40" s="206">
        <v>0</v>
      </c>
      <c r="Y40" s="429" t="s">
        <v>610</v>
      </c>
      <c r="Z40" s="206" t="s">
        <v>600</v>
      </c>
      <c r="AA40" s="429" t="s">
        <v>600</v>
      </c>
      <c r="AB40" s="206">
        <v>0</v>
      </c>
      <c r="AC40" s="206">
        <v>0</v>
      </c>
    </row>
    <row r="41" spans="1:29" s="207" customFormat="1" x14ac:dyDescent="0.25">
      <c r="A41" s="208" t="s">
        <v>163</v>
      </c>
      <c r="B41" s="209" t="s">
        <v>564</v>
      </c>
      <c r="C41" s="206"/>
      <c r="D41" s="206"/>
      <c r="E41" s="206"/>
      <c r="F41" s="206"/>
      <c r="G41" s="206">
        <v>0</v>
      </c>
      <c r="H41" s="206">
        <v>0</v>
      </c>
      <c r="I41" s="429" t="s">
        <v>610</v>
      </c>
      <c r="J41" s="206">
        <v>0</v>
      </c>
      <c r="K41" s="429" t="s">
        <v>610</v>
      </c>
      <c r="L41" s="206">
        <v>0</v>
      </c>
      <c r="M41" s="429" t="s">
        <v>610</v>
      </c>
      <c r="N41" s="206">
        <v>0</v>
      </c>
      <c r="O41" s="429" t="s">
        <v>610</v>
      </c>
      <c r="P41" s="206">
        <v>0</v>
      </c>
      <c r="Q41" s="429" t="s">
        <v>610</v>
      </c>
      <c r="R41" s="206">
        <v>0</v>
      </c>
      <c r="S41" s="429" t="s">
        <v>610</v>
      </c>
      <c r="T41" s="206">
        <v>0</v>
      </c>
      <c r="U41" s="429" t="s">
        <v>610</v>
      </c>
      <c r="V41" s="206">
        <v>0</v>
      </c>
      <c r="W41" s="429" t="s">
        <v>610</v>
      </c>
      <c r="X41" s="206">
        <v>0</v>
      </c>
      <c r="Y41" s="429" t="s">
        <v>610</v>
      </c>
      <c r="Z41" s="206" t="s">
        <v>600</v>
      </c>
      <c r="AA41" s="429" t="s">
        <v>600</v>
      </c>
      <c r="AB41" s="206">
        <v>0</v>
      </c>
      <c r="AC41" s="206">
        <v>0</v>
      </c>
    </row>
    <row r="42" spans="1:29" s="207" customFormat="1" x14ac:dyDescent="0.25">
      <c r="A42" s="208" t="s">
        <v>162</v>
      </c>
      <c r="B42" s="209" t="s">
        <v>565</v>
      </c>
      <c r="C42" s="206"/>
      <c r="D42" s="206"/>
      <c r="E42" s="206"/>
      <c r="F42" s="206"/>
      <c r="G42" s="206">
        <v>0</v>
      </c>
      <c r="H42" s="206">
        <v>0</v>
      </c>
      <c r="I42" s="429" t="s">
        <v>610</v>
      </c>
      <c r="J42" s="206">
        <v>0</v>
      </c>
      <c r="K42" s="429" t="s">
        <v>610</v>
      </c>
      <c r="L42" s="206">
        <v>0</v>
      </c>
      <c r="M42" s="429" t="s">
        <v>610</v>
      </c>
      <c r="N42" s="206">
        <v>0</v>
      </c>
      <c r="O42" s="429" t="s">
        <v>610</v>
      </c>
      <c r="P42" s="206">
        <v>0</v>
      </c>
      <c r="Q42" s="429" t="s">
        <v>610</v>
      </c>
      <c r="R42" s="206">
        <v>0</v>
      </c>
      <c r="S42" s="429" t="s">
        <v>610</v>
      </c>
      <c r="T42" s="206">
        <v>0</v>
      </c>
      <c r="U42" s="429" t="s">
        <v>610</v>
      </c>
      <c r="V42" s="206">
        <v>0</v>
      </c>
      <c r="W42" s="429" t="s">
        <v>610</v>
      </c>
      <c r="X42" s="206">
        <v>0</v>
      </c>
      <c r="Y42" s="429" t="s">
        <v>610</v>
      </c>
      <c r="Z42" s="206" t="s">
        <v>600</v>
      </c>
      <c r="AA42" s="429" t="s">
        <v>600</v>
      </c>
      <c r="AB42" s="206">
        <v>0</v>
      </c>
      <c r="AC42" s="206">
        <v>0</v>
      </c>
    </row>
    <row r="43" spans="1:29" s="207" customFormat="1" x14ac:dyDescent="0.25">
      <c r="A43" s="208" t="s">
        <v>566</v>
      </c>
      <c r="B43" s="209" t="s">
        <v>567</v>
      </c>
      <c r="C43" s="206"/>
      <c r="D43" s="206"/>
      <c r="E43" s="206"/>
      <c r="F43" s="206"/>
      <c r="G43" s="206">
        <v>0</v>
      </c>
      <c r="H43" s="206">
        <v>0</v>
      </c>
      <c r="I43" s="429" t="s">
        <v>610</v>
      </c>
      <c r="J43" s="206">
        <v>0</v>
      </c>
      <c r="K43" s="429" t="s">
        <v>610</v>
      </c>
      <c r="L43" s="206">
        <v>0</v>
      </c>
      <c r="M43" s="429" t="s">
        <v>610</v>
      </c>
      <c r="N43" s="206">
        <v>0</v>
      </c>
      <c r="O43" s="429" t="s">
        <v>610</v>
      </c>
      <c r="P43" s="206">
        <v>0</v>
      </c>
      <c r="Q43" s="429" t="s">
        <v>610</v>
      </c>
      <c r="R43" s="206">
        <v>0</v>
      </c>
      <c r="S43" s="429" t="s">
        <v>610</v>
      </c>
      <c r="T43" s="206">
        <v>0</v>
      </c>
      <c r="U43" s="429" t="s">
        <v>610</v>
      </c>
      <c r="V43" s="206">
        <v>0</v>
      </c>
      <c r="W43" s="429" t="s">
        <v>610</v>
      </c>
      <c r="X43" s="206">
        <v>0</v>
      </c>
      <c r="Y43" s="429" t="s">
        <v>610</v>
      </c>
      <c r="Z43" s="206" t="s">
        <v>600</v>
      </c>
      <c r="AA43" s="429" t="s">
        <v>600</v>
      </c>
      <c r="AB43" s="206">
        <v>0</v>
      </c>
      <c r="AC43" s="206">
        <v>0</v>
      </c>
    </row>
    <row r="44" spans="1:29" s="207" customFormat="1" x14ac:dyDescent="0.25">
      <c r="A44" s="208" t="s">
        <v>568</v>
      </c>
      <c r="B44" s="209" t="s">
        <v>569</v>
      </c>
      <c r="C44" s="206"/>
      <c r="D44" s="206"/>
      <c r="E44" s="206"/>
      <c r="F44" s="206"/>
      <c r="G44" s="206">
        <v>0</v>
      </c>
      <c r="H44" s="206">
        <v>0</v>
      </c>
      <c r="I44" s="429" t="s">
        <v>610</v>
      </c>
      <c r="J44" s="206">
        <v>0</v>
      </c>
      <c r="K44" s="429" t="s">
        <v>610</v>
      </c>
      <c r="L44" s="206">
        <v>0</v>
      </c>
      <c r="M44" s="429" t="s">
        <v>610</v>
      </c>
      <c r="N44" s="206">
        <v>0</v>
      </c>
      <c r="O44" s="429" t="s">
        <v>610</v>
      </c>
      <c r="P44" s="206">
        <v>0</v>
      </c>
      <c r="Q44" s="429" t="s">
        <v>610</v>
      </c>
      <c r="R44" s="206">
        <v>0</v>
      </c>
      <c r="S44" s="429" t="s">
        <v>610</v>
      </c>
      <c r="T44" s="206">
        <v>0</v>
      </c>
      <c r="U44" s="429" t="s">
        <v>610</v>
      </c>
      <c r="V44" s="206">
        <v>0</v>
      </c>
      <c r="W44" s="429" t="s">
        <v>610</v>
      </c>
      <c r="X44" s="206">
        <v>0</v>
      </c>
      <c r="Y44" s="429" t="s">
        <v>610</v>
      </c>
      <c r="Z44" s="206" t="s">
        <v>600</v>
      </c>
      <c r="AA44" s="429" t="s">
        <v>600</v>
      </c>
      <c r="AB44" s="206">
        <v>0</v>
      </c>
      <c r="AC44" s="206">
        <v>0</v>
      </c>
    </row>
    <row r="45" spans="1:29" s="207" customFormat="1" x14ac:dyDescent="0.25">
      <c r="A45" s="208" t="s">
        <v>570</v>
      </c>
      <c r="B45" s="209" t="s">
        <v>571</v>
      </c>
      <c r="C45" s="206"/>
      <c r="D45" s="206"/>
      <c r="E45" s="206"/>
      <c r="F45" s="206"/>
      <c r="G45" s="206">
        <v>0</v>
      </c>
      <c r="H45" s="206">
        <v>0</v>
      </c>
      <c r="I45" s="429" t="s">
        <v>610</v>
      </c>
      <c r="J45" s="206">
        <v>0</v>
      </c>
      <c r="K45" s="429" t="s">
        <v>610</v>
      </c>
      <c r="L45" s="206">
        <v>0</v>
      </c>
      <c r="M45" s="429" t="s">
        <v>610</v>
      </c>
      <c r="N45" s="206">
        <v>0</v>
      </c>
      <c r="O45" s="429" t="s">
        <v>610</v>
      </c>
      <c r="P45" s="206">
        <v>0</v>
      </c>
      <c r="Q45" s="429" t="s">
        <v>610</v>
      </c>
      <c r="R45" s="206">
        <v>0</v>
      </c>
      <c r="S45" s="429" t="s">
        <v>610</v>
      </c>
      <c r="T45" s="206">
        <v>0</v>
      </c>
      <c r="U45" s="429" t="s">
        <v>610</v>
      </c>
      <c r="V45" s="206">
        <v>0</v>
      </c>
      <c r="W45" s="429" t="s">
        <v>610</v>
      </c>
      <c r="X45" s="206">
        <v>0</v>
      </c>
      <c r="Y45" s="429" t="s">
        <v>610</v>
      </c>
      <c r="Z45" s="206" t="s">
        <v>600</v>
      </c>
      <c r="AA45" s="429" t="s">
        <v>600</v>
      </c>
      <c r="AB45" s="206">
        <v>0</v>
      </c>
      <c r="AC45" s="206">
        <v>0</v>
      </c>
    </row>
    <row r="46" spans="1:29" s="207" customFormat="1" x14ac:dyDescent="0.25">
      <c r="A46" s="208" t="s">
        <v>572</v>
      </c>
      <c r="B46" s="209" t="s">
        <v>573</v>
      </c>
      <c r="C46" s="206"/>
      <c r="D46" s="206"/>
      <c r="E46" s="206"/>
      <c r="F46" s="206"/>
      <c r="G46" s="206">
        <v>0</v>
      </c>
      <c r="H46" s="206">
        <v>0</v>
      </c>
      <c r="I46" s="429" t="s">
        <v>610</v>
      </c>
      <c r="J46" s="206">
        <v>0</v>
      </c>
      <c r="K46" s="429" t="s">
        <v>610</v>
      </c>
      <c r="L46" s="206">
        <v>0</v>
      </c>
      <c r="M46" s="429" t="s">
        <v>610</v>
      </c>
      <c r="N46" s="206">
        <v>0</v>
      </c>
      <c r="O46" s="429" t="s">
        <v>610</v>
      </c>
      <c r="P46" s="206">
        <v>0</v>
      </c>
      <c r="Q46" s="429" t="s">
        <v>610</v>
      </c>
      <c r="R46" s="206">
        <v>0</v>
      </c>
      <c r="S46" s="429" t="s">
        <v>610</v>
      </c>
      <c r="T46" s="206">
        <v>0</v>
      </c>
      <c r="U46" s="429" t="s">
        <v>610</v>
      </c>
      <c r="V46" s="206">
        <v>0</v>
      </c>
      <c r="W46" s="429" t="s">
        <v>610</v>
      </c>
      <c r="X46" s="206">
        <v>0</v>
      </c>
      <c r="Y46" s="429" t="s">
        <v>610</v>
      </c>
      <c r="Z46" s="206" t="s">
        <v>600</v>
      </c>
      <c r="AA46" s="429" t="s">
        <v>600</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429"/>
      <c r="T47" s="206"/>
      <c r="U47" s="206"/>
      <c r="V47" s="206"/>
      <c r="W47" s="206"/>
      <c r="X47" s="206"/>
      <c r="Y47" s="206"/>
      <c r="Z47" s="206"/>
      <c r="AA47" s="206"/>
      <c r="AB47" s="206"/>
      <c r="AC47" s="206"/>
    </row>
    <row r="48" spans="1:29" s="207" customFormat="1" x14ac:dyDescent="0.25">
      <c r="A48" s="208" t="s">
        <v>160</v>
      </c>
      <c r="B48" s="209" t="s">
        <v>562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600</v>
      </c>
      <c r="AA48" s="206"/>
      <c r="AB48" s="206">
        <v>0</v>
      </c>
      <c r="AC48" s="206">
        <v>0</v>
      </c>
    </row>
    <row r="49" spans="1:29" s="207" customFormat="1" ht="31.5" x14ac:dyDescent="0.25">
      <c r="A49" s="208" t="s">
        <v>159</v>
      </c>
      <c r="B49" s="211" t="s">
        <v>560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600</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600</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600</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600</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600</v>
      </c>
      <c r="AA53" s="206"/>
      <c r="AB53" s="206">
        <v>0</v>
      </c>
      <c r="AC53" s="206">
        <v>0</v>
      </c>
    </row>
    <row r="54" spans="1:29" s="207" customFormat="1" x14ac:dyDescent="0.25">
      <c r="A54" s="208" t="s">
        <v>150</v>
      </c>
      <c r="B54" s="209" t="s">
        <v>563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600</v>
      </c>
      <c r="AA54" s="206"/>
      <c r="AB54" s="206">
        <v>0</v>
      </c>
      <c r="AC54" s="206">
        <v>0</v>
      </c>
    </row>
    <row r="55" spans="1:29" s="207" customFormat="1" x14ac:dyDescent="0.25">
      <c r="A55" s="208" t="s">
        <v>574</v>
      </c>
      <c r="B55" s="209" t="s">
        <v>564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600</v>
      </c>
      <c r="AA55" s="206"/>
      <c r="AB55" s="206">
        <v>0</v>
      </c>
      <c r="AC55" s="206">
        <v>0</v>
      </c>
    </row>
    <row r="56" spans="1:29" s="207" customFormat="1" x14ac:dyDescent="0.25">
      <c r="A56" s="208" t="s">
        <v>575</v>
      </c>
      <c r="B56" s="209" t="s">
        <v>565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600</v>
      </c>
      <c r="AA56" s="206"/>
      <c r="AB56" s="206">
        <v>0</v>
      </c>
      <c r="AC56" s="206">
        <v>0</v>
      </c>
    </row>
    <row r="57" spans="1:29" s="207" customFormat="1" x14ac:dyDescent="0.25">
      <c r="A57" s="208" t="s">
        <v>576</v>
      </c>
      <c r="B57" s="209" t="s">
        <v>567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600</v>
      </c>
      <c r="AA57" s="206"/>
      <c r="AB57" s="206">
        <v>0</v>
      </c>
      <c r="AC57" s="206">
        <v>0</v>
      </c>
    </row>
    <row r="58" spans="1:29" s="207" customFormat="1" x14ac:dyDescent="0.25">
      <c r="A58" s="208" t="s">
        <v>577</v>
      </c>
      <c r="B58" s="209" t="s">
        <v>569</v>
      </c>
      <c r="C58" s="206">
        <v>2</v>
      </c>
      <c r="D58" s="206">
        <v>3</v>
      </c>
      <c r="E58" s="206"/>
      <c r="F58" s="206"/>
      <c r="G58" s="206">
        <v>2</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600</v>
      </c>
      <c r="AA58" s="206"/>
      <c r="AB58" s="206">
        <v>0</v>
      </c>
      <c r="AC58" s="206">
        <v>0</v>
      </c>
    </row>
    <row r="59" spans="1:29" s="207" customFormat="1" x14ac:dyDescent="0.25">
      <c r="A59" s="208" t="s">
        <v>578</v>
      </c>
      <c r="B59" s="209" t="s">
        <v>571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600</v>
      </c>
      <c r="AA59" s="206"/>
      <c r="AB59" s="206">
        <v>0</v>
      </c>
      <c r="AC59" s="206">
        <v>0</v>
      </c>
    </row>
    <row r="60" spans="1:29" s="207" customFormat="1" x14ac:dyDescent="0.25">
      <c r="A60" s="208" t="s">
        <v>579</v>
      </c>
      <c r="B60" s="209" t="s">
        <v>573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600</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3.3532373823211001</v>
      </c>
      <c r="D62" s="206">
        <v>1.5</v>
      </c>
      <c r="E62" s="206"/>
      <c r="F62" s="206"/>
      <c r="G62" s="206">
        <v>1.5</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600</v>
      </c>
      <c r="AA62" s="206"/>
      <c r="AB62" s="206">
        <v>0</v>
      </c>
      <c r="AC62" s="206">
        <v>0</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600</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600</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600</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600</v>
      </c>
      <c r="AA66" s="206"/>
      <c r="AB66" s="206">
        <v>0</v>
      </c>
      <c r="AC66" s="206">
        <v>0</v>
      </c>
    </row>
    <row r="67" spans="1:29" s="207" customFormat="1" x14ac:dyDescent="0.25">
      <c r="A67" s="208" t="s">
        <v>142</v>
      </c>
      <c r="B67" s="209" t="s">
        <v>563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600</v>
      </c>
      <c r="AA67" s="206"/>
      <c r="AB67" s="206">
        <v>0</v>
      </c>
      <c r="AC67" s="206">
        <v>0</v>
      </c>
    </row>
    <row r="68" spans="1:29" s="207" customFormat="1" x14ac:dyDescent="0.25">
      <c r="A68" s="208" t="s">
        <v>580</v>
      </c>
      <c r="B68" s="209" t="s">
        <v>564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600</v>
      </c>
      <c r="AA68" s="206"/>
      <c r="AB68" s="206">
        <v>0</v>
      </c>
      <c r="AC68" s="206">
        <v>0</v>
      </c>
    </row>
    <row r="69" spans="1:29" s="207" customFormat="1" x14ac:dyDescent="0.25">
      <c r="A69" s="208" t="s">
        <v>581</v>
      </c>
      <c r="B69" s="209" t="s">
        <v>565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600</v>
      </c>
      <c r="AA69" s="206"/>
      <c r="AB69" s="206">
        <v>0</v>
      </c>
      <c r="AC69" s="206">
        <v>0</v>
      </c>
    </row>
    <row r="70" spans="1:29" s="207" customFormat="1" x14ac:dyDescent="0.25">
      <c r="A70" s="208" t="s">
        <v>582</v>
      </c>
      <c r="B70" s="209" t="s">
        <v>567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600</v>
      </c>
      <c r="AA70" s="206"/>
      <c r="AB70" s="206">
        <v>0</v>
      </c>
      <c r="AC70" s="206">
        <v>0</v>
      </c>
    </row>
    <row r="71" spans="1:29" s="207" customFormat="1" x14ac:dyDescent="0.25">
      <c r="A71" s="208" t="s">
        <v>583</v>
      </c>
      <c r="B71" s="209" t="s">
        <v>569</v>
      </c>
      <c r="C71" s="206"/>
      <c r="D71" s="206"/>
      <c r="E71" s="206"/>
      <c r="F71" s="206"/>
      <c r="G71" s="206">
        <v>2</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600</v>
      </c>
      <c r="AA71" s="206"/>
      <c r="AB71" s="206">
        <v>0</v>
      </c>
      <c r="AC71" s="206">
        <v>0</v>
      </c>
    </row>
    <row r="72" spans="1:29" s="207" customFormat="1" x14ac:dyDescent="0.25">
      <c r="A72" s="208" t="s">
        <v>584</v>
      </c>
      <c r="B72" s="209" t="s">
        <v>571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600</v>
      </c>
      <c r="AA72" s="206"/>
      <c r="AB72" s="206">
        <v>0</v>
      </c>
      <c r="AC72" s="206">
        <v>0</v>
      </c>
    </row>
    <row r="73" spans="1:29" s="207" customFormat="1" x14ac:dyDescent="0.25">
      <c r="A73" s="208" t="s">
        <v>585</v>
      </c>
      <c r="B73" s="209" t="s">
        <v>573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600</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600</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562</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600</v>
      </c>
      <c r="AA76" s="214"/>
      <c r="AB76" s="206">
        <v>0</v>
      </c>
      <c r="AC76" s="206">
        <v>0</v>
      </c>
    </row>
    <row r="77" spans="1:29" s="207" customFormat="1" ht="31.5" x14ac:dyDescent="0.25">
      <c r="A77" s="208" t="s">
        <v>232</v>
      </c>
      <c r="B77" s="211" t="s">
        <v>560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600</v>
      </c>
      <c r="AA77" s="206"/>
      <c r="AB77" s="206">
        <v>0</v>
      </c>
      <c r="AC77" s="206">
        <v>0</v>
      </c>
    </row>
    <row r="78" spans="1:29" s="207" customFormat="1" x14ac:dyDescent="0.25">
      <c r="A78" s="208" t="s">
        <v>233</v>
      </c>
      <c r="B78" s="211"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600</v>
      </c>
      <c r="AA78" s="206"/>
      <c r="AB78" s="206">
        <v>0</v>
      </c>
      <c r="AC78" s="206">
        <v>0</v>
      </c>
    </row>
    <row r="79" spans="1:29" s="207" customFormat="1" x14ac:dyDescent="0.25">
      <c r="A79" s="208" t="s">
        <v>234</v>
      </c>
      <c r="B79" s="209"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600</v>
      </c>
      <c r="AA79" s="206"/>
      <c r="AB79" s="206">
        <v>0</v>
      </c>
      <c r="AC79" s="206">
        <v>0</v>
      </c>
    </row>
    <row r="80" spans="1:29" s="207" customFormat="1" x14ac:dyDescent="0.25">
      <c r="A80" s="208" t="s">
        <v>235</v>
      </c>
      <c r="B80" s="209" t="s">
        <v>563</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600</v>
      </c>
      <c r="AA80" s="214"/>
      <c r="AB80" s="206">
        <v>0</v>
      </c>
      <c r="AC80" s="206">
        <v>0</v>
      </c>
    </row>
    <row r="81" spans="1:29" s="207" customFormat="1" x14ac:dyDescent="0.25">
      <c r="A81" s="208" t="s">
        <v>587</v>
      </c>
      <c r="B81" s="209" t="s">
        <v>564</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600</v>
      </c>
      <c r="AA81" s="214"/>
      <c r="AB81" s="206">
        <v>0</v>
      </c>
      <c r="AC81" s="206">
        <v>0</v>
      </c>
    </row>
    <row r="82" spans="1:29" s="207" customFormat="1" x14ac:dyDescent="0.25">
      <c r="A82" s="208" t="s">
        <v>588</v>
      </c>
      <c r="B82" s="209" t="s">
        <v>565</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600</v>
      </c>
      <c r="AA82" s="214"/>
      <c r="AB82" s="206">
        <v>0</v>
      </c>
      <c r="AC82" s="206">
        <v>0</v>
      </c>
    </row>
    <row r="83" spans="1:29" s="207" customFormat="1" x14ac:dyDescent="0.25">
      <c r="A83" s="208" t="s">
        <v>589</v>
      </c>
      <c r="B83" s="209" t="s">
        <v>567</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600</v>
      </c>
      <c r="AA83" s="214"/>
      <c r="AB83" s="206">
        <v>0</v>
      </c>
      <c r="AC83" s="206">
        <v>0</v>
      </c>
    </row>
    <row r="84" spans="1:29" s="207" customFormat="1" x14ac:dyDescent="0.25">
      <c r="A84" s="208" t="s">
        <v>590</v>
      </c>
      <c r="B84" s="209" t="s">
        <v>569</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600</v>
      </c>
      <c r="AA84" s="214"/>
      <c r="AB84" s="206">
        <v>0</v>
      </c>
      <c r="AC84" s="206">
        <v>0</v>
      </c>
    </row>
    <row r="85" spans="1:29" s="207" customFormat="1" x14ac:dyDescent="0.25">
      <c r="A85" s="208" t="s">
        <v>591</v>
      </c>
      <c r="B85" s="209" t="s">
        <v>571</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600</v>
      </c>
      <c r="AA85" s="214"/>
      <c r="AB85" s="206">
        <v>0</v>
      </c>
      <c r="AC85" s="206">
        <v>0</v>
      </c>
    </row>
    <row r="86" spans="1:29" s="207" customFormat="1" ht="13.5" customHeight="1" x14ac:dyDescent="0.25">
      <c r="A86" s="208" t="s">
        <v>592</v>
      </c>
      <c r="B86" s="209" t="s">
        <v>573</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600</v>
      </c>
      <c r="AA86" s="214"/>
      <c r="AB86" s="206">
        <v>0</v>
      </c>
      <c r="AC86" s="20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0" zoomScale="85" zoomScaleSheetLayoutView="85" workbookViewId="0">
      <selection activeCell="W26" sqref="W26"/>
    </sheetView>
  </sheetViews>
  <sheetFormatPr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8.570312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5" width="13.85546875" style="19" customWidth="1"/>
    <col min="36" max="36" width="11.7109375" style="19" customWidth="1"/>
    <col min="37" max="37" width="12" style="19" customWidth="1"/>
    <col min="38" max="38" width="12.28515625" style="19" customWidth="1"/>
    <col min="39" max="39" width="9.7109375" style="19" customWidth="1"/>
    <col min="40" max="40" width="12.5703125" style="19" customWidth="1"/>
    <col min="41" max="41" width="12.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N_PK3500.03.06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Покупка оборудования, не требующего монтажа (Прицепной измельчитель - 2 шт., шкаф сушильный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82" t="s">
        <v>531</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542</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140</v>
      </c>
      <c r="G23" s="400" t="s">
        <v>139</v>
      </c>
      <c r="H23" s="400" t="s">
        <v>138</v>
      </c>
      <c r="I23" s="404" t="s">
        <v>450</v>
      </c>
      <c r="J23" s="404" t="s">
        <v>451</v>
      </c>
      <c r="K23" s="404" t="s">
        <v>452</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6" t="s">
        <v>14</v>
      </c>
      <c r="AG24" s="176" t="s">
        <v>13</v>
      </c>
      <c r="AH24" s="177" t="s">
        <v>3</v>
      </c>
      <c r="AI24" s="177" t="s">
        <v>12</v>
      </c>
      <c r="AJ24" s="385"/>
      <c r="AK24" s="385"/>
      <c r="AL24" s="385"/>
      <c r="AM24" s="385"/>
      <c r="AN24" s="385"/>
      <c r="AO24" s="385"/>
      <c r="AP24" s="385"/>
      <c r="AQ24" s="395"/>
      <c r="AR24" s="392"/>
      <c r="AS24" s="392"/>
      <c r="AT24" s="392"/>
      <c r="AU24" s="392"/>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32">
        <v>2023.059</v>
      </c>
      <c r="B26" s="233" t="s">
        <v>618</v>
      </c>
      <c r="C26" s="233" t="s">
        <v>619</v>
      </c>
      <c r="D26" s="234" t="s">
        <v>620</v>
      </c>
      <c r="E26" s="235" t="s">
        <v>395</v>
      </c>
      <c r="F26" s="235" t="s">
        <v>395</v>
      </c>
      <c r="G26" s="235" t="s">
        <v>395</v>
      </c>
      <c r="H26" s="235" t="s">
        <v>395</v>
      </c>
      <c r="I26" s="235" t="s">
        <v>395</v>
      </c>
      <c r="J26" s="235" t="s">
        <v>395</v>
      </c>
      <c r="K26" s="235" t="s">
        <v>395</v>
      </c>
      <c r="L26" s="235" t="s">
        <v>395</v>
      </c>
      <c r="M26" s="233" t="s">
        <v>621</v>
      </c>
      <c r="N26" s="236" t="s">
        <v>622</v>
      </c>
      <c r="O26" s="233" t="s">
        <v>552</v>
      </c>
      <c r="P26" s="237">
        <v>1717</v>
      </c>
      <c r="Q26" s="233" t="s">
        <v>602</v>
      </c>
      <c r="R26" s="237">
        <v>1717</v>
      </c>
      <c r="S26" s="233" t="s">
        <v>623</v>
      </c>
      <c r="T26" s="233" t="s">
        <v>624</v>
      </c>
      <c r="U26" s="233">
        <v>2</v>
      </c>
      <c r="V26" s="233">
        <v>2</v>
      </c>
      <c r="W26" s="233" t="s">
        <v>625</v>
      </c>
      <c r="X26" s="238">
        <v>1500</v>
      </c>
      <c r="Y26" s="233"/>
      <c r="Z26" s="233">
        <v>1</v>
      </c>
      <c r="AA26" s="237">
        <v>1500</v>
      </c>
      <c r="AB26" s="237">
        <v>1500</v>
      </c>
      <c r="AC26" s="233" t="s">
        <v>625</v>
      </c>
      <c r="AD26" s="237">
        <v>1800</v>
      </c>
      <c r="AE26" s="237">
        <v>0</v>
      </c>
      <c r="AF26" s="234" t="s">
        <v>626</v>
      </c>
      <c r="AG26" s="233" t="s">
        <v>627</v>
      </c>
      <c r="AH26" s="233" t="s">
        <v>628</v>
      </c>
      <c r="AI26" s="233" t="s">
        <v>629</v>
      </c>
      <c r="AJ26" s="233" t="s">
        <v>630</v>
      </c>
      <c r="AK26" s="233" t="s">
        <v>631</v>
      </c>
      <c r="AL26" s="233" t="s">
        <v>632</v>
      </c>
      <c r="AM26" s="233" t="s">
        <v>633</v>
      </c>
      <c r="AN26" s="233" t="s">
        <v>631</v>
      </c>
      <c r="AO26" s="234" t="s">
        <v>634</v>
      </c>
      <c r="AP26" s="233" t="s">
        <v>635</v>
      </c>
      <c r="AQ26" s="233" t="s">
        <v>636</v>
      </c>
      <c r="AR26" s="233" t="s">
        <v>635</v>
      </c>
      <c r="AS26" s="233" t="s">
        <v>636</v>
      </c>
      <c r="AT26" s="233" t="s">
        <v>637</v>
      </c>
      <c r="AU26" s="239"/>
      <c r="AV26" s="233"/>
    </row>
    <row r="27" spans="1:48" ht="24.75" customHeight="1"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638</v>
      </c>
      <c r="X27" s="238">
        <v>1525</v>
      </c>
      <c r="Y27" s="233" t="s">
        <v>638</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5" sqref="B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07" t="str">
        <f>'1. паспорт местоположение'!A5:C5</f>
        <v>Год раскрытия информации: 2024 год</v>
      </c>
      <c r="B5" s="407"/>
      <c r="C5" s="72"/>
      <c r="D5" s="72"/>
      <c r="E5" s="72"/>
      <c r="F5" s="72"/>
      <c r="G5" s="72"/>
      <c r="H5" s="72"/>
    </row>
    <row r="6" spans="1:8" ht="18.75" x14ac:dyDescent="0.3">
      <c r="A6" s="181"/>
      <c r="B6" s="181"/>
      <c r="C6" s="181"/>
      <c r="D6" s="181"/>
      <c r="E6" s="181"/>
      <c r="F6" s="181"/>
      <c r="G6" s="181"/>
      <c r="H6" s="181"/>
    </row>
    <row r="7" spans="1:8" ht="18.75" x14ac:dyDescent="0.25">
      <c r="A7" s="260" t="s">
        <v>10</v>
      </c>
      <c r="B7" s="260"/>
      <c r="C7" s="180"/>
      <c r="D7" s="180"/>
      <c r="E7" s="180"/>
      <c r="F7" s="180"/>
      <c r="G7" s="180"/>
      <c r="H7" s="180"/>
    </row>
    <row r="8" spans="1:8" ht="18.75" x14ac:dyDescent="0.25">
      <c r="A8" s="180"/>
      <c r="B8" s="180"/>
      <c r="C8" s="180"/>
      <c r="D8" s="180"/>
      <c r="E8" s="180"/>
      <c r="F8" s="180"/>
      <c r="G8" s="180"/>
      <c r="H8" s="180"/>
    </row>
    <row r="9" spans="1:8" ht="18.75" x14ac:dyDescent="0.25">
      <c r="A9" s="259" t="str">
        <f>'1. паспорт местоположение'!A9:C9</f>
        <v>АО "Россети Тюмень"</v>
      </c>
      <c r="B9" s="259"/>
      <c r="C9" s="178"/>
      <c r="D9" s="178"/>
      <c r="E9" s="178"/>
      <c r="F9" s="178"/>
      <c r="G9" s="178"/>
      <c r="H9" s="178"/>
    </row>
    <row r="10" spans="1:8" x14ac:dyDescent="0.25">
      <c r="A10" s="257" t="s">
        <v>9</v>
      </c>
      <c r="B10" s="25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9" t="str">
        <f>'1. паспорт местоположение'!A12:C12</f>
        <v>N_PK3500.03.06</v>
      </c>
      <c r="B12" s="259"/>
      <c r="C12" s="178"/>
      <c r="D12" s="178"/>
      <c r="E12" s="178"/>
      <c r="F12" s="178"/>
      <c r="G12" s="178"/>
      <c r="H12" s="178"/>
    </row>
    <row r="13" spans="1:8" x14ac:dyDescent="0.25">
      <c r="A13" s="257" t="s">
        <v>8</v>
      </c>
      <c r="B13" s="257"/>
      <c r="C13" s="179"/>
      <c r="D13" s="179"/>
      <c r="E13" s="179"/>
      <c r="F13" s="179"/>
      <c r="G13" s="179"/>
      <c r="H13" s="179"/>
    </row>
    <row r="14" spans="1:8" ht="18.75" x14ac:dyDescent="0.25">
      <c r="A14" s="11"/>
      <c r="B14" s="11"/>
      <c r="C14" s="11"/>
      <c r="D14" s="11"/>
      <c r="E14" s="11"/>
      <c r="F14" s="11"/>
      <c r="G14" s="11"/>
      <c r="H14" s="11"/>
    </row>
    <row r="15" spans="1:8" ht="54" customHeight="1" x14ac:dyDescent="0.25">
      <c r="A15" s="258" t="str">
        <f>'1. паспорт местоположение'!A15:C15</f>
        <v>Покупка оборудования, не требующего монтажа (Прицепной измельчитель - 2 шт., шкаф сушильный - 1 шт.)</v>
      </c>
      <c r="B15" s="258"/>
      <c r="C15" s="178"/>
      <c r="D15" s="178"/>
      <c r="E15" s="178"/>
      <c r="F15" s="178"/>
      <c r="G15" s="178"/>
      <c r="H15" s="178"/>
    </row>
    <row r="16" spans="1:8" x14ac:dyDescent="0.25">
      <c r="A16" s="257" t="s">
        <v>7</v>
      </c>
      <c r="B16" s="257"/>
      <c r="C16" s="179"/>
      <c r="D16" s="179"/>
      <c r="E16" s="179"/>
      <c r="F16" s="179"/>
      <c r="G16" s="179"/>
      <c r="H16" s="179"/>
    </row>
    <row r="17" spans="1:2" x14ac:dyDescent="0.25">
      <c r="B17" s="147"/>
    </row>
    <row r="18" spans="1:2" ht="33.75" customHeight="1" x14ac:dyDescent="0.25">
      <c r="A18" s="411" t="s">
        <v>532</v>
      </c>
      <c r="B18" s="412"/>
    </row>
    <row r="19" spans="1:2" x14ac:dyDescent="0.25">
      <c r="B19" s="43"/>
    </row>
    <row r="20" spans="1:2" ht="16.5" thickBot="1" x14ac:dyDescent="0.3">
      <c r="B20" s="148"/>
    </row>
    <row r="21" spans="1:2" ht="30.75" thickBot="1" x14ac:dyDescent="0.3">
      <c r="A21" s="149" t="s">
        <v>402</v>
      </c>
      <c r="B21" s="222" t="s">
        <v>608</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603</v>
      </c>
    </row>
    <row r="24" spans="1:2" ht="30.75" thickBot="1" x14ac:dyDescent="0.3">
      <c r="A24" s="149" t="s">
        <v>404</v>
      </c>
      <c r="B24" s="151" t="s">
        <v>607</v>
      </c>
    </row>
    <row r="25" spans="1:2" ht="16.5" thickBot="1" x14ac:dyDescent="0.3">
      <c r="A25" s="152" t="s">
        <v>405</v>
      </c>
      <c r="B25" s="150">
        <f>'3.3 паспорт описание'!C29</f>
        <v>2024</v>
      </c>
    </row>
    <row r="26" spans="1:2" ht="16.5" thickBot="1" x14ac:dyDescent="0.3">
      <c r="A26" s="153" t="s">
        <v>406</v>
      </c>
      <c r="B26" s="154" t="str">
        <f>'3.3 паспорт описание'!C30</f>
        <v>И</v>
      </c>
    </row>
    <row r="27" spans="1:2" ht="29.25" thickBot="1" x14ac:dyDescent="0.3">
      <c r="A27" s="161" t="s">
        <v>593</v>
      </c>
      <c r="B27" s="217">
        <f>'6.2. Паспорт фин осв ввод'!D24</f>
        <v>1.8</v>
      </c>
    </row>
    <row r="28" spans="1:2" ht="16.5" thickBot="1" x14ac:dyDescent="0.3">
      <c r="A28" s="156" t="s">
        <v>407</v>
      </c>
      <c r="B28" s="156" t="s">
        <v>602</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30" x14ac:dyDescent="0.25">
      <c r="A38" s="245" t="s">
        <v>639</v>
      </c>
      <c r="B38" s="246">
        <v>1.8</v>
      </c>
    </row>
    <row r="39" spans="1:2" x14ac:dyDescent="0.25">
      <c r="A39" s="241" t="s">
        <v>413</v>
      </c>
      <c r="B39" s="240">
        <v>38.61</v>
      </c>
    </row>
    <row r="40" spans="1:2" x14ac:dyDescent="0.25">
      <c r="A40" s="241" t="s">
        <v>414</v>
      </c>
      <c r="B40" s="244">
        <v>0</v>
      </c>
    </row>
    <row r="41" spans="1:2" x14ac:dyDescent="0.25">
      <c r="A41" s="241" t="s">
        <v>415</v>
      </c>
      <c r="B41" s="244">
        <v>1.5</v>
      </c>
    </row>
    <row r="42" spans="1:2" ht="29.25" thickBot="1" x14ac:dyDescent="0.3">
      <c r="A42" s="242" t="s">
        <v>640</v>
      </c>
      <c r="B42" s="243">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417</v>
      </c>
      <c r="B47" s="163"/>
    </row>
    <row r="48" spans="1:2" ht="16.5" thickBot="1" x14ac:dyDescent="0.3">
      <c r="A48" s="157" t="s">
        <v>410</v>
      </c>
      <c r="B48" s="163"/>
    </row>
    <row r="49" spans="1:2" ht="16.5" thickBot="1" x14ac:dyDescent="0.3">
      <c r="A49" s="157" t="s">
        <v>418</v>
      </c>
      <c r="B49" s="163"/>
    </row>
    <row r="50" spans="1:2" ht="16.5" thickBot="1" x14ac:dyDescent="0.3">
      <c r="A50" s="157" t="s">
        <v>419</v>
      </c>
      <c r="B50" s="163"/>
    </row>
    <row r="51" spans="1:2" ht="16.5" thickBot="1" x14ac:dyDescent="0.3">
      <c r="A51" s="157" t="s">
        <v>420</v>
      </c>
      <c r="B51" s="163"/>
    </row>
    <row r="52" spans="1:2" ht="16.5" thickBot="1" x14ac:dyDescent="0.3">
      <c r="A52" s="152" t="s">
        <v>421</v>
      </c>
      <c r="B52" s="164"/>
    </row>
    <row r="53" spans="1:2" ht="16.5" thickBot="1" x14ac:dyDescent="0.3">
      <c r="A53" s="152" t="s">
        <v>422</v>
      </c>
      <c r="B53" s="164"/>
    </row>
    <row r="54" spans="1:2" ht="16.5" thickBot="1" x14ac:dyDescent="0.3">
      <c r="A54" s="152" t="s">
        <v>423</v>
      </c>
      <c r="B54" s="164"/>
    </row>
    <row r="55" spans="1:2" ht="16.5" thickBot="1" x14ac:dyDescent="0.3">
      <c r="A55" s="153" t="s">
        <v>424</v>
      </c>
      <c r="B55" s="250"/>
    </row>
    <row r="56" spans="1:2" x14ac:dyDescent="0.25">
      <c r="A56" s="249" t="s">
        <v>425</v>
      </c>
      <c r="B56" s="251" t="s">
        <v>552</v>
      </c>
    </row>
    <row r="57" spans="1:2" x14ac:dyDescent="0.25">
      <c r="A57" s="248" t="s">
        <v>426</v>
      </c>
      <c r="B57" s="251"/>
    </row>
    <row r="58" spans="1:2" x14ac:dyDescent="0.25">
      <c r="A58" s="248" t="s">
        <v>427</v>
      </c>
      <c r="B58" s="251"/>
    </row>
    <row r="59" spans="1:2" x14ac:dyDescent="0.25">
      <c r="A59" s="248" t="s">
        <v>428</v>
      </c>
      <c r="B59" s="251"/>
    </row>
    <row r="60" spans="1:2" x14ac:dyDescent="0.25">
      <c r="A60" s="248" t="s">
        <v>429</v>
      </c>
      <c r="B60" s="251"/>
    </row>
    <row r="61" spans="1:2" ht="16.5" thickBot="1" x14ac:dyDescent="0.3">
      <c r="A61" s="247" t="s">
        <v>430</v>
      </c>
      <c r="B61" s="252" t="s">
        <v>625</v>
      </c>
    </row>
    <row r="62" spans="1:2" ht="30.75" thickBot="1" x14ac:dyDescent="0.3">
      <c r="A62" s="157" t="s">
        <v>431</v>
      </c>
      <c r="B62" s="160" t="s">
        <v>611</v>
      </c>
    </row>
    <row r="63" spans="1:2" ht="29.25" thickBot="1" x14ac:dyDescent="0.3">
      <c r="A63" s="152" t="s">
        <v>432</v>
      </c>
      <c r="B63" s="158" t="s">
        <v>611</v>
      </c>
    </row>
    <row r="64" spans="1:2" ht="16.5" thickBot="1" x14ac:dyDescent="0.3">
      <c r="A64" s="157" t="s">
        <v>410</v>
      </c>
      <c r="B64" s="165"/>
    </row>
    <row r="65" spans="1:2" ht="16.5" thickBot="1" x14ac:dyDescent="0.3">
      <c r="A65" s="157" t="s">
        <v>433</v>
      </c>
      <c r="B65" s="158"/>
    </row>
    <row r="66" spans="1:2" ht="16.5" thickBot="1" x14ac:dyDescent="0.3">
      <c r="A66" s="157" t="s">
        <v>434</v>
      </c>
      <c r="B66" s="165"/>
    </row>
    <row r="67" spans="1:2" ht="40.5" customHeight="1" thickBot="1" x14ac:dyDescent="0.3">
      <c r="A67" s="166" t="s">
        <v>435</v>
      </c>
      <c r="B67" s="182" t="s">
        <v>609</v>
      </c>
    </row>
    <row r="68" spans="1:2" ht="16.5" thickBot="1" x14ac:dyDescent="0.3">
      <c r="A68" s="152" t="s">
        <v>436</v>
      </c>
      <c r="B68" s="164"/>
    </row>
    <row r="69" spans="1:2" ht="16.5" thickBot="1" x14ac:dyDescent="0.3">
      <c r="A69" s="159" t="s">
        <v>437</v>
      </c>
      <c r="B69" s="230">
        <f>'6.1. Паспорт сетевой график'!H40</f>
        <v>45656</v>
      </c>
    </row>
    <row r="70" spans="1:2" ht="16.5" thickBot="1" x14ac:dyDescent="0.3">
      <c r="A70" s="159" t="s">
        <v>438</v>
      </c>
      <c r="B70" s="167"/>
    </row>
    <row r="71" spans="1:2" ht="16.5" thickBot="1" x14ac:dyDescent="0.3">
      <c r="A71" s="159" t="s">
        <v>439</v>
      </c>
      <c r="B71" s="167"/>
    </row>
    <row r="72" spans="1:2" ht="29.25" thickBot="1" x14ac:dyDescent="0.3">
      <c r="A72" s="168" t="s">
        <v>440</v>
      </c>
      <c r="B72" s="165" t="s">
        <v>594</v>
      </c>
    </row>
    <row r="73" spans="1:2" ht="28.5" x14ac:dyDescent="0.25">
      <c r="A73" s="155" t="s">
        <v>441</v>
      </c>
      <c r="B73" s="408" t="s">
        <v>595</v>
      </c>
    </row>
    <row r="74" spans="1:2" x14ac:dyDescent="0.25">
      <c r="A74" s="159" t="s">
        <v>442</v>
      </c>
      <c r="B74" s="409"/>
    </row>
    <row r="75" spans="1:2" x14ac:dyDescent="0.25">
      <c r="A75" s="159" t="s">
        <v>443</v>
      </c>
      <c r="B75" s="409"/>
    </row>
    <row r="76" spans="1:2" x14ac:dyDescent="0.25">
      <c r="A76" s="159" t="s">
        <v>444</v>
      </c>
      <c r="B76" s="409"/>
    </row>
    <row r="77" spans="1:2" x14ac:dyDescent="0.25">
      <c r="A77" s="159" t="s">
        <v>445</v>
      </c>
      <c r="B77" s="409"/>
    </row>
    <row r="78" spans="1:2" ht="16.5" thickBot="1" x14ac:dyDescent="0.3">
      <c r="A78" s="169" t="s">
        <v>446</v>
      </c>
      <c r="B78" s="410"/>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2024-04-15T06:56:39Z</dcterms:modified>
</cp:coreProperties>
</file>