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AS.0016\"/>
    </mc:Choice>
  </mc:AlternateContent>
  <bookViews>
    <workbookView xWindow="0" yWindow="0" windowWidth="28800" windowHeight="111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эфф'!$A$1:$AA$96</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B25" i="19" l="1"/>
  <c r="A9" i="19" l="1"/>
  <c r="A9" i="16" s="1"/>
  <c r="A8" i="15" s="1"/>
  <c r="A9" i="5" s="1"/>
  <c r="A9" i="22" s="1"/>
  <c r="A9" i="10"/>
  <c r="A8" i="17"/>
  <c r="A9" i="6"/>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8" i="19" l="1"/>
  <c r="F29" i="19" s="1"/>
  <c r="F26" i="19"/>
  <c r="F27" i="19"/>
</calcChain>
</file>

<file path=xl/sharedStrings.xml><?xml version="1.0" encoding="utf-8"?>
<sst xmlns="http://schemas.openxmlformats.org/spreadsheetml/2006/main" count="1173" uniqueCount="621">
  <si>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</si>
  <si>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</si>
  <si>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</si>
  <si>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</si>
  <si>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</si>
  <si>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</si>
  <si>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</si>
  <si>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</si>
  <si>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</si>
  <si>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</si>
  <si>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</si>
  <si>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</si>
  <si>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</si>
  <si>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</si>
  <si>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</si>
  <si>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</si>
  <si>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</si>
  <si>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</si>
  <si>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</si>
  <si>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</si>
  <si>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</si>
  <si>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</si>
  <si>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</si>
  <si>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</si>
  <si>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</si>
  <si>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</si>
  <si>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</si>
  <si>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</si>
  <si>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</si>
  <si>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</si>
  <si>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</si>
  <si>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</si>
  <si>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</si>
  <si>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</si>
  <si>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</si>
  <si>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</si>
  <si>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</si>
  <si>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</si>
  <si>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</si>
  <si>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</si>
  <si>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</si>
  <si>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</si>
  <si>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</si>
  <si>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</si>
  <si>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</si>
  <si>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</si>
  <si>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</si>
  <si>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</si>
  <si>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</si>
  <si>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</si>
  <si>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</si>
  <si>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</si>
  <si>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</si>
  <si>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</si>
  <si>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</si>
  <si>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</si>
  <si>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</si>
  <si>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</si>
  <si>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</si>
  <si>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</si>
  <si>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</si>
  <si>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</si>
  <si>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</si>
  <si>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</si>
  <si>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</si>
  <si>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</si>
  <si>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</si>
  <si>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</si>
  <si>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</si>
  <si>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</si>
  <si>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</si>
  <si>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</si>
  <si>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</si>
  <si>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</si>
  <si>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</si>
  <si>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</si>
  <si>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</si>
  <si>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</si>
  <si>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</si>
  <si>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</si>
  <si>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</si>
  <si>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</si>
  <si>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</si>
  <si>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</si>
  <si>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</si>
  <si>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</si>
  <si>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</si>
  <si>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</si>
  <si>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</si>
  <si>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</si>
  <si>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</si>
  <si>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</si>
  <si>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</si>
  <si>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</si>
  <si>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</si>
  <si>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</si>
  <si>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</si>
  <si>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</si>
  <si>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</si>
  <si>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</si>
  <si>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</si>
  <si>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</si>
  <si>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</si>
  <si>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</si>
  <si>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</si>
  <si>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</si>
  <si>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</si>
  <si>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</si>
  <si>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</si>
  <si>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</si>
  <si>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</si>
  <si>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</si>
  <si>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</si>
  <si>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</si>
  <si>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</si>
  <si>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</si>
  <si>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</si>
  <si>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</si>
  <si>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</si>
  <si>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</si>
  <si>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</si>
  <si>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</si>
  <si>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</si>
  <si>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</si>
  <si>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</si>
  <si>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</si>
  <si>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</si>
  <si>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</si>
  <si>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</si>
  <si>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</si>
  <si>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</si>
  <si>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</si>
  <si>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</si>
  <si>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</si>
  <si>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</si>
  <si>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</si>
  <si>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</si>
  <si>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</si>
  <si>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</si>
  <si>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</si>
  <si>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</si>
  <si>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</si>
  <si>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</si>
  <si>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</si>
  <si>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</si>
  <si>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</si>
  <si>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</si>
  <si>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</si>
  <si>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</si>
  <si>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</si>
  <si>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</si>
  <si>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</si>
  <si>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</si>
  <si>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</si>
  <si>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</si>
  <si>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</si>
  <si>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</si>
  <si>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</si>
  <si>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</si>
  <si>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</si>
  <si>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</si>
  <si>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</si>
  <si>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</si>
  <si>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</si>
  <si>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</si>
  <si>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</si>
  <si>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</si>
  <si>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</si>
  <si>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</si>
  <si>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</si>
  <si>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</si>
  <si>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</si>
  <si>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</si>
  <si>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</si>
  <si>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</si>
  <si>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</si>
  <si>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</si>
  <si>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</si>
  <si>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</si>
  <si>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</si>
  <si>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</si>
  <si>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</si>
  <si>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</si>
  <si>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</si>
  <si>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</si>
  <si>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</si>
  <si>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</si>
  <si>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</si>
  <si>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</si>
  <si>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</si>
  <si>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</si>
  <si>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</si>
  <si>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</si>
  <si>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</si>
  <si>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</si>
  <si>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</si>
  <si>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</si>
  <si>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</si>
  <si>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</si>
  <si>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</si>
  <si>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</si>
  <si>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</si>
  <si>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</si>
  <si>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</si>
  <si>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</si>
  <si>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</si>
  <si>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</si>
  <si>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</si>
  <si>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</si>
  <si>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</si>
  <si>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</si>
  <si>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</si>
  <si>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</si>
  <si>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</si>
  <si>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</si>
  <si>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</si>
  <si>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</si>
  <si>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</si>
  <si>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</si>
  <si>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</si>
  <si>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</si>
  <si>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</si>
  <si>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</si>
  <si>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</si>
  <si>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</si>
  <si>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</si>
  <si>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</si>
  <si>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</si>
  <si>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</si>
  <si>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</si>
  <si>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</si>
  <si>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</si>
  <si>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</si>
  <si>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</si>
  <si>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</si>
  <si>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</si>
  <si>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</si>
  <si>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</si>
  <si>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</si>
  <si>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</si>
  <si>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</si>
  <si>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</si>
  <si>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</si>
  <si>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</si>
  <si>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</si>
  <si>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</si>
  <si>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</si>
  <si>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</si>
  <si>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</si>
  <si>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</si>
  <si>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</si>
  <si>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</si>
  <si>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</si>
  <si>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</si>
  <si>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</si>
  <si>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</si>
  <si>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</si>
  <si>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</si>
  <si>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</si>
  <si>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</si>
  <si>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</si>
  <si>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</si>
  <si>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</si>
  <si>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</si>
  <si>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</si>
  <si>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</si>
  <si>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</si>
  <si>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</si>
  <si>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</si>
  <si>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</si>
  <si>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</si>
  <si>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</si>
  <si>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</si>
  <si>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</si>
  <si>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</si>
  <si>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</si>
  <si>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</si>
  <si>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</si>
  <si>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</si>
  <si>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</si>
  <si>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</si>
  <si>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</si>
  <si>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</si>
  <si>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</si>
  <si>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</si>
  <si>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</si>
  <si>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</si>
  <si>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</si>
  <si>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</si>
  <si>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</si>
  <si>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</si>
  <si>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</si>
  <si>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</si>
  <si>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</si>
  <si>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</si>
  <si>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</si>
  <si>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</si>
  <si>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</si>
  <si>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</si>
  <si>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</si>
  <si>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</si>
  <si>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</si>
  <si>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</si>
  <si>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</si>
  <si>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</si>
  <si>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</si>
  <si>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</si>
  <si>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</si>
  <si>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</si>
  <si>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</si>
  <si>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</si>
  <si>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</si>
  <si>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</si>
  <si>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</si>
  <si>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</si>
  <si>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</si>
  <si>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</si>
  <si>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</si>
  <si>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</si>
  <si>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</si>
  <si>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</si>
  <si>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</si>
  <si>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</si>
  <si>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</si>
  <si>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</si>
  <si>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</si>
  <si>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</si>
  <si>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</si>
  <si>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</si>
  <si>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</si>
  <si>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</si>
  <si>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</si>
  <si>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</si>
  <si>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</si>
  <si>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</si>
  <si>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</si>
  <si>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</si>
  <si>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</si>
  <si>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</si>
  <si>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</si>
  <si>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</si>
  <si>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</si>
  <si>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</si>
  <si>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</si>
  <si>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</si>
  <si>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</si>
  <si>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</si>
  <si>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</si>
  <si>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</si>
  <si>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</si>
  <si>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</si>
  <si>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</si>
  <si>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</si>
  <si>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</si>
  <si>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</si>
  <si>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</si>
  <si>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</si>
  <si>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</si>
  <si>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</si>
  <si>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</si>
  <si>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</si>
  <si>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</si>
  <si>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</si>
  <si>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</si>
  <si>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</si>
  <si>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</si>
  <si>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</si>
  <si>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</si>
  <si>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</si>
  <si>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</si>
  <si>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</si>
  <si>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</si>
  <si>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</si>
  <si>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</si>
  <si>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</si>
  <si>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</si>
  <si>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</si>
  <si>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</si>
  <si>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</si>
  <si>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</si>
  <si>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</si>
  <si>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</si>
  <si>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</si>
  <si>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</si>
  <si>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</si>
  <si>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</si>
  <si>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</si>
  <si>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</si>
  <si>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</si>
  <si>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</si>
  <si>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</si>
  <si>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</si>
  <si>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</si>
  <si>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</si>
  <si>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</si>
  <si>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</si>
  <si>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</si>
  <si>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</si>
  <si>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</si>
  <si>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</si>
  <si>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</si>
  <si>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</si>
  <si>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</si>
  <si>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</si>
  <si>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</si>
  <si>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</si>
  <si>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</si>
  <si>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</si>
  <si>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</si>
  <si>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</si>
  <si>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</si>
  <si>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</si>
  <si>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</si>
  <si>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</si>
  <si>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</si>
  <si>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</si>
  <si>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</si>
  <si>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</si>
  <si>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</si>
  <si>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</si>
  <si>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</si>
  <si>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</si>
  <si>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</si>
  <si>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</si>
  <si>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</si>
  <si>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</si>
  <si>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</si>
  <si>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</si>
  <si>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</si>
  <si>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</si>
  <si>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</si>
  <si>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</si>
  <si>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</si>
  <si>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</si>
  <si>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</si>
  <si>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</si>
  <si>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</si>
  <si>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</si>
  <si>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</si>
  <si>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</si>
  <si>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</si>
  <si>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</si>
  <si>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</si>
  <si>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</si>
  <si>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</si>
  <si>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</si>
  <si>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</si>
  <si>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</si>
  <si>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</si>
  <si>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</si>
  <si>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</si>
  <si>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</si>
  <si>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</si>
  <si>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</si>
  <si>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</si>
  <si>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</si>
  <si>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</si>
  <si>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</si>
  <si>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</si>
  <si>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</si>
  <si>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</si>
  <si>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</si>
  <si>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</si>
  <si>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</si>
  <si>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</si>
  <si>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</si>
  <si>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</si>
  <si>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</si>
  <si>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</si>
  <si>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</si>
  <si>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</si>
  <si>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</si>
  <si>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</si>
  <si>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</si>
  <si>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</si>
  <si>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</si>
  <si>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</si>
  <si>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</si>
  <si>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</si>
  <si>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</si>
  <si>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</si>
  <si>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</si>
  <si>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</si>
  <si>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</si>
  <si>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</si>
  <si>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</si>
  <si>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</si>
  <si>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</si>
  <si>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</si>
  <si>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</si>
  <si>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</si>
  <si>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</si>
  <si>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</si>
  <si>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</si>
  <si>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</si>
  <si>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</si>
  <si>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</si>
  <si>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</si>
  <si>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</si>
  <si>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</si>
  <si>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</si>
  <si>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</si>
  <si>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</si>
  <si>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</si>
  <si>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</si>
  <si>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</si>
  <si>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</si>
  <si>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</si>
  <si>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</si>
  <si>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</si>
  <si>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</si>
  <si>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</si>
  <si>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</si>
  <si>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</si>
  <si>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</si>
  <si>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</si>
  <si>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</si>
  <si>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</si>
  <si>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</si>
  <si>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</si>
  <si>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</si>
  <si>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</si>
  <si>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</si>
  <si>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</si>
  <si>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</si>
  <si>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</si>
  <si>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</si>
  <si>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</si>
  <si>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</si>
  <si>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</si>
  <si>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N_TP1100.AS.0016</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</si>
  <si>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</si>
  <si>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</si>
  <si>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</si>
  <si>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</si>
  <si>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</si>
  <si>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</si>
  <si>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</si>
  <si>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</si>
  <si>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</si>
  <si>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</si>
  <si>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</si>
  <si>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</si>
  <si>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</si>
  <si>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</si>
  <si>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</si>
  <si>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</si>
  <si>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</si>
  <si>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</si>
  <si>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</si>
  <si>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</si>
  <si>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</si>
  <si>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</si>
  <si>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</si>
  <si>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</si>
  <si>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</si>
  <si>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</si>
  <si>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</si>
  <si>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</si>
  <si>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</si>
  <si>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</si>
  <si>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</si>
  <si>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</si>
  <si>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</si>
  <si>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</si>
  <si>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</si>
  <si>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</si>
  <si>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</si>
  <si>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</si>
  <si>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</si>
  <si>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</si>
  <si>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</si>
  <si>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</si>
  <si>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</si>
  <si>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</si>
  <si>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</si>
  <si>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</si>
  <si>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</si>
  <si>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</si>
  <si>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</si>
  <si>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</si>
  <si>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</si>
  <si>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</si>
  <si>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</si>
  <si>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</si>
  <si>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нд</t>
  </si>
  <si>
    <t xml:space="preserve"> </t>
  </si>
  <si>
    <t>ХМАО-Югра, г.  Сургут</t>
  </si>
  <si>
    <t>Реконструкция</t>
  </si>
  <si>
    <t>Оценка плановой (полной) стоимости инвестиционного проекта</t>
  </si>
  <si>
    <t xml:space="preserve"> АО "РОССЕТИ ТЮМЕНЬ" Сургутские ЭС</t>
  </si>
  <si>
    <t>не подошёл срок реализации</t>
  </si>
  <si>
    <t>Реализация инвестиционного проекта возможна в срок</t>
  </si>
  <si>
    <t>6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</si>
  <si>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2025 году.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</si>
  <si>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6 точек учета потребителей. Общее количество приборов учета по филиалу 931 приборов учета.</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</si>
  <si>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</si>
  <si>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2025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6 шт. 
Потребность и объемы установки приведены в приложении 1 к паспорту.</t>
  </si>
  <si>
    <t>г. Сургут</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</si>
  <si>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</si>
  <si>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</si>
  <si>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</si>
  <si>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</si>
  <si>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</si>
  <si>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</si>
  <si>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</si>
  <si>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</si>
  <si>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</si>
  <si>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</si>
  <si>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</si>
  <si>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</si>
  <si>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</si>
  <si>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</si>
  <si>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</si>
  <si>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</si>
  <si>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xml:space="preserve">
0.258 млн. руб. без НДС за 1 т.у</t>
  </si>
  <si>
    <t>Год раскрытия информации: 2024 год</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</si>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</sst>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_(* #,##0_);_(* \(#,##0\);_(* &quot;-&quot;_);_(@_)"/>
    <numFmt numFmtId="172" formatCode="#,##0.000"/>
    <numFmt numFmtId="173" formatCode="0.0%"/>
    <numFmt numFmtId="174" formatCode="_(* #,##0.00_);_(* \(#,##0.00\);_(* &quot;-&quot;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3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0" fontId="59" fillId="0" borderId="0" xfId="50" applyFont="1"/>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25" borderId="1" xfId="1" applyFont="1" applyFill="1" applyBorder="1" applyAlignment="1">
      <alignment horizontal="center" vertical="center" wrapText="1"/>
    </xf>
    <xf numFmtId="169" fontId="7" fillId="25" borderId="1" xfId="1" applyNumberFormat="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25"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70" fontId="11" fillId="0" borderId="1" xfId="67" applyNumberFormat="1" applyFont="1" applyFill="1" applyBorder="1" applyAlignment="1">
      <alignment horizontal="right" wrapText="1"/>
    </xf>
    <xf numFmtId="0" fontId="36" fillId="0" borderId="39" xfId="0" applyFont="1" applyFill="1" applyBorder="1" applyAlignment="1">
      <alignment horizontal="left" vertical="center" wrapText="1"/>
    </xf>
    <xf numFmtId="0" fontId="36" fillId="0" borderId="40" xfId="0" applyFont="1" applyFill="1" applyBorder="1" applyAlignment="1">
      <alignment horizontal="left" vertical="center" wrapText="1"/>
    </xf>
    <xf numFmtId="0" fontId="60" fillId="0" borderId="30" xfId="50" applyFont="1" applyBorder="1" applyAlignment="1">
      <alignment horizontal="center" vertical="center"/>
    </xf>
    <xf numFmtId="0" fontId="58" fillId="0" borderId="27" xfId="50" applyFont="1" applyBorder="1" applyAlignment="1">
      <alignment vertical="center"/>
    </xf>
    <xf numFmtId="0" fontId="58" fillId="0" borderId="29" xfId="50" applyFont="1" applyBorder="1" applyAlignment="1">
      <alignment vertical="center"/>
    </xf>
    <xf numFmtId="0" fontId="58" fillId="0" borderId="25" xfId="50" applyFont="1" applyBorder="1" applyAlignment="1">
      <alignment vertical="center"/>
    </xf>
    <xf numFmtId="0" fontId="58" fillId="0" borderId="31" xfId="50" applyFont="1" applyBorder="1" applyAlignment="1">
      <alignment vertical="center"/>
    </xf>
    <xf numFmtId="0" fontId="58" fillId="0" borderId="24" xfId="50" applyFont="1" applyBorder="1" applyAlignment="1">
      <alignment vertical="center"/>
    </xf>
    <xf numFmtId="0" fontId="58" fillId="0" borderId="28" xfId="50" applyFont="1" applyBorder="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27" xfId="0" applyFont="1" applyFill="1" applyBorder="1" applyAlignment="1">
      <alignment horizontal="left" vertical="center"/>
    </xf>
    <xf numFmtId="1" fontId="43" fillId="0" borderId="26" xfId="0" applyNumberFormat="1" applyFont="1" applyFill="1" applyBorder="1" applyAlignment="1">
      <alignment horizontal="center" vertical="center" wrapText="1"/>
    </xf>
    <xf numFmtId="1" fontId="43" fillId="0" borderId="26" xfId="0" applyNumberFormat="1" applyFont="1" applyFill="1" applyBorder="1" applyAlignment="1">
      <alignment horizontal="center" vertical="center"/>
    </xf>
    <xf numFmtId="0" fontId="11" fillId="0" borderId="0" xfId="0" applyFont="1" applyAlignment="1">
      <alignment vertical="center"/>
    </xf>
    <xf numFmtId="0" fontId="11" fillId="0" borderId="25"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0"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7" xfId="0" applyFont="1" applyBorder="1" applyAlignment="1">
      <alignment vertical="center"/>
    </xf>
    <xf numFmtId="0" fontId="11" fillId="0" borderId="0" xfId="0" applyFont="1" applyBorder="1" applyAlignment="1">
      <alignment vertical="center"/>
    </xf>
    <xf numFmtId="0" fontId="42" fillId="0" borderId="25" xfId="0" applyFont="1" applyBorder="1" applyAlignment="1">
      <alignment vertical="center"/>
    </xf>
    <xf numFmtId="171" fontId="42" fillId="0" borderId="1" xfId="0" applyNumberFormat="1" applyFont="1" applyBorder="1" applyAlignment="1">
      <alignment vertical="center"/>
    </xf>
    <xf numFmtId="0" fontId="11" fillId="0" borderId="25" xfId="0" applyFont="1" applyBorder="1" applyAlignment="1">
      <alignment vertical="center"/>
    </xf>
    <xf numFmtId="171" fontId="41" fillId="0" borderId="1" xfId="0" applyNumberFormat="1" applyFont="1" applyBorder="1" applyAlignment="1">
      <alignment vertical="center"/>
    </xf>
    <xf numFmtId="0" fontId="11" fillId="0" borderId="25" xfId="0" applyFont="1" applyBorder="1" applyAlignment="1">
      <alignment horizontal="left" vertical="center"/>
    </xf>
    <xf numFmtId="0" fontId="42" fillId="0" borderId="25"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5" xfId="0" applyFont="1" applyFill="1" applyBorder="1" applyAlignment="1">
      <alignment horizontal="left" vertical="center"/>
    </xf>
    <xf numFmtId="0" fontId="11" fillId="0" borderId="25" xfId="0" applyFont="1" applyFill="1" applyBorder="1" applyAlignment="1">
      <alignment horizontal="left" vertical="center"/>
    </xf>
    <xf numFmtId="172" fontId="41" fillId="0" borderId="1" xfId="0" applyNumberFormat="1" applyFont="1" applyBorder="1" applyAlignment="1">
      <alignment horizontal="center" vertical="center"/>
    </xf>
    <xf numFmtId="0" fontId="42" fillId="0" borderId="25" xfId="0" applyFont="1" applyFill="1" applyBorder="1" applyAlignment="1">
      <alignment vertical="center"/>
    </xf>
    <xf numFmtId="171"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0" fontId="58" fillId="0" borderId="0" xfId="50" applyFont="1" applyFill="1" applyBorder="1" applyAlignment="1"/>
    <xf numFmtId="0" fontId="58" fillId="0" borderId="0" xfId="50" applyFont="1" applyFill="1" applyBorder="1" applyAlignment="1">
      <alignment vertical="center"/>
    </xf>
    <xf numFmtId="0" fontId="1" fillId="0" borderId="0" xfId="50" applyBorder="1" applyAlignment="1"/>
    <xf numFmtId="0" fontId="41" fillId="0" borderId="26" xfId="50" applyFont="1" applyFill="1" applyBorder="1" applyAlignment="1">
      <alignment horizontal="center" vertical="center"/>
    </xf>
    <xf numFmtId="0" fontId="41" fillId="0" borderId="1" xfId="50" applyFont="1" applyFill="1" applyBorder="1" applyAlignment="1">
      <alignment horizontal="center" vertical="center"/>
    </xf>
    <xf numFmtId="0" fontId="41" fillId="0" borderId="23" xfId="50" applyFont="1" applyFill="1" applyBorder="1" applyAlignment="1">
      <alignment horizontal="center" vertical="center"/>
    </xf>
    <xf numFmtId="0" fontId="41" fillId="0" borderId="2" xfId="50" applyFont="1" applyFill="1" applyBorder="1" applyAlignment="1">
      <alignment horizontal="center" vertical="center"/>
    </xf>
    <xf numFmtId="10" fontId="41" fillId="0" borderId="1" xfId="50" applyNumberFormat="1" applyFont="1" applyFill="1" applyBorder="1" applyAlignment="1">
      <alignment horizontal="center" vertical="center"/>
    </xf>
    <xf numFmtId="10" fontId="41" fillId="0" borderId="23" xfId="50" applyNumberFormat="1" applyFont="1" applyFill="1" applyBorder="1" applyAlignment="1">
      <alignment horizontal="center" vertical="center"/>
    </xf>
    <xf numFmtId="10" fontId="41" fillId="0" borderId="6" xfId="5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0" xfId="50" applyFont="1" applyBorder="1" applyAlignment="1">
      <alignment horizont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эфф'!$B$90:$M$90</c:f>
              <c:numCache>
                <c:formatCode>_(* #\ ##0_);_(* \(#\ ##0\);_(* "-"_);_(@_)</c:formatCode>
                <c:ptCount val="12"/>
                <c:pt idx="0">
                  <c:v>-309939.01199999999</c:v>
                </c:pt>
                <c:pt idx="1">
                  <c:v>-276216.49754136888</c:v>
                </c:pt>
                <c:pt idx="2">
                  <c:v>-240958.62319477333</c:v>
                </c:pt>
                <c:pt idx="3">
                  <c:v>-204107.61118243556</c:v>
                </c:pt>
                <c:pt idx="4">
                  <c:v>-165603.37261546665</c:v>
                </c:pt>
                <c:pt idx="5">
                  <c:v>-125383.41504942218</c:v>
                </c:pt>
                <c:pt idx="6">
                  <c:v>-83382.746342079947</c:v>
                </c:pt>
                <c:pt idx="7">
                  <c:v>-44920.510583111063</c:v>
                </c:pt>
                <c:pt idx="8">
                  <c:v>-8656.8921752489987</c:v>
                </c:pt>
                <c:pt idx="9">
                  <c:v>29218.273954361146</c:v>
                </c:pt>
                <c:pt idx="10">
                  <c:v>68765.813096848506</c:v>
                </c:pt>
                <c:pt idx="11">
                  <c:v>110048.98355498735</c:v>
                </c:pt>
              </c:numCache>
            </c:numRef>
          </c:val>
          <c:smooth val="0"/>
          <c:extLst>
            <c:ext xmlns:c16="http://schemas.microsoft.com/office/drawing/2014/chart" uri="{C3380CC4-5D6E-409C-BE32-E72D297353CC}">
              <c16:uniqueId val="{00000000-488E-4EF9-A642-1ECEF2E561D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-280227.54551662458</c:v>
                </c:pt>
                <c:pt idx="1">
                  <c:v>-252858.2006066938</c:v>
                </c:pt>
                <c:pt idx="2">
                  <c:v>-227654.64377985909</c:v>
                </c:pt>
                <c:pt idx="3">
                  <c:v>-204452.66136010407</c:v>
                </c:pt>
                <c:pt idx="4">
                  <c:v>-183099.49417388957</c:v>
                </c:pt>
                <c:pt idx="5">
                  <c:v>-163453.18221440323</c:v>
                </c:pt>
                <c:pt idx="6">
                  <c:v>-147601.93296846352</c:v>
                </c:pt>
                <c:pt idx="7">
                  <c:v>-134434.40517019457</c:v>
                </c:pt>
                <c:pt idx="8">
                  <c:v>-122317.49766580234</c:v>
                </c:pt>
                <c:pt idx="9">
                  <c:v>-111170.42456233507</c:v>
                </c:pt>
                <c:pt idx="10">
                  <c:v>-100918.1892435389</c:v>
                </c:pt>
              </c:numCache>
            </c:numRef>
          </c:val>
          <c:smooth val="0"/>
          <c:extLst>
            <c:ext xmlns:c16="http://schemas.microsoft.com/office/drawing/2014/chart" uri="{C3380CC4-5D6E-409C-BE32-E72D297353CC}">
              <c16:uniqueId val="{00000001-488E-4EF9-A642-1ECEF2E561D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396875</xdr:colOff>
      <xdr:row>30</xdr:row>
      <xdr:rowOff>206375</xdr:rowOff>
    </xdr:from>
    <xdr:to>
      <xdr:col>17</xdr:col>
      <xdr:colOff>145761</xdr:colOff>
      <xdr:row>44</xdr:row>
      <xdr:rowOff>156730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16++/&#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2025</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85" zoomScaleSheetLayoutView="85"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6" t="s">
        <v>616</v>
      </c>
      <c r="B5" s="276"/>
      <c r="C5" s="276"/>
      <c r="D5" s="178"/>
      <c r="E5" s="178"/>
      <c r="F5" s="178"/>
      <c r="G5" s="178"/>
      <c r="H5" s="178"/>
      <c r="I5" s="178"/>
      <c r="J5" s="178"/>
    </row>
    <row r="6" spans="1:22" s="12" customFormat="1" ht="18.75" x14ac:dyDescent="0.3">
      <c r="A6" s="17"/>
      <c r="F6" s="16"/>
      <c r="G6" s="16"/>
      <c r="H6" s="15"/>
    </row>
    <row r="7" spans="1:22" s="12" customFormat="1" ht="18.75" x14ac:dyDescent="0.2">
      <c r="A7" s="280" t="s">
        <v>10</v>
      </c>
      <c r="B7" s="280"/>
      <c r="C7" s="28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1" t="s">
        <v>529</v>
      </c>
      <c r="B9" s="281"/>
      <c r="C9" s="281"/>
      <c r="D9" s="8"/>
      <c r="E9" s="8"/>
      <c r="F9" s="8"/>
      <c r="G9" s="8"/>
      <c r="H9" s="8"/>
      <c r="I9" s="13"/>
      <c r="J9" s="13"/>
      <c r="K9" s="13"/>
      <c r="L9" s="13"/>
      <c r="M9" s="13"/>
      <c r="N9" s="13"/>
      <c r="O9" s="13"/>
      <c r="P9" s="13"/>
      <c r="Q9" s="13"/>
      <c r="R9" s="13"/>
      <c r="S9" s="13"/>
      <c r="T9" s="13"/>
      <c r="U9" s="13"/>
      <c r="V9" s="13"/>
    </row>
    <row r="10" spans="1:22" s="12" customFormat="1" ht="18.75" x14ac:dyDescent="0.2">
      <c r="A10" s="277" t="s">
        <v>9</v>
      </c>
      <c r="B10" s="277"/>
      <c r="C10" s="27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1" t="s">
        <v>530</v>
      </c>
      <c r="B12" s="281"/>
      <c r="C12" s="281"/>
      <c r="D12" s="8"/>
      <c r="E12" s="8"/>
      <c r="F12" s="8"/>
      <c r="G12" s="8"/>
      <c r="H12" s="8"/>
      <c r="I12" s="13"/>
      <c r="J12" s="13"/>
      <c r="K12" s="13"/>
      <c r="L12" s="13"/>
      <c r="M12" s="13"/>
      <c r="N12" s="13"/>
      <c r="O12" s="13"/>
      <c r="P12" s="13"/>
      <c r="Q12" s="13"/>
      <c r="R12" s="13"/>
      <c r="S12" s="13"/>
      <c r="T12" s="13"/>
      <c r="U12" s="13"/>
      <c r="V12" s="13"/>
    </row>
    <row r="13" spans="1:22" s="12" customFormat="1" ht="18.75" x14ac:dyDescent="0.2">
      <c r="A13" s="277" t="s">
        <v>8</v>
      </c>
      <c r="B13" s="277"/>
      <c r="C13" s="27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82" t="s">
        <v>575</v>
      </c>
      <c r="B15" s="282"/>
      <c r="C15" s="282"/>
      <c r="D15" s="8"/>
      <c r="E15" s="8"/>
      <c r="F15" s="8"/>
      <c r="G15" s="8"/>
      <c r="H15" s="8"/>
      <c r="I15" s="8"/>
      <c r="J15" s="8"/>
      <c r="K15" s="8"/>
      <c r="L15" s="8"/>
      <c r="M15" s="8"/>
      <c r="N15" s="8"/>
      <c r="O15" s="8"/>
      <c r="P15" s="8"/>
      <c r="Q15" s="8"/>
      <c r="R15" s="8"/>
      <c r="S15" s="8"/>
      <c r="T15" s="8"/>
      <c r="U15" s="8"/>
      <c r="V15" s="8"/>
    </row>
    <row r="16" spans="1:22" s="3" customFormat="1" ht="15" customHeight="1" x14ac:dyDescent="0.2">
      <c r="A16" s="277" t="s">
        <v>7</v>
      </c>
      <c r="B16" s="277"/>
      <c r="C16" s="27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8" t="s">
        <v>511</v>
      </c>
      <c r="B18" s="279"/>
      <c r="C18" s="27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202" t="s">
        <v>576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02" t="s">
        <v>577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3"/>
      <c r="B24" s="274"/>
      <c r="C24" s="27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75" t="s">
        <v>458</v>
      </c>
      <c r="C25" s="202" t="s">
        <v>578</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75" t="s">
        <v>76</v>
      </c>
      <c r="C26" s="202" t="s">
        <v>579</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75" t="s">
        <v>75</v>
      </c>
      <c r="C27" s="202" t="s">
        <v>598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75" t="s">
        <v>459</v>
      </c>
      <c r="C28" s="202" t="s">
        <v>580</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75" t="s">
        <v>460</v>
      </c>
      <c r="C29" s="202" t="s">
        <v>580</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75" t="s">
        <v>461</v>
      </c>
      <c r="C30" s="202" t="s">
        <v>580</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462</v>
      </c>
      <c r="C31" s="202" t="s">
        <v>580</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463</v>
      </c>
      <c r="C32" s="202" t="s">
        <v>580</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464</v>
      </c>
      <c r="C33" s="202" t="s">
        <v>581</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480</v>
      </c>
      <c r="B34" s="44" t="s">
        <v>465</v>
      </c>
      <c r="C34" s="202" t="s">
        <v>580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468</v>
      </c>
      <c r="B35" s="44" t="s">
        <v>73</v>
      </c>
      <c r="C35" s="202" t="s">
        <v>580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481</v>
      </c>
      <c r="B36" s="44" t="s">
        <v>466</v>
      </c>
      <c r="C36" s="202" t="s">
        <v>580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469</v>
      </c>
      <c r="B37" s="44" t="s">
        <v>467</v>
      </c>
      <c r="C37" s="202"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482</v>
      </c>
      <c r="B38" s="44" t="s">
        <v>239</v>
      </c>
      <c r="C38" s="202" t="s">
        <v>580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3"/>
      <c r="B39" s="274"/>
      <c r="C39" s="275"/>
      <c r="D39" s="27"/>
      <c r="E39" s="27"/>
      <c r="F39" s="27"/>
      <c r="G39" s="27"/>
      <c r="H39" s="27"/>
      <c r="I39" s="27"/>
      <c r="J39" s="27"/>
      <c r="K39" s="27"/>
      <c r="L39" s="27"/>
      <c r="M39" s="27"/>
      <c r="N39" s="27"/>
      <c r="O39" s="27"/>
      <c r="P39" s="27"/>
      <c r="Q39" s="27"/>
      <c r="R39" s="27"/>
      <c r="S39" s="27"/>
      <c r="T39" s="27"/>
      <c r="U39" s="27"/>
      <c r="V39" s="27"/>
    </row>
    <row r="40" spans="1:22" ht="63" x14ac:dyDescent="0.25">
      <c r="A40" s="28" t="s">
        <v>470</v>
      </c>
      <c r="B40" s="44" t="s">
        <v>524</v>
      </c>
      <c r="C40" s="202" t="str">
        <f>CONCATENATE("6 т.у.; ",(ROUND(C48,2))," ","млн. руб.")</f>
        <v>6 т.у.; 0,31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483</v>
      </c>
      <c r="B41" s="44" t="s">
        <v>506</v>
      </c>
      <c r="C41" s="202" t="s">
        <v>582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471</v>
      </c>
      <c r="B42" s="44" t="s">
        <v>521</v>
      </c>
      <c r="C42" s="202" t="s">
        <v>582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486</v>
      </c>
      <c r="B43" s="44" t="s">
        <v>487</v>
      </c>
      <c r="C43" s="202">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472</v>
      </c>
      <c r="B44" s="44" t="s">
        <v>512</v>
      </c>
      <c r="C44" s="202">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507</v>
      </c>
      <c r="B45" s="44" t="s">
        <v>513</v>
      </c>
      <c r="C45" s="202" t="s">
        <v>583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473</v>
      </c>
      <c r="B46" s="44" t="s">
        <v>514</v>
      </c>
      <c r="C46" s="202" t="s">
        <v>371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3"/>
      <c r="B47" s="274"/>
      <c r="C47" s="27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508</v>
      </c>
      <c r="B48" s="44" t="s">
        <v>522</v>
      </c>
      <c r="C48" s="203">
        <f>'6.2. Паспорт фин осв ввод'!AC24</f>
        <v>0.31111239812456087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474</v>
      </c>
      <c r="B49" s="44" t="s">
        <v>523</v>
      </c>
      <c r="C49" s="203">
        <f>'6.2. Паспорт фин осв ввод'!AC30</f>
        <v>0.26096533177046732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J19" sqref="J19:J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5" t="str">
        <f>'1. паспорт местоположение'!A12:C12</f>
        <v>N_TP1100.AS.0016</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36.75" customHeight="1" x14ac:dyDescent="0.2">
      <c r="A14" s="28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8" t="s">
        <v>485</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7" t="s">
        <v>6</v>
      </c>
      <c r="B19" s="287" t="s">
        <v>109</v>
      </c>
      <c r="C19" s="288" t="s">
        <v>377</v>
      </c>
      <c r="D19" s="287" t="s">
        <v>376</v>
      </c>
      <c r="E19" s="287" t="s">
        <v>108</v>
      </c>
      <c r="F19" s="287" t="s">
        <v>107</v>
      </c>
      <c r="G19" s="287" t="s">
        <v>372</v>
      </c>
      <c r="H19" s="287" t="s">
        <v>106</v>
      </c>
      <c r="I19" s="287" t="s">
        <v>105</v>
      </c>
      <c r="J19" s="287" t="s">
        <v>104</v>
      </c>
      <c r="K19" s="287" t="s">
        <v>103</v>
      </c>
      <c r="L19" s="287" t="s">
        <v>102</v>
      </c>
      <c r="M19" s="287" t="s">
        <v>101</v>
      </c>
      <c r="N19" s="287" t="s">
        <v>100</v>
      </c>
      <c r="O19" s="287" t="s">
        <v>99</v>
      </c>
      <c r="P19" s="287" t="s">
        <v>98</v>
      </c>
      <c r="Q19" s="287" t="s">
        <v>375</v>
      </c>
      <c r="R19" s="287"/>
      <c r="S19" s="290" t="s">
        <v>477</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46" t="s">
        <v>373</v>
      </c>
      <c r="R20" s="47" t="s">
        <v>374</v>
      </c>
      <c r="S20" s="290"/>
      <c r="T20" s="32"/>
      <c r="U20" s="32"/>
      <c r="V20" s="32"/>
      <c r="W20" s="32"/>
      <c r="X20" s="32"/>
      <c r="Y20" s="32"/>
      <c r="Z20" s="31"/>
      <c r="AA20" s="31"/>
      <c r="AB20" s="31"/>
    </row>
    <row r="21" spans="1:28" s="3" customFormat="1" ht="18.75" x14ac:dyDescent="0.2">
      <c r="A21" s="46">
        <v>1</v>
      </c>
      <c r="B21" s="51">
        <v>2</v>
      </c>
      <c r="C21" s="46">
        <v>3</v>
      </c>
      <c r="D21" s="51">
        <v>4</v>
      </c>
      <c r="E21" s="46">
        <v>5</v>
      </c>
      <c r="F21" s="51">
        <v>6</v>
      </c>
      <c r="G21" s="169">
        <v>7</v>
      </c>
      <c r="H21" s="170">
        <v>8</v>
      </c>
      <c r="I21" s="169">
        <v>9</v>
      </c>
      <c r="J21" s="170">
        <v>10</v>
      </c>
      <c r="K21" s="169">
        <v>11</v>
      </c>
      <c r="L21" s="170">
        <v>12</v>
      </c>
      <c r="M21" s="169">
        <v>13</v>
      </c>
      <c r="N21" s="170">
        <v>14</v>
      </c>
      <c r="O21" s="169">
        <v>15</v>
      </c>
      <c r="P21" s="170">
        <v>16</v>
      </c>
      <c r="Q21" s="169">
        <v>17</v>
      </c>
      <c r="R21" s="170">
        <v>18</v>
      </c>
      <c r="S21" s="16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478</v>
      </c>
      <c r="H22" s="51"/>
      <c r="I22" s="51"/>
      <c r="J22" s="51"/>
      <c r="K22" s="51"/>
      <c r="L22" s="51"/>
      <c r="M22" s="51"/>
      <c r="N22" s="51"/>
      <c r="O22" s="51"/>
      <c r="P22" s="51"/>
      <c r="Q22" s="42"/>
      <c r="R22" s="5"/>
      <c r="S22" s="16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6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68"/>
      <c r="T24" s="32"/>
      <c r="U24" s="32"/>
      <c r="V24" s="32"/>
      <c r="W24" s="32"/>
      <c r="X24" s="31"/>
      <c r="Y24" s="31"/>
      <c r="Z24" s="31"/>
      <c r="AA24" s="31"/>
      <c r="AB24" s="31"/>
    </row>
    <row r="25" spans="1:28" s="3" customFormat="1" ht="31.5" x14ac:dyDescent="0.2">
      <c r="A25" s="50"/>
      <c r="B25" s="51" t="s">
        <v>93</v>
      </c>
      <c r="C25" s="51"/>
      <c r="D25" s="51"/>
      <c r="E25" s="51" t="s">
        <v>92</v>
      </c>
      <c r="F25" s="51" t="s">
        <v>91</v>
      </c>
      <c r="G25" s="51" t="s">
        <v>479</v>
      </c>
      <c r="H25" s="35"/>
      <c r="I25" s="35"/>
      <c r="J25" s="35"/>
      <c r="K25" s="35"/>
      <c r="L25" s="35"/>
      <c r="M25" s="35"/>
      <c r="N25" s="35"/>
      <c r="O25" s="35"/>
      <c r="P25" s="35"/>
      <c r="Q25" s="35"/>
      <c r="R25" s="5"/>
      <c r="S25" s="16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6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6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8"/>
      <c r="T28" s="32"/>
      <c r="U28" s="32"/>
      <c r="V28" s="32"/>
      <c r="W28" s="32"/>
      <c r="X28" s="31"/>
      <c r="Y28" s="31"/>
      <c r="Z28" s="31"/>
      <c r="AA28" s="31"/>
      <c r="AB28" s="31"/>
    </row>
    <row r="29" spans="1:28" ht="20.25" customHeight="1" x14ac:dyDescent="0.25">
      <c r="A29" s="133"/>
      <c r="B29" s="51" t="s">
        <v>370</v>
      </c>
      <c r="C29" s="51"/>
      <c r="D29" s="51"/>
      <c r="E29" s="133" t="s">
        <v>371</v>
      </c>
      <c r="F29" s="133" t="s">
        <v>371</v>
      </c>
      <c r="G29" s="133" t="s">
        <v>371</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37" sqref="Q37"/>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'2. паспорт  ТП'!A4:S4</f>
        <v>Год раскрытия информации: 2024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5" t="str">
        <f>'2. паспорт  ТП'!A8:S8</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5" t="str">
        <f>'2. паспорт  ТП'!A11:S11</f>
        <v>N_TP1100.AS.0016</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48.75" customHeight="1" x14ac:dyDescent="0.2">
      <c r="A16" s="282"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79" t="s">
        <v>490</v>
      </c>
      <c r="B19" s="279"/>
      <c r="C19" s="279"/>
      <c r="D19" s="279"/>
      <c r="E19" s="279"/>
      <c r="F19" s="279"/>
      <c r="G19" s="279"/>
      <c r="H19" s="279"/>
      <c r="I19" s="279"/>
      <c r="J19" s="279"/>
      <c r="K19" s="279"/>
      <c r="L19" s="279"/>
      <c r="M19" s="279"/>
      <c r="N19" s="279"/>
      <c r="O19" s="279"/>
      <c r="P19" s="279"/>
      <c r="Q19" s="279"/>
      <c r="R19" s="279"/>
      <c r="S19" s="279"/>
      <c r="T19" s="279"/>
    </row>
    <row r="20" spans="1:113" s="63"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230</v>
      </c>
      <c r="C21" s="299"/>
      <c r="D21" s="302" t="s">
        <v>131</v>
      </c>
      <c r="E21" s="298" t="s">
        <v>519</v>
      </c>
      <c r="F21" s="299"/>
      <c r="G21" s="298" t="s">
        <v>280</v>
      </c>
      <c r="H21" s="299"/>
      <c r="I21" s="298" t="s">
        <v>130</v>
      </c>
      <c r="J21" s="299"/>
      <c r="K21" s="302" t="s">
        <v>129</v>
      </c>
      <c r="L21" s="298" t="s">
        <v>128</v>
      </c>
      <c r="M21" s="299"/>
      <c r="N21" s="298" t="s">
        <v>515</v>
      </c>
      <c r="O21" s="299"/>
      <c r="P21" s="302" t="s">
        <v>127</v>
      </c>
      <c r="Q21" s="291" t="s">
        <v>126</v>
      </c>
      <c r="R21" s="292"/>
      <c r="S21" s="291" t="s">
        <v>125</v>
      </c>
      <c r="T21" s="293"/>
    </row>
    <row r="22" spans="1:113" ht="204.75" customHeight="1" x14ac:dyDescent="0.25">
      <c r="A22" s="296"/>
      <c r="B22" s="300"/>
      <c r="C22" s="301"/>
      <c r="D22" s="305"/>
      <c r="E22" s="300"/>
      <c r="F22" s="301"/>
      <c r="G22" s="300"/>
      <c r="H22" s="301"/>
      <c r="I22" s="300"/>
      <c r="J22" s="301"/>
      <c r="K22" s="303"/>
      <c r="L22" s="300"/>
      <c r="M22" s="301"/>
      <c r="N22" s="300"/>
      <c r="O22" s="301"/>
      <c r="P22" s="303"/>
      <c r="Q22" s="110" t="s">
        <v>124</v>
      </c>
      <c r="R22" s="110" t="s">
        <v>489</v>
      </c>
      <c r="S22" s="110" t="s">
        <v>123</v>
      </c>
      <c r="T22" s="110" t="s">
        <v>122</v>
      </c>
    </row>
    <row r="23" spans="1:113" ht="51.75" customHeight="1" x14ac:dyDescent="0.25">
      <c r="A23" s="297"/>
      <c r="B23" s="176" t="s">
        <v>120</v>
      </c>
      <c r="C23" s="176" t="s">
        <v>121</v>
      </c>
      <c r="D23" s="303"/>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110" t="s">
        <v>120</v>
      </c>
      <c r="R23" s="110" t="s">
        <v>120</v>
      </c>
      <c r="S23" s="110" t="s">
        <v>120</v>
      </c>
      <c r="T23" s="11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79"/>
      <c r="R25" s="65"/>
      <c r="S25" s="17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04" t="s">
        <v>525</v>
      </c>
      <c r="C29" s="304"/>
      <c r="D29" s="304"/>
      <c r="E29" s="304"/>
      <c r="F29" s="304"/>
      <c r="G29" s="304"/>
      <c r="H29" s="304"/>
      <c r="I29" s="304"/>
      <c r="J29" s="304"/>
      <c r="K29" s="304"/>
      <c r="L29" s="304"/>
      <c r="M29" s="304"/>
      <c r="N29" s="304"/>
      <c r="O29" s="304"/>
      <c r="P29" s="304"/>
      <c r="Q29" s="304"/>
      <c r="R29" s="30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488</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86"/>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'3.1. паспорт Техсостояние ПС'!A6:T6</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5" t="str">
        <f>'3.1. паспорт Техсостояние ПС'!A10:T10</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5" t="str">
        <f>'3.1. паспорт Техсостояние ПС'!A13:T13</f>
        <v>N_TP1100.AS.0016</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2"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492</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63" customFormat="1" ht="21" customHeight="1" x14ac:dyDescent="0.25"/>
    <row r="21" spans="1:27" ht="15.75" customHeight="1" x14ac:dyDescent="0.25">
      <c r="A21" s="306" t="s">
        <v>6</v>
      </c>
      <c r="B21" s="308" t="s">
        <v>499</v>
      </c>
      <c r="C21" s="309"/>
      <c r="D21" s="308" t="s">
        <v>501</v>
      </c>
      <c r="E21" s="309"/>
      <c r="F21" s="291" t="s">
        <v>103</v>
      </c>
      <c r="G21" s="293"/>
      <c r="H21" s="293"/>
      <c r="I21" s="292"/>
      <c r="J21" s="306" t="s">
        <v>502</v>
      </c>
      <c r="K21" s="308" t="s">
        <v>503</v>
      </c>
      <c r="L21" s="309"/>
      <c r="M21" s="308" t="s">
        <v>504</v>
      </c>
      <c r="N21" s="309"/>
      <c r="O21" s="308" t="s">
        <v>491</v>
      </c>
      <c r="P21" s="309"/>
      <c r="Q21" s="308" t="s">
        <v>136</v>
      </c>
      <c r="R21" s="309"/>
      <c r="S21" s="306" t="s">
        <v>135</v>
      </c>
      <c r="T21" s="306" t="s">
        <v>505</v>
      </c>
      <c r="U21" s="306" t="s">
        <v>500</v>
      </c>
      <c r="V21" s="308" t="s">
        <v>134</v>
      </c>
      <c r="W21" s="309"/>
      <c r="X21" s="291" t="s">
        <v>126</v>
      </c>
      <c r="Y21" s="293"/>
      <c r="Z21" s="291" t="s">
        <v>125</v>
      </c>
      <c r="AA21" s="293"/>
    </row>
    <row r="22" spans="1:27" ht="216" customHeight="1" x14ac:dyDescent="0.25">
      <c r="A22" s="312"/>
      <c r="B22" s="310"/>
      <c r="C22" s="311"/>
      <c r="D22" s="310"/>
      <c r="E22" s="311"/>
      <c r="F22" s="291" t="s">
        <v>133</v>
      </c>
      <c r="G22" s="292"/>
      <c r="H22" s="291" t="s">
        <v>132</v>
      </c>
      <c r="I22" s="292"/>
      <c r="J22" s="307"/>
      <c r="K22" s="310"/>
      <c r="L22" s="311"/>
      <c r="M22" s="310"/>
      <c r="N22" s="311"/>
      <c r="O22" s="310"/>
      <c r="P22" s="311"/>
      <c r="Q22" s="310"/>
      <c r="R22" s="311"/>
      <c r="S22" s="307"/>
      <c r="T22" s="307"/>
      <c r="U22" s="307"/>
      <c r="V22" s="310"/>
      <c r="W22" s="311"/>
      <c r="X22" s="110" t="s">
        <v>124</v>
      </c>
      <c r="Y22" s="110" t="s">
        <v>489</v>
      </c>
      <c r="Z22" s="110" t="s">
        <v>123</v>
      </c>
      <c r="AA22" s="110" t="s">
        <v>122</v>
      </c>
    </row>
    <row r="23" spans="1:27" ht="60" customHeight="1" x14ac:dyDescent="0.25">
      <c r="A23" s="307"/>
      <c r="B23" s="174" t="s">
        <v>120</v>
      </c>
      <c r="C23" s="174"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110" t="s">
        <v>120</v>
      </c>
      <c r="AA23" s="110" t="s">
        <v>120</v>
      </c>
    </row>
    <row r="24" spans="1:27"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63" customFormat="1" ht="24" customHeight="1" x14ac:dyDescent="0.25">
      <c r="A25" s="116"/>
      <c r="B25" s="116"/>
      <c r="C25" s="116"/>
      <c r="D25" s="116"/>
      <c r="E25" s="117"/>
      <c r="F25" s="117"/>
      <c r="G25" s="118"/>
      <c r="H25" s="118"/>
      <c r="I25" s="118"/>
      <c r="J25" s="119"/>
      <c r="K25" s="119"/>
      <c r="L25" s="120"/>
      <c r="M25" s="120"/>
      <c r="N25" s="121"/>
      <c r="O25" s="121"/>
      <c r="P25" s="121"/>
      <c r="Q25" s="121"/>
      <c r="R25" s="118"/>
      <c r="S25" s="119"/>
      <c r="T25" s="119"/>
      <c r="U25" s="119"/>
      <c r="V25" s="119"/>
      <c r="W25" s="121"/>
      <c r="X25" s="116"/>
      <c r="Y25" s="116"/>
      <c r="Z25" s="116"/>
      <c r="AA25" s="116"/>
    </row>
    <row r="26" spans="1:27" ht="3" customHeight="1" x14ac:dyDescent="0.25">
      <c r="X26" s="112"/>
      <c r="Y26" s="113"/>
      <c r="Z26" s="56"/>
      <c r="AA26" s="56"/>
    </row>
    <row r="27" spans="1:27" s="61" customFormat="1" ht="12.75" x14ac:dyDescent="0.2">
      <c r="A27" s="62"/>
      <c r="B27" s="62"/>
      <c r="C27" s="62"/>
      <c r="E27" s="62"/>
      <c r="X27" s="114"/>
      <c r="Y27" s="114"/>
      <c r="Z27" s="114"/>
      <c r="AA27" s="11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'3.2 паспорт Техсостояние ЛЭП'!A5:AA5</f>
        <v>Год раскрытия информации: 2024 год</v>
      </c>
      <c r="B5" s="276"/>
      <c r="C5" s="276"/>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5" t="str">
        <f>'3.2 паспорт Техсостояние ЛЭП'!A9:AA9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'3.2 паспорт Техсостояние ЛЭП'!A12:AA12</f>
        <v>N_TP1100.AS.0016</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2"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8" t="s">
        <v>484</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5" t="s">
        <v>497</v>
      </c>
      <c r="C22" s="34" t="s">
        <v>594</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204" t="s">
        <v>596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517</v>
      </c>
      <c r="C24" s="205" t="s">
        <v>595</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518</v>
      </c>
      <c r="C25" s="206"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2" t="s">
        <v>583</v>
      </c>
      <c r="D26" s="27"/>
      <c r="E26" s="27"/>
      <c r="F26" s="27"/>
      <c r="G26" s="27"/>
      <c r="H26" s="27"/>
      <c r="I26" s="27"/>
      <c r="J26" s="27"/>
      <c r="K26" s="27"/>
      <c r="L26" s="27"/>
      <c r="M26" s="27"/>
      <c r="N26" s="27"/>
      <c r="O26" s="27"/>
      <c r="P26" s="27"/>
      <c r="Q26" s="27"/>
      <c r="R26" s="27"/>
      <c r="S26" s="27"/>
      <c r="T26" s="27"/>
      <c r="U26" s="27"/>
    </row>
    <row r="27" spans="1:21" ht="272.25" customHeight="1" x14ac:dyDescent="0.25">
      <c r="A27" s="28" t="s">
        <v>59</v>
      </c>
      <c r="B27" s="30" t="s">
        <v>498</v>
      </c>
      <c r="C27" s="29" t="s">
        <v>597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4">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4">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584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6" t="str">
        <f>'3.3 паспорт описание'!A5:C5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71"/>
      <c r="AB6" s="171"/>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71"/>
      <c r="AB7" s="171"/>
    </row>
    <row r="8" spans="1:28" x14ac:dyDescent="0.25">
      <c r="A8" s="285" t="str">
        <f>'3.3 паспорт описание'!A9:C9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72"/>
      <c r="AB8" s="172"/>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73"/>
      <c r="AB9" s="173"/>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71"/>
      <c r="AB10" s="171"/>
    </row>
    <row r="11" spans="1:28" x14ac:dyDescent="0.25">
      <c r="A11" s="285" t="str">
        <f>'3.3 паспорт описание'!A12:C12</f>
        <v>N_TP1100.AS.0016</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72"/>
      <c r="AB11" s="172"/>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73"/>
      <c r="AB12" s="173"/>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48" customHeight="1" x14ac:dyDescent="0.25">
      <c r="A14" s="282"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72"/>
      <c r="AB14" s="172"/>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73"/>
      <c r="AB15" s="173"/>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82"/>
      <c r="AB16" s="182"/>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82"/>
      <c r="AB17" s="182"/>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82"/>
      <c r="AB18" s="182"/>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82"/>
      <c r="AB19" s="182"/>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83"/>
      <c r="AB20" s="183"/>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83"/>
      <c r="AB21" s="183"/>
    </row>
    <row r="22" spans="1:28" x14ac:dyDescent="0.25">
      <c r="A22" s="315" t="s">
        <v>516</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84"/>
      <c r="AB22" s="184"/>
    </row>
    <row r="23" spans="1:28" ht="32.25" customHeight="1" x14ac:dyDescent="0.25">
      <c r="A23" s="317" t="s">
        <v>368</v>
      </c>
      <c r="B23" s="318"/>
      <c r="C23" s="318"/>
      <c r="D23" s="318"/>
      <c r="E23" s="318"/>
      <c r="F23" s="318"/>
      <c r="G23" s="318"/>
      <c r="H23" s="318"/>
      <c r="I23" s="318"/>
      <c r="J23" s="318"/>
      <c r="K23" s="318"/>
      <c r="L23" s="319"/>
      <c r="M23" s="316" t="s">
        <v>369</v>
      </c>
      <c r="N23" s="316"/>
      <c r="O23" s="316"/>
      <c r="P23" s="316"/>
      <c r="Q23" s="316"/>
      <c r="R23" s="316"/>
      <c r="S23" s="316"/>
      <c r="T23" s="316"/>
      <c r="U23" s="316"/>
      <c r="V23" s="316"/>
      <c r="W23" s="316"/>
      <c r="X23" s="316"/>
      <c r="Y23" s="316"/>
      <c r="Z23" s="316"/>
    </row>
    <row r="24" spans="1:28" ht="151.5" customHeight="1" x14ac:dyDescent="0.25">
      <c r="A24" s="107" t="s">
        <v>240</v>
      </c>
      <c r="B24" s="108" t="s">
        <v>269</v>
      </c>
      <c r="C24" s="107" t="s">
        <v>362</v>
      </c>
      <c r="D24" s="107" t="s">
        <v>241</v>
      </c>
      <c r="E24" s="107" t="s">
        <v>363</v>
      </c>
      <c r="F24" s="107" t="s">
        <v>365</v>
      </c>
      <c r="G24" s="107" t="s">
        <v>364</v>
      </c>
      <c r="H24" s="107" t="s">
        <v>242</v>
      </c>
      <c r="I24" s="107" t="s">
        <v>366</v>
      </c>
      <c r="J24" s="107" t="s">
        <v>274</v>
      </c>
      <c r="K24" s="108" t="s">
        <v>268</v>
      </c>
      <c r="L24" s="108" t="s">
        <v>243</v>
      </c>
      <c r="M24" s="109" t="s">
        <v>288</v>
      </c>
      <c r="N24" s="108" t="s">
        <v>527</v>
      </c>
      <c r="O24" s="107" t="s">
        <v>285</v>
      </c>
      <c r="P24" s="107" t="s">
        <v>286</v>
      </c>
      <c r="Q24" s="107" t="s">
        <v>284</v>
      </c>
      <c r="R24" s="107" t="s">
        <v>242</v>
      </c>
      <c r="S24" s="107" t="s">
        <v>283</v>
      </c>
      <c r="T24" s="107" t="s">
        <v>282</v>
      </c>
      <c r="U24" s="107" t="s">
        <v>361</v>
      </c>
      <c r="V24" s="107" t="s">
        <v>284</v>
      </c>
      <c r="W24" s="122" t="s">
        <v>267</v>
      </c>
      <c r="X24" s="122" t="s">
        <v>299</v>
      </c>
      <c r="Y24" s="122" t="s">
        <v>300</v>
      </c>
      <c r="Z24" s="124" t="s">
        <v>297</v>
      </c>
    </row>
    <row r="25" spans="1:28" ht="16.5" customHeight="1" x14ac:dyDescent="0.25">
      <c r="A25" s="107">
        <v>1</v>
      </c>
      <c r="B25" s="108">
        <v>2</v>
      </c>
      <c r="C25" s="107">
        <v>3</v>
      </c>
      <c r="D25" s="108">
        <v>4</v>
      </c>
      <c r="E25" s="107">
        <v>5</v>
      </c>
      <c r="F25" s="108">
        <v>6</v>
      </c>
      <c r="G25" s="107">
        <v>7</v>
      </c>
      <c r="H25" s="108">
        <v>8</v>
      </c>
      <c r="I25" s="107">
        <v>9</v>
      </c>
      <c r="J25" s="108">
        <v>10</v>
      </c>
      <c r="K25" s="185">
        <v>11</v>
      </c>
      <c r="L25" s="108">
        <v>12</v>
      </c>
      <c r="M25" s="185">
        <v>13</v>
      </c>
      <c r="N25" s="108">
        <v>14</v>
      </c>
      <c r="O25" s="185">
        <v>15</v>
      </c>
      <c r="P25" s="108">
        <v>16</v>
      </c>
      <c r="Q25" s="185">
        <v>17</v>
      </c>
      <c r="R25" s="108">
        <v>18</v>
      </c>
      <c r="S25" s="185">
        <v>19</v>
      </c>
      <c r="T25" s="108">
        <v>20</v>
      </c>
      <c r="U25" s="185">
        <v>21</v>
      </c>
      <c r="V25" s="108">
        <v>22</v>
      </c>
      <c r="W25" s="185">
        <v>23</v>
      </c>
      <c r="X25" s="108">
        <v>24</v>
      </c>
      <c r="Y25" s="185">
        <v>25</v>
      </c>
      <c r="Z25" s="108">
        <v>26</v>
      </c>
    </row>
    <row r="26" spans="1:28" ht="45.75" customHeight="1" x14ac:dyDescent="0.25">
      <c r="A26" s="100" t="s">
        <v>346</v>
      </c>
      <c r="B26" s="106"/>
      <c r="C26" s="102" t="s">
        <v>348</v>
      </c>
      <c r="D26" s="102" t="s">
        <v>349</v>
      </c>
      <c r="E26" s="102" t="s">
        <v>350</v>
      </c>
      <c r="F26" s="102" t="s">
        <v>279</v>
      </c>
      <c r="G26" s="102" t="s">
        <v>351</v>
      </c>
      <c r="H26" s="102" t="s">
        <v>242</v>
      </c>
      <c r="I26" s="102" t="s">
        <v>352</v>
      </c>
      <c r="J26" s="102" t="s">
        <v>353</v>
      </c>
      <c r="K26" s="99"/>
      <c r="L26" s="103" t="s">
        <v>265</v>
      </c>
      <c r="M26" s="105" t="s">
        <v>281</v>
      </c>
      <c r="N26" s="99"/>
      <c r="O26" s="99"/>
      <c r="P26" s="99"/>
      <c r="Q26" s="99"/>
      <c r="R26" s="99"/>
      <c r="S26" s="99"/>
      <c r="T26" s="99"/>
      <c r="U26" s="99"/>
      <c r="V26" s="99"/>
      <c r="W26" s="99"/>
      <c r="X26" s="99"/>
      <c r="Y26" s="99"/>
      <c r="Z26" s="101" t="s">
        <v>298</v>
      </c>
    </row>
    <row r="27" spans="1:28" x14ac:dyDescent="0.25">
      <c r="A27" s="99" t="s">
        <v>244</v>
      </c>
      <c r="B27" s="99" t="s">
        <v>270</v>
      </c>
      <c r="C27" s="99" t="s">
        <v>249</v>
      </c>
      <c r="D27" s="99" t="s">
        <v>250</v>
      </c>
      <c r="E27" s="99" t="s">
        <v>289</v>
      </c>
      <c r="F27" s="102" t="s">
        <v>245</v>
      </c>
      <c r="G27" s="102" t="s">
        <v>293</v>
      </c>
      <c r="H27" s="99" t="s">
        <v>242</v>
      </c>
      <c r="I27" s="102" t="s">
        <v>275</v>
      </c>
      <c r="J27" s="102" t="s">
        <v>257</v>
      </c>
      <c r="K27" s="103" t="s">
        <v>261</v>
      </c>
      <c r="L27" s="99"/>
      <c r="M27" s="103" t="s">
        <v>287</v>
      </c>
      <c r="N27" s="99"/>
      <c r="O27" s="99"/>
      <c r="P27" s="99"/>
      <c r="Q27" s="99"/>
      <c r="R27" s="99"/>
      <c r="S27" s="99"/>
      <c r="T27" s="99"/>
      <c r="U27" s="99"/>
      <c r="V27" s="99"/>
      <c r="W27" s="99"/>
      <c r="X27" s="99"/>
      <c r="Y27" s="99"/>
      <c r="Z27" s="99"/>
    </row>
    <row r="28" spans="1:28" x14ac:dyDescent="0.25">
      <c r="A28" s="99" t="s">
        <v>244</v>
      </c>
      <c r="B28" s="99" t="s">
        <v>271</v>
      </c>
      <c r="C28" s="99" t="s">
        <v>251</v>
      </c>
      <c r="D28" s="99" t="s">
        <v>252</v>
      </c>
      <c r="E28" s="99" t="s">
        <v>290</v>
      </c>
      <c r="F28" s="102" t="s">
        <v>246</v>
      </c>
      <c r="G28" s="102" t="s">
        <v>294</v>
      </c>
      <c r="H28" s="99" t="s">
        <v>242</v>
      </c>
      <c r="I28" s="102" t="s">
        <v>276</v>
      </c>
      <c r="J28" s="102" t="s">
        <v>258</v>
      </c>
      <c r="K28" s="103" t="s">
        <v>262</v>
      </c>
      <c r="L28" s="104"/>
      <c r="M28" s="103" t="s">
        <v>0</v>
      </c>
      <c r="N28" s="103"/>
      <c r="O28" s="103"/>
      <c r="P28" s="103"/>
      <c r="Q28" s="103"/>
      <c r="R28" s="103"/>
      <c r="S28" s="103"/>
      <c r="T28" s="103"/>
      <c r="U28" s="103"/>
      <c r="V28" s="103"/>
      <c r="W28" s="103"/>
      <c r="X28" s="103"/>
      <c r="Y28" s="103"/>
      <c r="Z28" s="103"/>
    </row>
    <row r="29" spans="1:28" x14ac:dyDescent="0.25">
      <c r="A29" s="99" t="s">
        <v>244</v>
      </c>
      <c r="B29" s="99" t="s">
        <v>272</v>
      </c>
      <c r="C29" s="99" t="s">
        <v>253</v>
      </c>
      <c r="D29" s="99" t="s">
        <v>254</v>
      </c>
      <c r="E29" s="99" t="s">
        <v>291</v>
      </c>
      <c r="F29" s="102" t="s">
        <v>247</v>
      </c>
      <c r="G29" s="102" t="s">
        <v>295</v>
      </c>
      <c r="H29" s="99" t="s">
        <v>242</v>
      </c>
      <c r="I29" s="102" t="s">
        <v>277</v>
      </c>
      <c r="J29" s="102" t="s">
        <v>259</v>
      </c>
      <c r="K29" s="103" t="s">
        <v>263</v>
      </c>
      <c r="L29" s="104"/>
      <c r="M29" s="99"/>
      <c r="N29" s="99"/>
      <c r="O29" s="99"/>
      <c r="P29" s="99"/>
      <c r="Q29" s="99"/>
      <c r="R29" s="99"/>
      <c r="S29" s="99"/>
      <c r="T29" s="99"/>
      <c r="U29" s="99"/>
      <c r="V29" s="99"/>
      <c r="W29" s="99"/>
      <c r="X29" s="99"/>
      <c r="Y29" s="99"/>
      <c r="Z29" s="99"/>
    </row>
    <row r="30" spans="1:28" x14ac:dyDescent="0.25">
      <c r="A30" s="99" t="s">
        <v>244</v>
      </c>
      <c r="B30" s="99" t="s">
        <v>273</v>
      </c>
      <c r="C30" s="99" t="s">
        <v>255</v>
      </c>
      <c r="D30" s="99" t="s">
        <v>256</v>
      </c>
      <c r="E30" s="99" t="s">
        <v>292</v>
      </c>
      <c r="F30" s="102" t="s">
        <v>248</v>
      </c>
      <c r="G30" s="102" t="s">
        <v>296</v>
      </c>
      <c r="H30" s="99" t="s">
        <v>242</v>
      </c>
      <c r="I30" s="102" t="s">
        <v>278</v>
      </c>
      <c r="J30" s="102" t="s">
        <v>260</v>
      </c>
      <c r="K30" s="103" t="s">
        <v>264</v>
      </c>
      <c r="L30" s="104"/>
      <c r="M30" s="99"/>
      <c r="N30" s="99"/>
      <c r="O30" s="99"/>
      <c r="P30" s="99"/>
      <c r="Q30" s="99"/>
      <c r="R30" s="99"/>
      <c r="S30" s="99"/>
      <c r="T30" s="99"/>
      <c r="U30" s="99"/>
      <c r="V30" s="99"/>
      <c r="W30" s="99"/>
      <c r="X30" s="99"/>
      <c r="Y30" s="99"/>
      <c r="Z30" s="99"/>
    </row>
    <row r="31" spans="1:28" x14ac:dyDescent="0.25">
      <c r="A31" s="99" t="s">
        <v>0</v>
      </c>
      <c r="B31" s="99" t="s">
        <v>0</v>
      </c>
      <c r="C31" s="99" t="s">
        <v>0</v>
      </c>
      <c r="D31" s="99" t="s">
        <v>0</v>
      </c>
      <c r="E31" s="99" t="s">
        <v>0</v>
      </c>
      <c r="F31" s="99" t="s">
        <v>0</v>
      </c>
      <c r="G31" s="99" t="s">
        <v>0</v>
      </c>
      <c r="H31" s="99" t="s">
        <v>0</v>
      </c>
      <c r="I31" s="99" t="s">
        <v>0</v>
      </c>
      <c r="J31" s="99" t="s">
        <v>0</v>
      </c>
      <c r="K31" s="99" t="s">
        <v>0</v>
      </c>
      <c r="L31" s="104"/>
      <c r="M31" s="99"/>
      <c r="N31" s="99"/>
      <c r="O31" s="99"/>
      <c r="P31" s="99"/>
      <c r="Q31" s="99"/>
      <c r="R31" s="99"/>
      <c r="S31" s="99"/>
      <c r="T31" s="99"/>
      <c r="U31" s="99"/>
      <c r="V31" s="99"/>
      <c r="W31" s="99"/>
      <c r="X31" s="99"/>
      <c r="Y31" s="99"/>
      <c r="Z31" s="99"/>
    </row>
    <row r="32" spans="1:28" ht="30" x14ac:dyDescent="0.25">
      <c r="A32" s="106" t="s">
        <v>347</v>
      </c>
      <c r="B32" s="106"/>
      <c r="C32" s="102" t="s">
        <v>354</v>
      </c>
      <c r="D32" s="102" t="s">
        <v>355</v>
      </c>
      <c r="E32" s="102" t="s">
        <v>356</v>
      </c>
      <c r="F32" s="102" t="s">
        <v>357</v>
      </c>
      <c r="G32" s="102" t="s">
        <v>358</v>
      </c>
      <c r="H32" s="102" t="s">
        <v>242</v>
      </c>
      <c r="I32" s="102" t="s">
        <v>359</v>
      </c>
      <c r="J32" s="102" t="s">
        <v>360</v>
      </c>
      <c r="K32" s="99"/>
      <c r="L32" s="99"/>
      <c r="M32" s="99"/>
      <c r="N32" s="99"/>
      <c r="O32" s="99"/>
      <c r="P32" s="99"/>
      <c r="Q32" s="99"/>
      <c r="R32" s="99"/>
      <c r="S32" s="99"/>
      <c r="T32" s="99"/>
      <c r="U32" s="99"/>
      <c r="V32" s="99"/>
      <c r="W32" s="99"/>
      <c r="X32" s="99"/>
      <c r="Y32" s="99"/>
      <c r="Z32" s="99"/>
    </row>
    <row r="33" spans="1:26" x14ac:dyDescent="0.25">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x14ac:dyDescent="0.25">
      <c r="A37" s="12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'3.4. Паспорт надежность'!A4:Z4</f>
        <v>Год раскрытия информации: 2024 год</v>
      </c>
      <c r="B5" s="276"/>
      <c r="C5" s="276"/>
      <c r="D5" s="276"/>
      <c r="E5" s="276"/>
      <c r="F5" s="276"/>
      <c r="G5" s="276"/>
      <c r="H5" s="276"/>
      <c r="I5" s="276"/>
      <c r="J5" s="276"/>
      <c r="K5" s="276"/>
      <c r="L5" s="276"/>
      <c r="M5" s="276"/>
      <c r="N5" s="276"/>
      <c r="O5" s="276"/>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5" t="str">
        <f>'3.4. Паспорт надежность'!A8:Z8</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5" t="str">
        <f>'3.4. Паспорт надежность'!A11:Z11</f>
        <v>N_TP1100.AS.0016</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57" customHeight="1" x14ac:dyDescent="0.2">
      <c r="A15" s="282"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0" t="s">
        <v>493</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21" t="s">
        <v>87</v>
      </c>
      <c r="F19" s="322"/>
      <c r="G19" s="322"/>
      <c r="H19" s="322"/>
      <c r="I19" s="323"/>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6"/>
  <sheetViews>
    <sheetView view="pageBreakPreview" zoomScale="60" workbookViewId="0">
      <selection activeCell="B26" sqref="B26"/>
    </sheetView>
  </sheetViews>
  <sheetFormatPr defaultRowHeight="15" outlineLevelRow="1" x14ac:dyDescent="0.25"/>
  <cols>
    <col min="1" max="1" width="47.42578125" style="125" customWidth="1"/>
    <col min="2" max="27" width="13.140625" style="125" customWidth="1"/>
    <col min="28" max="16384" width="9.140625" style="125"/>
  </cols>
  <sheetData>
    <row r="1" spans="1:8" s="12" customFormat="1" ht="18.75" customHeight="1" x14ac:dyDescent="0.2">
      <c r="A1" s="18"/>
      <c r="H1" s="43" t="s">
        <v>70</v>
      </c>
    </row>
    <row r="2" spans="1:8" s="12" customFormat="1" ht="18.75" customHeight="1" x14ac:dyDescent="0.3">
      <c r="A2" s="18"/>
      <c r="H2" s="15" t="s">
        <v>11</v>
      </c>
    </row>
    <row r="3" spans="1:8" s="12" customFormat="1" ht="18.75" x14ac:dyDescent="0.3">
      <c r="A3" s="17"/>
      <c r="H3" s="15" t="s">
        <v>343</v>
      </c>
    </row>
    <row r="4" spans="1:8" s="12" customFormat="1" ht="15.75" x14ac:dyDescent="0.2">
      <c r="A4" s="17"/>
    </row>
    <row r="5" spans="1:8" s="12" customFormat="1" ht="18.75" customHeight="1" x14ac:dyDescent="0.2">
      <c r="A5" s="276" t="str">
        <f>'4. паспортбюджет'!A5:O5</f>
        <v>Год раскрытия информации: 2024 год</v>
      </c>
      <c r="B5" s="276"/>
      <c r="C5" s="276"/>
      <c r="D5" s="276"/>
      <c r="E5" s="276"/>
      <c r="F5" s="276"/>
      <c r="G5" s="276"/>
      <c r="H5" s="276"/>
    </row>
    <row r="6" spans="1:8" s="12" customFormat="1" ht="15.75" x14ac:dyDescent="0.2">
      <c r="A6" s="17"/>
    </row>
    <row r="7" spans="1:8" s="12" customFormat="1" ht="18.75" x14ac:dyDescent="0.2">
      <c r="A7" s="280" t="s">
        <v>10</v>
      </c>
      <c r="B7" s="280"/>
      <c r="C7" s="280"/>
      <c r="D7" s="280"/>
      <c r="E7" s="280"/>
      <c r="F7" s="280"/>
      <c r="G7" s="280"/>
      <c r="H7" s="280"/>
    </row>
    <row r="8" spans="1:8" s="12" customFormat="1" ht="18.75" x14ac:dyDescent="0.2">
      <c r="A8" s="14"/>
    </row>
    <row r="9" spans="1:8" s="12" customFormat="1" ht="18.75" customHeight="1" x14ac:dyDescent="0.2">
      <c r="A9" s="285" t="str">
        <f>'4. паспортбюджет'!A9:O9</f>
        <v>АО "Россети Тюмень"</v>
      </c>
      <c r="B9" s="285"/>
      <c r="C9" s="285"/>
      <c r="D9" s="285"/>
      <c r="E9" s="285"/>
      <c r="F9" s="285"/>
      <c r="G9" s="285"/>
      <c r="H9" s="285"/>
    </row>
    <row r="10" spans="1:8" s="12" customFormat="1" ht="18.75" customHeight="1" x14ac:dyDescent="0.2">
      <c r="A10" s="277" t="s">
        <v>9</v>
      </c>
      <c r="B10" s="277"/>
      <c r="C10" s="277"/>
      <c r="D10" s="277"/>
      <c r="E10" s="277"/>
      <c r="F10" s="277"/>
      <c r="G10" s="277"/>
      <c r="H10" s="277"/>
    </row>
    <row r="11" spans="1:8" s="12" customFormat="1" ht="18.75" x14ac:dyDescent="0.2">
      <c r="A11" s="14"/>
    </row>
    <row r="12" spans="1:8" s="12" customFormat="1" ht="18.75" customHeight="1" x14ac:dyDescent="0.2">
      <c r="A12" s="285" t="str">
        <f>'4. паспортбюджет'!A12:O12</f>
        <v>N_TP1100.AS.0016</v>
      </c>
      <c r="B12" s="285"/>
      <c r="C12" s="285"/>
      <c r="D12" s="285"/>
      <c r="E12" s="285"/>
      <c r="F12" s="285"/>
      <c r="G12" s="285"/>
      <c r="H12" s="285"/>
    </row>
    <row r="13" spans="1:8" s="12" customFormat="1" ht="18.75" customHeight="1" x14ac:dyDescent="0.2">
      <c r="A13" s="277" t="s">
        <v>8</v>
      </c>
      <c r="B13" s="277"/>
      <c r="C13" s="277"/>
      <c r="D13" s="277"/>
      <c r="E13" s="277"/>
      <c r="F13" s="277"/>
      <c r="G13" s="277"/>
      <c r="H13" s="277"/>
    </row>
    <row r="14" spans="1:8" s="9" customFormat="1" ht="15.75" customHeight="1" x14ac:dyDescent="0.2">
      <c r="A14" s="10"/>
    </row>
    <row r="15" spans="1:8" s="187" customFormat="1" ht="90.75" customHeight="1" x14ac:dyDescent="0.2">
      <c r="A15" s="282"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5" s="282"/>
      <c r="C15" s="282"/>
      <c r="D15" s="282"/>
      <c r="E15" s="282"/>
      <c r="F15" s="282"/>
      <c r="G15" s="282"/>
      <c r="H15" s="282"/>
    </row>
    <row r="16" spans="1:8" s="3" customFormat="1" ht="15" customHeight="1" x14ac:dyDescent="0.2">
      <c r="A16" s="277" t="s">
        <v>7</v>
      </c>
      <c r="B16" s="277"/>
      <c r="C16" s="277"/>
      <c r="D16" s="277"/>
      <c r="E16" s="277"/>
      <c r="F16" s="277"/>
      <c r="G16" s="277"/>
      <c r="H16" s="277"/>
    </row>
    <row r="17" spans="1:9" s="3" customFormat="1" ht="15" customHeight="1" x14ac:dyDescent="0.2">
      <c r="A17" s="4"/>
    </row>
    <row r="18" spans="1:9" s="3" customFormat="1" ht="15" customHeight="1" x14ac:dyDescent="0.2">
      <c r="A18" s="279" t="s">
        <v>494</v>
      </c>
      <c r="B18" s="279"/>
      <c r="C18" s="279"/>
      <c r="D18" s="279"/>
      <c r="E18" s="279"/>
      <c r="F18" s="279"/>
      <c r="G18" s="279"/>
      <c r="H18" s="279"/>
    </row>
    <row r="19" spans="1:9" ht="18.75" x14ac:dyDescent="0.25">
      <c r="E19" s="132"/>
      <c r="F19" s="132"/>
      <c r="G19" s="132"/>
      <c r="H19" s="43"/>
    </row>
    <row r="20" spans="1:9" ht="18.75" x14ac:dyDescent="0.3">
      <c r="E20" s="132"/>
      <c r="F20" s="132"/>
      <c r="G20" s="132"/>
      <c r="H20" s="15"/>
    </row>
    <row r="21" spans="1:9" ht="20.25" customHeight="1" x14ac:dyDescent="0.3">
      <c r="E21" s="132"/>
      <c r="F21" s="132"/>
      <c r="G21" s="132"/>
      <c r="H21" s="15"/>
    </row>
    <row r="22" spans="1:9" s="3" customFormat="1" ht="15" customHeight="1" x14ac:dyDescent="0.2">
      <c r="A22" s="277"/>
      <c r="B22" s="277"/>
      <c r="C22" s="277"/>
      <c r="D22" s="277"/>
      <c r="E22" s="277"/>
      <c r="F22" s="277"/>
      <c r="G22" s="277"/>
      <c r="H22" s="277"/>
    </row>
    <row r="23" spans="1:9" ht="15.75" x14ac:dyDescent="0.25">
      <c r="A23" s="131"/>
      <c r="B23" s="131"/>
      <c r="C23" s="131"/>
      <c r="D23" s="131"/>
      <c r="E23" s="131"/>
      <c r="F23" s="131"/>
      <c r="G23" s="131"/>
      <c r="H23" s="131"/>
      <c r="I23" s="131"/>
    </row>
    <row r="24" spans="1:9" ht="14.25" customHeight="1" thickBot="1" x14ac:dyDescent="0.3">
      <c r="A24" s="213" t="s">
        <v>342</v>
      </c>
      <c r="B24" s="213" t="s">
        <v>1</v>
      </c>
      <c r="C24" s="126"/>
      <c r="D24" s="126"/>
      <c r="E24" s="130"/>
      <c r="F24" s="130"/>
      <c r="G24" s="130"/>
      <c r="H24" s="130"/>
      <c r="I24" s="128"/>
    </row>
    <row r="25" spans="1:9" ht="12.75" customHeight="1" x14ac:dyDescent="0.25">
      <c r="A25" s="214" t="s">
        <v>341</v>
      </c>
      <c r="B25" s="266">
        <f>'6.2. Паспорт фин осв ввод'!AC30*1000000</f>
        <v>260965.33177046731</v>
      </c>
      <c r="C25" s="127"/>
      <c r="D25" s="324" t="s">
        <v>340</v>
      </c>
      <c r="E25" s="324"/>
      <c r="F25" s="324"/>
      <c r="G25" s="263"/>
      <c r="H25" s="263"/>
      <c r="I25" s="128"/>
    </row>
    <row r="26" spans="1:9" ht="17.25" customHeight="1" x14ac:dyDescent="0.25">
      <c r="A26" s="216" t="s">
        <v>339</v>
      </c>
      <c r="B26" s="267"/>
      <c r="C26" s="127"/>
      <c r="D26" s="325" t="s">
        <v>338</v>
      </c>
      <c r="E26" s="326"/>
      <c r="F26" s="220">
        <f>SUM(B95:AA95)</f>
        <v>8.2285638073672018</v>
      </c>
      <c r="G26" s="264"/>
      <c r="H26" s="265"/>
      <c r="I26" s="128"/>
    </row>
    <row r="27" spans="1:9" ht="17.25" customHeight="1" x14ac:dyDescent="0.25">
      <c r="A27" s="216" t="s">
        <v>337</v>
      </c>
      <c r="B27" s="267">
        <v>25</v>
      </c>
      <c r="C27" s="127"/>
      <c r="D27" s="325" t="s">
        <v>336</v>
      </c>
      <c r="E27" s="326"/>
      <c r="F27" s="220" t="str">
        <f>IF(SUM(B96:AA96)=0,"не окупается",SUM(B96:AA96))</f>
        <v>не окупается</v>
      </c>
      <c r="G27" s="264"/>
      <c r="H27" s="265"/>
      <c r="I27" s="128"/>
    </row>
    <row r="28" spans="1:9" ht="27.75" customHeight="1" thickBot="1" x14ac:dyDescent="0.3">
      <c r="A28" s="217" t="s">
        <v>335</v>
      </c>
      <c r="B28" s="268">
        <v>1</v>
      </c>
      <c r="C28" s="127"/>
      <c r="D28" s="325" t="s">
        <v>599</v>
      </c>
      <c r="E28" s="326"/>
      <c r="F28" s="221">
        <f>M93</f>
        <v>-100918.1892435389</v>
      </c>
      <c r="G28" s="264"/>
      <c r="H28" s="265"/>
      <c r="I28" s="128"/>
    </row>
    <row r="29" spans="1:9" ht="17.25" customHeight="1" x14ac:dyDescent="0.25">
      <c r="A29" s="215" t="s">
        <v>334</v>
      </c>
      <c r="B29" s="266">
        <v>-36111.111111111117</v>
      </c>
      <c r="C29" s="127"/>
      <c r="D29" s="325" t="s">
        <v>600</v>
      </c>
      <c r="E29" s="326"/>
      <c r="F29" s="222" t="str">
        <f>IF(F28&gt;0,"да","нет")</f>
        <v>нет</v>
      </c>
      <c r="G29" s="264"/>
      <c r="H29" s="264"/>
      <c r="I29" s="128"/>
    </row>
    <row r="30" spans="1:9" ht="17.25" customHeight="1" x14ac:dyDescent="0.25">
      <c r="A30" s="216" t="s">
        <v>333</v>
      </c>
      <c r="B30" s="267">
        <v>1</v>
      </c>
      <c r="C30" s="127"/>
      <c r="I30" s="128"/>
    </row>
    <row r="31" spans="1:9" ht="17.25" customHeight="1" x14ac:dyDescent="0.25">
      <c r="A31" s="216" t="s">
        <v>332</v>
      </c>
      <c r="B31" s="267">
        <v>1</v>
      </c>
      <c r="C31" s="127"/>
      <c r="D31" s="127"/>
      <c r="E31" s="129"/>
      <c r="F31" s="129"/>
      <c r="G31" s="129"/>
      <c r="H31" s="129"/>
      <c r="I31" s="128"/>
    </row>
    <row r="32" spans="1:9" ht="17.25" customHeight="1" x14ac:dyDescent="0.25">
      <c r="A32" s="216" t="s">
        <v>314</v>
      </c>
      <c r="B32" s="267">
        <v>0</v>
      </c>
      <c r="C32" s="127"/>
      <c r="D32" s="127"/>
      <c r="E32" s="127"/>
      <c r="F32" s="127"/>
      <c r="G32" s="127"/>
      <c r="H32" s="127"/>
      <c r="I32" s="128"/>
    </row>
    <row r="33" spans="1:27" ht="17.25" customHeight="1" x14ac:dyDescent="0.25">
      <c r="A33" s="216" t="s">
        <v>331</v>
      </c>
      <c r="B33" s="269">
        <v>1</v>
      </c>
      <c r="C33" s="127"/>
      <c r="D33" s="127"/>
      <c r="E33" s="127"/>
      <c r="F33" s="127"/>
      <c r="G33" s="127"/>
      <c r="H33" s="127"/>
      <c r="I33" s="128"/>
    </row>
    <row r="34" spans="1:27" ht="17.25" customHeight="1" x14ac:dyDescent="0.25">
      <c r="A34" s="216" t="s">
        <v>330</v>
      </c>
      <c r="B34" s="267">
        <v>1</v>
      </c>
      <c r="C34" s="127"/>
      <c r="D34" s="127"/>
      <c r="E34" s="127"/>
      <c r="F34" s="127"/>
      <c r="G34" s="127"/>
      <c r="H34" s="127"/>
      <c r="I34" s="128"/>
    </row>
    <row r="35" spans="1:27" ht="17.25" customHeight="1" x14ac:dyDescent="0.25">
      <c r="A35" s="216"/>
      <c r="B35" s="270">
        <v>2.1999999999999999E-2</v>
      </c>
      <c r="C35" s="127"/>
      <c r="D35" s="127"/>
      <c r="E35" s="127"/>
      <c r="F35" s="127"/>
      <c r="G35" s="127"/>
      <c r="H35" s="127"/>
      <c r="I35" s="128"/>
    </row>
    <row r="36" spans="1:27" ht="17.25" customHeight="1" thickBot="1" x14ac:dyDescent="0.3">
      <c r="A36" s="218" t="s">
        <v>307</v>
      </c>
      <c r="B36" s="271">
        <v>0.2</v>
      </c>
      <c r="C36" s="127"/>
      <c r="D36" s="127"/>
      <c r="E36" s="127"/>
      <c r="F36" s="127"/>
      <c r="G36" s="127"/>
      <c r="H36" s="127"/>
      <c r="I36" s="128"/>
    </row>
    <row r="37" spans="1:27" ht="17.25" customHeight="1" x14ac:dyDescent="0.25">
      <c r="A37" s="214"/>
      <c r="B37" s="266">
        <v>0</v>
      </c>
      <c r="C37" s="127"/>
      <c r="D37" s="127"/>
      <c r="E37" s="127"/>
      <c r="F37" s="127"/>
      <c r="G37" s="127"/>
      <c r="H37" s="127"/>
      <c r="I37" s="128"/>
    </row>
    <row r="38" spans="1:27" ht="17.25" customHeight="1" x14ac:dyDescent="0.25">
      <c r="A38" s="216" t="s">
        <v>329</v>
      </c>
      <c r="B38" s="267"/>
      <c r="C38" s="127"/>
      <c r="D38" s="127"/>
      <c r="E38" s="127"/>
      <c r="F38" s="127"/>
      <c r="G38" s="127"/>
      <c r="H38" s="127"/>
      <c r="I38" s="128"/>
    </row>
    <row r="39" spans="1:27" ht="17.25" customHeight="1" thickBot="1" x14ac:dyDescent="0.3">
      <c r="A39" s="218" t="s">
        <v>328</v>
      </c>
      <c r="B39" s="268">
        <v>0</v>
      </c>
      <c r="C39" s="127"/>
      <c r="D39" s="127"/>
      <c r="E39" s="127"/>
      <c r="F39" s="127"/>
      <c r="G39" s="127"/>
      <c r="H39" s="127"/>
      <c r="I39" s="128"/>
    </row>
    <row r="40" spans="1:27" ht="17.25" customHeight="1" x14ac:dyDescent="0.25">
      <c r="A40" s="214" t="s">
        <v>327</v>
      </c>
      <c r="B40" s="266"/>
      <c r="C40" s="127"/>
      <c r="D40" s="127"/>
      <c r="E40" s="127"/>
      <c r="F40" s="127"/>
      <c r="G40" s="127"/>
      <c r="H40" s="127"/>
      <c r="I40" s="128"/>
    </row>
    <row r="41" spans="1:27" ht="17.25" customHeight="1" x14ac:dyDescent="0.25">
      <c r="A41" s="216" t="s">
        <v>326</v>
      </c>
      <c r="B41" s="267">
        <v>0</v>
      </c>
      <c r="C41" s="127"/>
      <c r="D41" s="127"/>
      <c r="E41" s="127"/>
      <c r="F41" s="127"/>
      <c r="G41" s="127"/>
      <c r="H41" s="127"/>
      <c r="I41" s="128"/>
    </row>
    <row r="42" spans="1:27" ht="17.25" customHeight="1" x14ac:dyDescent="0.25">
      <c r="A42" s="216" t="s">
        <v>325</v>
      </c>
      <c r="B42" s="267">
        <v>0</v>
      </c>
      <c r="C42" s="127"/>
      <c r="D42" s="127"/>
      <c r="E42" s="127"/>
      <c r="F42" s="127"/>
      <c r="G42" s="127"/>
      <c r="H42" s="127"/>
      <c r="I42" s="128"/>
    </row>
    <row r="43" spans="1:27" ht="17.25" customHeight="1" x14ac:dyDescent="0.25">
      <c r="A43" s="216" t="s">
        <v>324</v>
      </c>
      <c r="B43" s="267">
        <v>0</v>
      </c>
      <c r="C43" s="127"/>
      <c r="D43" s="127"/>
      <c r="E43" s="127"/>
      <c r="F43" s="127"/>
      <c r="G43" s="127"/>
      <c r="H43" s="127"/>
      <c r="I43" s="128"/>
    </row>
    <row r="44" spans="1:27" ht="17.25" customHeight="1" x14ac:dyDescent="0.25">
      <c r="A44" s="216" t="s">
        <v>323</v>
      </c>
      <c r="B44" s="270">
        <v>0.13500000000000001</v>
      </c>
      <c r="C44" s="127"/>
      <c r="D44" s="127"/>
      <c r="E44" s="127"/>
      <c r="F44" s="127"/>
      <c r="G44" s="127"/>
      <c r="H44" s="127"/>
      <c r="I44" s="128"/>
    </row>
    <row r="45" spans="1:27" ht="17.25" customHeight="1" x14ac:dyDescent="0.25">
      <c r="A45" s="216" t="s">
        <v>322</v>
      </c>
      <c r="B45" s="267">
        <v>1</v>
      </c>
      <c r="C45" s="127"/>
      <c r="D45" s="127"/>
      <c r="E45" s="127"/>
      <c r="F45" s="127"/>
      <c r="G45" s="127"/>
      <c r="H45" s="127"/>
      <c r="I45" s="128"/>
    </row>
    <row r="46" spans="1:27" ht="17.25" customHeight="1" thickBot="1" x14ac:dyDescent="0.3">
      <c r="A46" s="219" t="s">
        <v>321</v>
      </c>
      <c r="B46" s="272">
        <v>0.13500000000000001</v>
      </c>
      <c r="C46" s="127"/>
      <c r="D46" s="127"/>
      <c r="E46" s="127"/>
      <c r="F46" s="127"/>
      <c r="G46" s="127"/>
      <c r="H46" s="127"/>
      <c r="I46" s="128"/>
    </row>
    <row r="47" spans="1:27" s="226" customFormat="1" ht="15.75" x14ac:dyDescent="0.25">
      <c r="A47" s="223" t="s">
        <v>320</v>
      </c>
      <c r="B47" s="224">
        <v>2025</v>
      </c>
      <c r="C47" s="225">
        <v>2026</v>
      </c>
      <c r="D47" s="225">
        <v>2027</v>
      </c>
      <c r="E47" s="225">
        <v>2028</v>
      </c>
      <c r="F47" s="225">
        <v>2029</v>
      </c>
      <c r="G47" s="225">
        <v>2030</v>
      </c>
      <c r="H47" s="225">
        <v>2031</v>
      </c>
      <c r="I47" s="225">
        <v>2032</v>
      </c>
      <c r="J47" s="225">
        <v>2033</v>
      </c>
      <c r="K47" s="225">
        <v>2034</v>
      </c>
      <c r="L47" s="225">
        <v>2035</v>
      </c>
      <c r="M47" s="225">
        <v>2036</v>
      </c>
      <c r="N47" s="225">
        <v>2037</v>
      </c>
      <c r="O47" s="225">
        <v>2038</v>
      </c>
      <c r="P47" s="225">
        <v>2039</v>
      </c>
      <c r="Q47" s="225">
        <v>2040</v>
      </c>
      <c r="R47" s="225">
        <v>2041</v>
      </c>
      <c r="S47" s="225">
        <v>2042</v>
      </c>
      <c r="T47" s="225">
        <v>2043</v>
      </c>
      <c r="U47" s="225">
        <v>2044</v>
      </c>
      <c r="V47" s="225">
        <v>2045</v>
      </c>
      <c r="W47" s="225">
        <v>2046</v>
      </c>
      <c r="X47" s="225">
        <v>2047</v>
      </c>
      <c r="Y47" s="225">
        <v>2048</v>
      </c>
      <c r="Z47" s="225">
        <v>2049</v>
      </c>
      <c r="AA47" s="225">
        <v>2050</v>
      </c>
    </row>
    <row r="48" spans="1:27" s="226" customFormat="1" ht="15.75" outlineLevel="1" x14ac:dyDescent="0.25">
      <c r="A48" s="227" t="s">
        <v>319</v>
      </c>
      <c r="B48" s="228">
        <v>0.04</v>
      </c>
      <c r="C48" s="228">
        <v>0.04</v>
      </c>
      <c r="D48" s="228">
        <v>0.04</v>
      </c>
      <c r="E48" s="228">
        <v>0.04</v>
      </c>
      <c r="F48" s="228">
        <v>0.04</v>
      </c>
      <c r="G48" s="228">
        <v>0.04</v>
      </c>
      <c r="H48" s="228">
        <v>0.04</v>
      </c>
      <c r="I48" s="228">
        <v>0.04</v>
      </c>
      <c r="J48" s="228">
        <v>0.04</v>
      </c>
      <c r="K48" s="228">
        <v>0.04</v>
      </c>
      <c r="L48" s="228">
        <v>0.04</v>
      </c>
      <c r="M48" s="228">
        <v>0.04</v>
      </c>
      <c r="N48" s="228">
        <v>0.04</v>
      </c>
      <c r="O48" s="228">
        <v>0.04</v>
      </c>
      <c r="P48" s="228">
        <v>0.04</v>
      </c>
      <c r="Q48" s="228">
        <v>0.04</v>
      </c>
      <c r="R48" s="228">
        <v>0.04</v>
      </c>
      <c r="S48" s="228">
        <v>0.04</v>
      </c>
      <c r="T48" s="228">
        <v>0.04</v>
      </c>
      <c r="U48" s="228">
        <v>0.04</v>
      </c>
      <c r="V48" s="228">
        <v>0.04</v>
      </c>
      <c r="W48" s="228">
        <v>0.04</v>
      </c>
      <c r="X48" s="228">
        <v>0.04</v>
      </c>
      <c r="Y48" s="228">
        <v>0.04</v>
      </c>
      <c r="Z48" s="228">
        <v>0.04</v>
      </c>
      <c r="AA48" s="228">
        <v>0.04</v>
      </c>
    </row>
    <row r="49" spans="1:27" s="226" customFormat="1" ht="15.75" outlineLevel="1" x14ac:dyDescent="0.25">
      <c r="A49" s="227" t="s">
        <v>318</v>
      </c>
      <c r="B49" s="228">
        <v>0.04</v>
      </c>
      <c r="C49" s="228">
        <v>8.1600000000000117E-2</v>
      </c>
      <c r="D49" s="228">
        <v>0.12486400000000009</v>
      </c>
      <c r="E49" s="228">
        <v>0.16985856000000021</v>
      </c>
      <c r="F49" s="228">
        <v>0.21665290240000035</v>
      </c>
      <c r="G49" s="228">
        <v>0.26531901849600037</v>
      </c>
      <c r="H49" s="228">
        <v>0.31593177923584048</v>
      </c>
      <c r="I49" s="228">
        <v>0.3685690504052741</v>
      </c>
      <c r="J49" s="228">
        <v>0.42331181242148519</v>
      </c>
      <c r="K49" s="228">
        <v>0.48024428491834459</v>
      </c>
      <c r="L49" s="228">
        <v>0.53945405631507848</v>
      </c>
      <c r="M49" s="228">
        <v>0.60103221856768174</v>
      </c>
      <c r="N49" s="228">
        <v>0.66507350731038906</v>
      </c>
      <c r="O49" s="228">
        <v>0.73167644760280459</v>
      </c>
      <c r="P49" s="228">
        <v>0.80094350550691673</v>
      </c>
      <c r="Q49" s="228">
        <v>0.87298124572719349</v>
      </c>
      <c r="R49" s="228">
        <v>0.94790049555628131</v>
      </c>
      <c r="S49" s="228">
        <v>1.0258165153785326</v>
      </c>
      <c r="T49" s="228">
        <v>1.1068491759936738</v>
      </c>
      <c r="U49" s="228">
        <v>1.1911231430334208</v>
      </c>
      <c r="V49" s="228">
        <v>1.2787680687547578</v>
      </c>
      <c r="W49" s="228">
        <v>1.369918791504948</v>
      </c>
      <c r="X49" s="228">
        <v>1.4647155431651462</v>
      </c>
      <c r="Y49" s="228">
        <v>1.5633041648917523</v>
      </c>
      <c r="Z49" s="228">
        <v>1.6658363314874225</v>
      </c>
      <c r="AA49" s="228">
        <v>1.7724697847469195</v>
      </c>
    </row>
    <row r="50" spans="1:27" s="231" customFormat="1" ht="16.5" thickBot="1" x14ac:dyDescent="0.3">
      <c r="A50" s="229" t="s">
        <v>601</v>
      </c>
      <c r="B50" s="230">
        <v>0</v>
      </c>
      <c r="C50" s="230">
        <v>0</v>
      </c>
      <c r="D50" s="230">
        <v>0</v>
      </c>
      <c r="E50" s="230">
        <v>0</v>
      </c>
      <c r="F50" s="230">
        <v>0</v>
      </c>
      <c r="G50" s="230">
        <v>0</v>
      </c>
      <c r="H50" s="230">
        <v>0</v>
      </c>
      <c r="I50" s="230">
        <v>0</v>
      </c>
      <c r="J50" s="230">
        <v>0</v>
      </c>
      <c r="K50" s="230">
        <v>0</v>
      </c>
      <c r="L50" s="230">
        <v>0</v>
      </c>
      <c r="M50" s="230">
        <v>0</v>
      </c>
      <c r="N50" s="230">
        <v>0</v>
      </c>
      <c r="O50" s="230">
        <v>0</v>
      </c>
      <c r="P50" s="230">
        <v>0</v>
      </c>
      <c r="Q50" s="230">
        <v>0</v>
      </c>
      <c r="R50" s="230">
        <v>0</v>
      </c>
      <c r="S50" s="230">
        <v>0</v>
      </c>
      <c r="T50" s="230">
        <v>0</v>
      </c>
      <c r="U50" s="230">
        <v>0</v>
      </c>
      <c r="V50" s="230">
        <v>0</v>
      </c>
      <c r="W50" s="230">
        <v>0</v>
      </c>
      <c r="X50" s="230">
        <v>0</v>
      </c>
      <c r="Y50" s="230">
        <v>0</v>
      </c>
      <c r="Z50" s="230">
        <v>0</v>
      </c>
      <c r="AA50" s="230">
        <v>0</v>
      </c>
    </row>
    <row r="51" spans="1:27" s="226" customFormat="1" ht="15.75" x14ac:dyDescent="0.25">
      <c r="A51" s="232" t="s">
        <v>602</v>
      </c>
      <c r="B51" s="233">
        <v>0</v>
      </c>
      <c r="C51" s="233">
        <v>0</v>
      </c>
      <c r="D51" s="233">
        <v>0</v>
      </c>
      <c r="E51" s="233">
        <v>0</v>
      </c>
      <c r="F51" s="233">
        <v>0</v>
      </c>
      <c r="G51" s="233">
        <v>0</v>
      </c>
      <c r="H51" s="233">
        <v>0</v>
      </c>
      <c r="I51" s="233">
        <v>0</v>
      </c>
      <c r="J51" s="233">
        <v>0</v>
      </c>
      <c r="K51" s="233">
        <v>0</v>
      </c>
      <c r="L51" s="233">
        <v>0</v>
      </c>
      <c r="M51" s="233">
        <v>0</v>
      </c>
      <c r="N51" s="233">
        <v>0</v>
      </c>
      <c r="O51" s="233">
        <v>0</v>
      </c>
      <c r="P51" s="233">
        <v>0</v>
      </c>
      <c r="Q51" s="233">
        <v>0</v>
      </c>
      <c r="R51" s="233">
        <v>0</v>
      </c>
      <c r="S51" s="233">
        <v>0</v>
      </c>
      <c r="T51" s="233">
        <v>0</v>
      </c>
      <c r="U51" s="233">
        <v>0</v>
      </c>
      <c r="V51" s="233">
        <v>0</v>
      </c>
      <c r="W51" s="233">
        <v>0</v>
      </c>
      <c r="X51" s="233">
        <v>0</v>
      </c>
      <c r="Y51" s="233">
        <v>0</v>
      </c>
      <c r="Z51" s="233">
        <v>0</v>
      </c>
      <c r="AA51" s="233">
        <v>0</v>
      </c>
    </row>
    <row r="52" spans="1:27" s="226" customFormat="1" ht="15.75" x14ac:dyDescent="0.25">
      <c r="A52" s="234" t="s">
        <v>603</v>
      </c>
      <c r="B52" s="235">
        <v>0</v>
      </c>
      <c r="C52" s="235">
        <v>-43.333333333333336</v>
      </c>
      <c r="D52" s="235">
        <v>-45.06666666666667</v>
      </c>
      <c r="E52" s="235">
        <v>-46.869333333333337</v>
      </c>
      <c r="F52" s="235">
        <v>-48.744106666666681</v>
      </c>
      <c r="G52" s="235">
        <v>-50.693870933333351</v>
      </c>
      <c r="H52" s="235">
        <v>-52.721625770666684</v>
      </c>
      <c r="I52" s="235">
        <v>-54.830490801493355</v>
      </c>
      <c r="J52" s="235">
        <v>-57.023710433553092</v>
      </c>
      <c r="K52" s="235">
        <v>-59.304658850895215</v>
      </c>
      <c r="L52" s="235">
        <v>-61.676845204931034</v>
      </c>
      <c r="M52" s="235">
        <v>-64.143919013128269</v>
      </c>
      <c r="N52" s="235">
        <v>-66.709675773653416</v>
      </c>
      <c r="O52" s="235">
        <v>-69.378062804599551</v>
      </c>
      <c r="P52" s="235">
        <v>-72.153185316783535</v>
      </c>
      <c r="Q52" s="235">
        <v>-75.039312729454863</v>
      </c>
      <c r="R52" s="235">
        <v>-78.040885238633066</v>
      </c>
      <c r="S52" s="235">
        <v>-81.162520648178401</v>
      </c>
      <c r="T52" s="235">
        <v>-84.409021474105529</v>
      </c>
      <c r="U52" s="235">
        <v>-87.785382333069748</v>
      </c>
      <c r="V52" s="235">
        <v>-91.296797626392546</v>
      </c>
      <c r="W52" s="235">
        <v>-94.948669531448246</v>
      </c>
      <c r="X52" s="235">
        <v>-98.74661631270618</v>
      </c>
      <c r="Y52" s="235">
        <v>-102.69648096521442</v>
      </c>
      <c r="Z52" s="235">
        <v>-106.804340203823</v>
      </c>
      <c r="AA52" s="235">
        <v>-111.07651381197594</v>
      </c>
    </row>
    <row r="53" spans="1:27" s="226" customFormat="1" ht="15.75" x14ac:dyDescent="0.25">
      <c r="A53" s="234" t="s">
        <v>604</v>
      </c>
      <c r="B53" s="236">
        <v>0</v>
      </c>
      <c r="C53" s="236">
        <v>0</v>
      </c>
      <c r="D53" s="236">
        <v>0</v>
      </c>
      <c r="E53" s="236">
        <v>0</v>
      </c>
      <c r="F53" s="236">
        <v>0</v>
      </c>
      <c r="G53" s="236">
        <v>0</v>
      </c>
      <c r="H53" s="236">
        <v>0</v>
      </c>
      <c r="I53" s="236">
        <v>0</v>
      </c>
      <c r="J53" s="236">
        <v>0</v>
      </c>
      <c r="K53" s="236">
        <v>0</v>
      </c>
      <c r="L53" s="236">
        <v>0</v>
      </c>
      <c r="M53" s="236">
        <v>0</v>
      </c>
      <c r="N53" s="236">
        <v>0</v>
      </c>
      <c r="O53" s="236">
        <v>0</v>
      </c>
      <c r="P53" s="236">
        <v>0</v>
      </c>
      <c r="Q53" s="236">
        <v>0</v>
      </c>
      <c r="R53" s="236">
        <v>0</v>
      </c>
      <c r="S53" s="236">
        <v>0</v>
      </c>
      <c r="T53" s="236">
        <v>0</v>
      </c>
      <c r="U53" s="236">
        <v>0</v>
      </c>
      <c r="V53" s="236">
        <v>0</v>
      </c>
      <c r="W53" s="236">
        <v>0</v>
      </c>
      <c r="X53" s="236">
        <v>0</v>
      </c>
      <c r="Y53" s="236">
        <v>0</v>
      </c>
      <c r="Z53" s="236">
        <v>0</v>
      </c>
      <c r="AA53" s="236">
        <v>0</v>
      </c>
    </row>
    <row r="54" spans="1:27" s="226" customFormat="1" ht="15.75" hidden="1" x14ac:dyDescent="0.25">
      <c r="A54" s="234" t="s">
        <v>605</v>
      </c>
      <c r="B54" s="234"/>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row>
    <row r="55" spans="1:27" s="226" customFormat="1" ht="15.75" hidden="1" x14ac:dyDescent="0.25"/>
    <row r="56" spans="1:27" s="226" customFormat="1" ht="15.75" hidden="1" x14ac:dyDescent="0.25"/>
    <row r="57" spans="1:27" s="226" customFormat="1" ht="15.75" hidden="1" x14ac:dyDescent="0.25"/>
    <row r="58" spans="1:27" s="226" customFormat="1" ht="15.75" hidden="1" x14ac:dyDescent="0.25"/>
    <row r="59" spans="1:27" s="226" customFormat="1" ht="15.75" hidden="1" x14ac:dyDescent="0.25"/>
    <row r="60" spans="1:27" s="226" customFormat="1" ht="15.75" hidden="1" x14ac:dyDescent="0.25"/>
    <row r="61" spans="1:27" s="226" customFormat="1" ht="15.75" x14ac:dyDescent="0.25"/>
    <row r="62" spans="1:27" s="226" customFormat="1" ht="16.5" thickBot="1" x14ac:dyDescent="0.3">
      <c r="A62" s="237"/>
      <c r="B62" s="238"/>
      <c r="C62" s="238"/>
      <c r="D62" s="238"/>
      <c r="E62" s="238"/>
      <c r="F62" s="238"/>
      <c r="G62" s="238"/>
      <c r="H62" s="238"/>
      <c r="I62" s="238"/>
      <c r="J62" s="238"/>
      <c r="K62" s="238"/>
      <c r="L62" s="239"/>
      <c r="M62" s="239"/>
      <c r="N62" s="239"/>
      <c r="O62" s="239"/>
      <c r="P62" s="239"/>
      <c r="Q62" s="239"/>
      <c r="R62" s="239"/>
      <c r="S62" s="239"/>
      <c r="T62" s="239"/>
      <c r="U62" s="239"/>
      <c r="V62" s="239"/>
    </row>
    <row r="63" spans="1:27" s="241" customFormat="1" ht="15.75" x14ac:dyDescent="0.25">
      <c r="A63" s="240" t="s">
        <v>606</v>
      </c>
      <c r="B63" s="224">
        <v>2025</v>
      </c>
      <c r="C63" s="224">
        <v>2026</v>
      </c>
      <c r="D63" s="224">
        <v>2027</v>
      </c>
      <c r="E63" s="224">
        <v>2028</v>
      </c>
      <c r="F63" s="224">
        <v>2029</v>
      </c>
      <c r="G63" s="224">
        <v>2030</v>
      </c>
      <c r="H63" s="224">
        <v>2031</v>
      </c>
      <c r="I63" s="224">
        <v>2032</v>
      </c>
      <c r="J63" s="224">
        <v>2033</v>
      </c>
      <c r="K63" s="224">
        <v>2034</v>
      </c>
      <c r="L63" s="224">
        <v>2035</v>
      </c>
      <c r="M63" s="224">
        <v>2036</v>
      </c>
      <c r="N63" s="224">
        <v>2037</v>
      </c>
      <c r="O63" s="224">
        <v>2038</v>
      </c>
      <c r="P63" s="224">
        <v>2039</v>
      </c>
      <c r="Q63" s="224">
        <v>2040</v>
      </c>
      <c r="R63" s="224">
        <v>2041</v>
      </c>
      <c r="S63" s="224">
        <v>2042</v>
      </c>
      <c r="T63" s="224">
        <v>2043</v>
      </c>
      <c r="U63" s="224">
        <v>2044</v>
      </c>
      <c r="V63" s="224">
        <v>2045</v>
      </c>
      <c r="W63" s="224">
        <v>2046</v>
      </c>
      <c r="X63" s="224">
        <v>2047</v>
      </c>
      <c r="Y63" s="224">
        <v>2048</v>
      </c>
      <c r="Z63" s="224">
        <v>2049</v>
      </c>
      <c r="AA63" s="224">
        <v>2050</v>
      </c>
    </row>
    <row r="64" spans="1:27" s="231" customFormat="1" ht="14.25" x14ac:dyDescent="0.25">
      <c r="A64" s="242" t="s">
        <v>317</v>
      </c>
      <c r="B64" s="243">
        <v>0</v>
      </c>
      <c r="C64" s="243">
        <v>0</v>
      </c>
      <c r="D64" s="243">
        <v>0</v>
      </c>
      <c r="E64" s="243">
        <v>0</v>
      </c>
      <c r="F64" s="243">
        <v>0</v>
      </c>
      <c r="G64" s="243">
        <v>0</v>
      </c>
      <c r="H64" s="243">
        <v>0</v>
      </c>
      <c r="I64" s="243">
        <v>0</v>
      </c>
      <c r="J64" s="243">
        <v>0</v>
      </c>
      <c r="K64" s="243">
        <v>0</v>
      </c>
      <c r="L64" s="243">
        <v>0</v>
      </c>
      <c r="M64" s="243">
        <v>0</v>
      </c>
      <c r="N64" s="243">
        <v>0</v>
      </c>
      <c r="O64" s="243">
        <v>0</v>
      </c>
      <c r="P64" s="243">
        <v>0</v>
      </c>
      <c r="Q64" s="243">
        <v>0</v>
      </c>
      <c r="R64" s="243">
        <v>0</v>
      </c>
      <c r="S64" s="243">
        <v>0</v>
      </c>
      <c r="T64" s="243">
        <v>0</v>
      </c>
      <c r="U64" s="243">
        <v>0</v>
      </c>
      <c r="V64" s="243">
        <v>0</v>
      </c>
      <c r="W64" s="243">
        <v>0</v>
      </c>
      <c r="X64" s="243">
        <v>0</v>
      </c>
      <c r="Y64" s="243">
        <v>0</v>
      </c>
      <c r="Z64" s="243">
        <v>0</v>
      </c>
      <c r="AA64" s="243">
        <v>0</v>
      </c>
    </row>
    <row r="65" spans="1:27" s="226" customFormat="1" ht="15.75" x14ac:dyDescent="0.25">
      <c r="A65" s="244" t="s">
        <v>316</v>
      </c>
      <c r="B65" s="245">
        <v>0</v>
      </c>
      <c r="C65" s="245">
        <v>30542.540195511116</v>
      </c>
      <c r="D65" s="245">
        <v>32100.628944355562</v>
      </c>
      <c r="E65" s="245">
        <v>33716.495470977781</v>
      </c>
      <c r="F65" s="245">
        <v>35392.450886488899</v>
      </c>
      <c r="G65" s="245">
        <v>37130.898746444465</v>
      </c>
      <c r="H65" s="245">
        <v>38934.338748622235</v>
      </c>
      <c r="I65" s="245">
        <v>40805.370578711132</v>
      </c>
      <c r="J65" s="245">
        <v>42746.697909827577</v>
      </c>
      <c r="K65" s="245">
        <v>44761.132562012681</v>
      </c>
      <c r="L65" s="245">
        <v>46851.5988281092</v>
      </c>
      <c r="M65" s="245">
        <v>49021.137972673554</v>
      </c>
      <c r="N65" s="245">
        <v>51272.91291084452</v>
      </c>
      <c r="O65" s="245">
        <v>53610.2130743663</v>
      </c>
      <c r="P65" s="245">
        <v>56036.459472252944</v>
      </c>
      <c r="Q65" s="245">
        <v>58555.209953879057</v>
      </c>
      <c r="R65" s="245">
        <v>61170.164682594223</v>
      </c>
      <c r="S65" s="245">
        <v>63885.171828282007</v>
      </c>
      <c r="T65" s="245">
        <v>66704.233487621284</v>
      </c>
      <c r="U65" s="245">
        <v>69631.511841158121</v>
      </c>
      <c r="V65" s="245">
        <v>72671.335556660459</v>
      </c>
      <c r="W65" s="245">
        <v>75828.206448606885</v>
      </c>
      <c r="X65" s="245">
        <v>79106.80640405514</v>
      </c>
      <c r="Y65" s="245">
        <v>82512.00458554535</v>
      </c>
      <c r="Z65" s="245">
        <v>86048.864922119174</v>
      </c>
      <c r="AA65" s="245">
        <v>89722.653899979952</v>
      </c>
    </row>
    <row r="66" spans="1:27" s="226" customFormat="1" ht="15.75" x14ac:dyDescent="0.25">
      <c r="A66" s="246" t="s">
        <v>315</v>
      </c>
      <c r="B66" s="245">
        <v>0</v>
      </c>
      <c r="C66" s="245">
        <v>36111.111111111117</v>
      </c>
      <c r="D66" s="245">
        <v>37555.555555555562</v>
      </c>
      <c r="E66" s="245">
        <v>39057.777777777781</v>
      </c>
      <c r="F66" s="245">
        <v>40620.088888888902</v>
      </c>
      <c r="G66" s="245">
        <v>42244.892444444464</v>
      </c>
      <c r="H66" s="245">
        <v>43934.688142222236</v>
      </c>
      <c r="I66" s="245">
        <v>45692.075667911129</v>
      </c>
      <c r="J66" s="245">
        <v>47519.758694627577</v>
      </c>
      <c r="K66" s="245">
        <v>49420.549042412684</v>
      </c>
      <c r="L66" s="245">
        <v>51397.371004109198</v>
      </c>
      <c r="M66" s="245">
        <v>53453.265844273556</v>
      </c>
      <c r="N66" s="245">
        <v>55591.396478044517</v>
      </c>
      <c r="O66" s="245">
        <v>57815.0523371663</v>
      </c>
      <c r="P66" s="245">
        <v>60127.654430652947</v>
      </c>
      <c r="Q66" s="245">
        <v>62532.760607879056</v>
      </c>
      <c r="R66" s="245">
        <v>65034.071032194224</v>
      </c>
      <c r="S66" s="245">
        <v>67635.433873482005</v>
      </c>
      <c r="T66" s="245">
        <v>70340.851228421277</v>
      </c>
      <c r="U66" s="245">
        <v>73154.485277558124</v>
      </c>
      <c r="V66" s="245">
        <v>76080.664688660458</v>
      </c>
      <c r="W66" s="245">
        <v>79123.891276206879</v>
      </c>
      <c r="X66" s="245">
        <v>82288.846927255145</v>
      </c>
      <c r="Y66" s="245">
        <v>85580.40080434535</v>
      </c>
      <c r="Z66" s="245">
        <v>89003.61683651917</v>
      </c>
      <c r="AA66" s="245">
        <v>92563.761509979944</v>
      </c>
    </row>
    <row r="67" spans="1:27" s="226" customFormat="1" ht="15.75" x14ac:dyDescent="0.25">
      <c r="A67" s="246" t="s">
        <v>314</v>
      </c>
      <c r="B67" s="245">
        <v>0</v>
      </c>
      <c r="C67" s="245">
        <v>0</v>
      </c>
      <c r="D67" s="245">
        <v>0</v>
      </c>
      <c r="E67" s="245">
        <v>0</v>
      </c>
      <c r="F67" s="245">
        <v>0</v>
      </c>
      <c r="G67" s="245">
        <v>0</v>
      </c>
      <c r="H67" s="245">
        <v>0</v>
      </c>
      <c r="I67" s="245">
        <v>0</v>
      </c>
      <c r="J67" s="245">
        <v>0</v>
      </c>
      <c r="K67" s="245">
        <v>0</v>
      </c>
      <c r="L67" s="245">
        <v>0</v>
      </c>
      <c r="M67" s="245">
        <v>0</v>
      </c>
      <c r="N67" s="245">
        <v>0</v>
      </c>
      <c r="O67" s="245">
        <v>0</v>
      </c>
      <c r="P67" s="245">
        <v>0</v>
      </c>
      <c r="Q67" s="245">
        <v>0</v>
      </c>
      <c r="R67" s="245">
        <v>0</v>
      </c>
      <c r="S67" s="245">
        <v>0</v>
      </c>
      <c r="T67" s="245">
        <v>0</v>
      </c>
      <c r="U67" s="245">
        <v>0</v>
      </c>
      <c r="V67" s="245">
        <v>0</v>
      </c>
      <c r="W67" s="245">
        <v>0</v>
      </c>
      <c r="X67" s="245">
        <v>0</v>
      </c>
      <c r="Y67" s="245">
        <v>0</v>
      </c>
      <c r="Z67" s="245">
        <v>0</v>
      </c>
      <c r="AA67" s="245">
        <v>0</v>
      </c>
    </row>
    <row r="68" spans="1:27" s="226" customFormat="1" ht="15.75" x14ac:dyDescent="0.25">
      <c r="A68" s="246" t="s">
        <v>586</v>
      </c>
      <c r="B68" s="245"/>
      <c r="C68" s="245"/>
      <c r="D68" s="245"/>
      <c r="E68" s="245"/>
      <c r="F68" s="245"/>
      <c r="G68" s="245"/>
      <c r="H68" s="245"/>
      <c r="I68" s="245"/>
      <c r="J68" s="245"/>
      <c r="K68" s="245"/>
      <c r="L68" s="245"/>
      <c r="M68" s="245"/>
      <c r="N68" s="245"/>
      <c r="O68" s="245"/>
      <c r="P68" s="245"/>
      <c r="Q68" s="245"/>
      <c r="R68" s="245"/>
      <c r="S68" s="245"/>
      <c r="T68" s="245"/>
      <c r="U68" s="245"/>
      <c r="V68" s="245"/>
      <c r="W68" s="245"/>
      <c r="X68" s="245"/>
      <c r="Y68" s="245"/>
      <c r="Z68" s="245"/>
      <c r="AA68" s="245"/>
    </row>
    <row r="69" spans="1:27" s="226" customFormat="1" ht="15.75" x14ac:dyDescent="0.25">
      <c r="A69" s="246" t="s">
        <v>586</v>
      </c>
      <c r="B69" s="245">
        <v>0</v>
      </c>
      <c r="C69" s="245">
        <v>0</v>
      </c>
      <c r="D69" s="245">
        <v>0</v>
      </c>
      <c r="E69" s="245">
        <v>0</v>
      </c>
      <c r="F69" s="245">
        <v>0</v>
      </c>
      <c r="G69" s="245">
        <v>0</v>
      </c>
      <c r="H69" s="245">
        <v>0</v>
      </c>
      <c r="I69" s="245">
        <v>0</v>
      </c>
      <c r="J69" s="245">
        <v>0</v>
      </c>
      <c r="K69" s="245">
        <v>0</v>
      </c>
      <c r="L69" s="245">
        <v>0</v>
      </c>
      <c r="M69" s="245">
        <v>0</v>
      </c>
      <c r="N69" s="245">
        <v>0</v>
      </c>
      <c r="O69" s="245">
        <v>0</v>
      </c>
      <c r="P69" s="245">
        <v>0</v>
      </c>
      <c r="Q69" s="245">
        <v>0</v>
      </c>
      <c r="R69" s="245">
        <v>0</v>
      </c>
      <c r="S69" s="245">
        <v>0</v>
      </c>
      <c r="T69" s="245">
        <v>0</v>
      </c>
      <c r="U69" s="245">
        <v>0</v>
      </c>
      <c r="V69" s="245">
        <v>0</v>
      </c>
      <c r="W69" s="245">
        <v>0</v>
      </c>
      <c r="X69" s="245">
        <v>0</v>
      </c>
      <c r="Y69" s="245">
        <v>0</v>
      </c>
      <c r="Z69" s="245">
        <v>0</v>
      </c>
      <c r="AA69" s="245">
        <v>0</v>
      </c>
    </row>
    <row r="70" spans="1:27" s="226" customFormat="1" ht="15.75" x14ac:dyDescent="0.25">
      <c r="A70" s="246" t="s">
        <v>586</v>
      </c>
      <c r="B70" s="245"/>
      <c r="C70" s="245">
        <v>0</v>
      </c>
      <c r="D70" s="245">
        <v>0</v>
      </c>
      <c r="E70" s="245">
        <v>0</v>
      </c>
      <c r="F70" s="245">
        <v>0</v>
      </c>
      <c r="G70" s="245">
        <v>0</v>
      </c>
      <c r="H70" s="245">
        <v>0</v>
      </c>
      <c r="I70" s="245">
        <v>0</v>
      </c>
      <c r="J70" s="245">
        <v>0</v>
      </c>
      <c r="K70" s="245">
        <v>0</v>
      </c>
      <c r="L70" s="245">
        <v>0</v>
      </c>
      <c r="M70" s="245">
        <v>0</v>
      </c>
      <c r="N70" s="245">
        <v>0</v>
      </c>
      <c r="O70" s="245">
        <v>0</v>
      </c>
      <c r="P70" s="245">
        <v>0</v>
      </c>
      <c r="Q70" s="245">
        <v>0</v>
      </c>
      <c r="R70" s="245">
        <v>0</v>
      </c>
      <c r="S70" s="245">
        <v>0</v>
      </c>
      <c r="T70" s="245">
        <v>0</v>
      </c>
      <c r="U70" s="245">
        <v>0</v>
      </c>
      <c r="V70" s="245">
        <v>0</v>
      </c>
      <c r="W70" s="245">
        <v>0</v>
      </c>
      <c r="X70" s="245">
        <v>0</v>
      </c>
      <c r="Y70" s="245">
        <v>0</v>
      </c>
      <c r="Z70" s="245">
        <v>0</v>
      </c>
      <c r="AA70" s="245">
        <v>0</v>
      </c>
    </row>
    <row r="71" spans="1:27" s="226" customFormat="1" ht="15.75" x14ac:dyDescent="0.25">
      <c r="A71" s="246" t="s">
        <v>313</v>
      </c>
      <c r="B71" s="245"/>
      <c r="C71" s="245">
        <v>-5568.5709155999994</v>
      </c>
      <c r="D71" s="245">
        <v>-5454.9266111999996</v>
      </c>
      <c r="E71" s="245">
        <v>-5341.2823067999998</v>
      </c>
      <c r="F71" s="245">
        <v>-5227.6380024</v>
      </c>
      <c r="G71" s="245">
        <v>-5113.9936980000002</v>
      </c>
      <c r="H71" s="245">
        <v>-5000.3493936000004</v>
      </c>
      <c r="I71" s="245">
        <v>-4886.7050891999997</v>
      </c>
      <c r="J71" s="245">
        <v>-4773.0607848</v>
      </c>
      <c r="K71" s="245">
        <v>-4659.4164804000002</v>
      </c>
      <c r="L71" s="245">
        <v>-4545.7721759999995</v>
      </c>
      <c r="M71" s="245">
        <v>-4432.1278715999997</v>
      </c>
      <c r="N71" s="245">
        <v>-4318.4835671999999</v>
      </c>
      <c r="O71" s="245">
        <v>-4204.8392627999992</v>
      </c>
      <c r="P71" s="245">
        <v>-4091.1949583999995</v>
      </c>
      <c r="Q71" s="245">
        <v>-3977.5506539999992</v>
      </c>
      <c r="R71" s="245">
        <v>-3863.9063495999994</v>
      </c>
      <c r="S71" s="245">
        <v>-3750.2620451999992</v>
      </c>
      <c r="T71" s="245">
        <v>-3636.617740799999</v>
      </c>
      <c r="U71" s="245">
        <v>-3522.9734363999992</v>
      </c>
      <c r="V71" s="245">
        <v>-3409.3291319999989</v>
      </c>
      <c r="W71" s="245">
        <v>-3295.6848275999992</v>
      </c>
      <c r="X71" s="245">
        <v>-3182.0405231999989</v>
      </c>
      <c r="Y71" s="245">
        <v>-3068.3962187999987</v>
      </c>
      <c r="Z71" s="245">
        <v>-2954.7519143999989</v>
      </c>
      <c r="AA71" s="245">
        <v>-2841.1076099999987</v>
      </c>
    </row>
    <row r="72" spans="1:27" s="231" customFormat="1" ht="14.25" x14ac:dyDescent="0.25">
      <c r="A72" s="247" t="s">
        <v>607</v>
      </c>
      <c r="B72" s="243">
        <v>0</v>
      </c>
      <c r="C72" s="243">
        <v>30542.540195511116</v>
      </c>
      <c r="D72" s="243">
        <v>32100.628944355562</v>
      </c>
      <c r="E72" s="243">
        <v>33716.495470977781</v>
      </c>
      <c r="F72" s="243">
        <v>35392.450886488899</v>
      </c>
      <c r="G72" s="243">
        <v>37130.898746444465</v>
      </c>
      <c r="H72" s="243">
        <v>38934.338748622235</v>
      </c>
      <c r="I72" s="243">
        <v>40805.370578711132</v>
      </c>
      <c r="J72" s="243">
        <v>42746.697909827577</v>
      </c>
      <c r="K72" s="243">
        <v>44761.132562012681</v>
      </c>
      <c r="L72" s="243">
        <v>46851.5988281092</v>
      </c>
      <c r="M72" s="243">
        <v>49021.137972673554</v>
      </c>
      <c r="N72" s="243">
        <v>51272.91291084452</v>
      </c>
      <c r="O72" s="243">
        <v>53610.2130743663</v>
      </c>
      <c r="P72" s="243">
        <v>56036.459472252944</v>
      </c>
      <c r="Q72" s="243">
        <v>58555.209953879057</v>
      </c>
      <c r="R72" s="243">
        <v>61170.164682594223</v>
      </c>
      <c r="S72" s="243">
        <v>63885.171828282007</v>
      </c>
      <c r="T72" s="243">
        <v>66704.233487621284</v>
      </c>
      <c r="U72" s="243">
        <v>69631.511841158121</v>
      </c>
      <c r="V72" s="243">
        <v>72671.335556660459</v>
      </c>
      <c r="W72" s="243">
        <v>75828.206448606885</v>
      </c>
      <c r="X72" s="243">
        <v>79106.80640405514</v>
      </c>
      <c r="Y72" s="243">
        <v>82512.00458554535</v>
      </c>
      <c r="Z72" s="243">
        <v>86048.864922119174</v>
      </c>
      <c r="AA72" s="243">
        <v>89722.653899979952</v>
      </c>
    </row>
    <row r="73" spans="1:27" s="226" customFormat="1" ht="15.75" x14ac:dyDescent="0.25">
      <c r="A73" s="246" t="s">
        <v>309</v>
      </c>
      <c r="B73" s="245">
        <v>0</v>
      </c>
      <c r="C73" s="245">
        <v>-10331.3004</v>
      </c>
      <c r="D73" s="245">
        <v>-10331.3004</v>
      </c>
      <c r="E73" s="245">
        <v>-10331.3004</v>
      </c>
      <c r="F73" s="245">
        <v>-10331.3004</v>
      </c>
      <c r="G73" s="245">
        <v>-10331.3004</v>
      </c>
      <c r="H73" s="245">
        <v>-10331.3004</v>
      </c>
      <c r="I73" s="245">
        <v>-10331.3004</v>
      </c>
      <c r="J73" s="245">
        <v>-10331.3004</v>
      </c>
      <c r="K73" s="245">
        <v>-10331.3004</v>
      </c>
      <c r="L73" s="245">
        <v>-10331.3004</v>
      </c>
      <c r="M73" s="245">
        <v>-10331.3004</v>
      </c>
      <c r="N73" s="245">
        <v>-10331.3004</v>
      </c>
      <c r="O73" s="245">
        <v>-10331.3004</v>
      </c>
      <c r="P73" s="245">
        <v>-10331.3004</v>
      </c>
      <c r="Q73" s="245">
        <v>-10331.3004</v>
      </c>
      <c r="R73" s="245">
        <v>-10331.3004</v>
      </c>
      <c r="S73" s="245">
        <v>-10331.3004</v>
      </c>
      <c r="T73" s="245">
        <v>-10331.3004</v>
      </c>
      <c r="U73" s="245">
        <v>-10331.3004</v>
      </c>
      <c r="V73" s="245">
        <v>-10331.3004</v>
      </c>
      <c r="W73" s="245">
        <v>-10331.3004</v>
      </c>
      <c r="X73" s="245">
        <v>-10331.3004</v>
      </c>
      <c r="Y73" s="245">
        <v>-10331.3004</v>
      </c>
      <c r="Z73" s="245">
        <v>-10331.3004</v>
      </c>
      <c r="AA73" s="245">
        <v>-10331.3004</v>
      </c>
    </row>
    <row r="74" spans="1:27" s="231" customFormat="1" ht="14.25" x14ac:dyDescent="0.25">
      <c r="A74" s="247" t="s">
        <v>608</v>
      </c>
      <c r="B74" s="243">
        <v>0</v>
      </c>
      <c r="C74" s="243">
        <v>20211.239795511116</v>
      </c>
      <c r="D74" s="243">
        <v>21769.328544355561</v>
      </c>
      <c r="E74" s="243">
        <v>23385.195070977781</v>
      </c>
      <c r="F74" s="243">
        <v>25061.150486488899</v>
      </c>
      <c r="G74" s="243">
        <v>26799.598346444465</v>
      </c>
      <c r="H74" s="243">
        <v>28603.038348622234</v>
      </c>
      <c r="I74" s="243">
        <v>30474.070178711132</v>
      </c>
      <c r="J74" s="243">
        <v>32415.397509827577</v>
      </c>
      <c r="K74" s="243">
        <v>34429.832162012681</v>
      </c>
      <c r="L74" s="243">
        <v>36520.298428109199</v>
      </c>
      <c r="M74" s="243">
        <v>38689.837572673554</v>
      </c>
      <c r="N74" s="243">
        <v>40941.612510844519</v>
      </c>
      <c r="O74" s="243">
        <v>43278.9126743663</v>
      </c>
      <c r="P74" s="243">
        <v>45705.159072252944</v>
      </c>
      <c r="Q74" s="243">
        <v>48223.909553879057</v>
      </c>
      <c r="R74" s="243">
        <v>50838.864282594222</v>
      </c>
      <c r="S74" s="243">
        <v>53553.871428282007</v>
      </c>
      <c r="T74" s="243">
        <v>56372.933087621284</v>
      </c>
      <c r="U74" s="243">
        <v>59300.211441158121</v>
      </c>
      <c r="V74" s="243">
        <v>62340.035156660459</v>
      </c>
      <c r="W74" s="243">
        <v>65496.906048606885</v>
      </c>
      <c r="X74" s="243">
        <v>68775.506004055147</v>
      </c>
      <c r="Y74" s="243">
        <v>72180.704185545357</v>
      </c>
      <c r="Z74" s="243">
        <v>75717.564522119181</v>
      </c>
      <c r="AA74" s="243">
        <v>79391.353499979945</v>
      </c>
    </row>
    <row r="75" spans="1:27" s="226" customFormat="1" ht="15.75" x14ac:dyDescent="0.25">
      <c r="A75" s="246" t="s">
        <v>308</v>
      </c>
      <c r="B75" s="245">
        <v>0</v>
      </c>
      <c r="C75" s="245">
        <v>0</v>
      </c>
      <c r="D75" s="245">
        <v>0</v>
      </c>
      <c r="E75" s="245">
        <v>0</v>
      </c>
      <c r="F75" s="245">
        <v>0</v>
      </c>
      <c r="G75" s="245">
        <v>0</v>
      </c>
      <c r="H75" s="245">
        <v>0</v>
      </c>
      <c r="I75" s="245">
        <v>0</v>
      </c>
      <c r="J75" s="245">
        <v>0</v>
      </c>
      <c r="K75" s="245">
        <v>0</v>
      </c>
      <c r="L75" s="245">
        <v>0</v>
      </c>
      <c r="M75" s="245">
        <v>0</v>
      </c>
      <c r="N75" s="245">
        <v>0</v>
      </c>
      <c r="O75" s="245">
        <v>0</v>
      </c>
      <c r="P75" s="245">
        <v>0</v>
      </c>
      <c r="Q75" s="245">
        <v>0</v>
      </c>
      <c r="R75" s="245">
        <v>0</v>
      </c>
      <c r="S75" s="245">
        <v>0</v>
      </c>
      <c r="T75" s="245">
        <v>0</v>
      </c>
      <c r="U75" s="245">
        <v>0</v>
      </c>
      <c r="V75" s="245">
        <v>0</v>
      </c>
      <c r="W75" s="245">
        <v>0</v>
      </c>
      <c r="X75" s="245">
        <v>0</v>
      </c>
      <c r="Y75" s="245">
        <v>0</v>
      </c>
      <c r="Z75" s="245">
        <v>0</v>
      </c>
      <c r="AA75" s="245">
        <v>0</v>
      </c>
    </row>
    <row r="76" spans="1:27" s="231" customFormat="1" ht="14.25" x14ac:dyDescent="0.25">
      <c r="A76" s="247" t="s">
        <v>312</v>
      </c>
      <c r="B76" s="243">
        <v>0</v>
      </c>
      <c r="C76" s="243">
        <v>20211.239795511116</v>
      </c>
      <c r="D76" s="243">
        <v>21769.328544355561</v>
      </c>
      <c r="E76" s="243">
        <v>23385.195070977781</v>
      </c>
      <c r="F76" s="243">
        <v>25061.150486488899</v>
      </c>
      <c r="G76" s="243">
        <v>26799.598346444465</v>
      </c>
      <c r="H76" s="243">
        <v>28603.038348622234</v>
      </c>
      <c r="I76" s="243">
        <v>30474.070178711132</v>
      </c>
      <c r="J76" s="243">
        <v>32415.397509827577</v>
      </c>
      <c r="K76" s="243">
        <v>34429.832162012681</v>
      </c>
      <c r="L76" s="243">
        <v>36520.298428109199</v>
      </c>
      <c r="M76" s="243">
        <v>38689.837572673554</v>
      </c>
      <c r="N76" s="243">
        <v>40941.612510844519</v>
      </c>
      <c r="O76" s="243">
        <v>43278.9126743663</v>
      </c>
      <c r="P76" s="243">
        <v>45705.159072252944</v>
      </c>
      <c r="Q76" s="243">
        <v>48223.909553879057</v>
      </c>
      <c r="R76" s="243">
        <v>50838.864282594222</v>
      </c>
      <c r="S76" s="243">
        <v>53553.871428282007</v>
      </c>
      <c r="T76" s="243">
        <v>56372.933087621284</v>
      </c>
      <c r="U76" s="243">
        <v>59300.211441158121</v>
      </c>
      <c r="V76" s="243">
        <v>62340.035156660459</v>
      </c>
      <c r="W76" s="243">
        <v>65496.906048606885</v>
      </c>
      <c r="X76" s="243">
        <v>68775.506004055147</v>
      </c>
      <c r="Y76" s="243">
        <v>72180.704185545357</v>
      </c>
      <c r="Z76" s="243">
        <v>75717.564522119181</v>
      </c>
      <c r="AA76" s="243">
        <v>79391.353499979945</v>
      </c>
    </row>
    <row r="77" spans="1:27" s="226" customFormat="1" ht="15.75" x14ac:dyDescent="0.25">
      <c r="A77" s="246" t="s">
        <v>307</v>
      </c>
      <c r="B77" s="245">
        <v>0</v>
      </c>
      <c r="C77" s="245">
        <v>-4042.2479591022234</v>
      </c>
      <c r="D77" s="245">
        <v>-4353.8657088711125</v>
      </c>
      <c r="E77" s="245">
        <v>-4677.0390141955568</v>
      </c>
      <c r="F77" s="245">
        <v>-5012.23009729778</v>
      </c>
      <c r="G77" s="245">
        <v>-5359.9196692888936</v>
      </c>
      <c r="H77" s="245">
        <v>-5720.6076697244471</v>
      </c>
      <c r="I77" s="245">
        <v>-6094.8140357422271</v>
      </c>
      <c r="J77" s="245">
        <v>-6483.0795019655161</v>
      </c>
      <c r="K77" s="245">
        <v>-6885.9664324025362</v>
      </c>
      <c r="L77" s="245">
        <v>-7304.0596856218399</v>
      </c>
      <c r="M77" s="245">
        <v>-7737.967514534711</v>
      </c>
      <c r="N77" s="245">
        <v>-8188.3225021689041</v>
      </c>
      <c r="O77" s="245">
        <v>-8655.7825348732604</v>
      </c>
      <c r="P77" s="245">
        <v>-9141.0318144505891</v>
      </c>
      <c r="Q77" s="245">
        <v>-9644.7819107758114</v>
      </c>
      <c r="R77" s="245">
        <v>-10167.772856518844</v>
      </c>
      <c r="S77" s="245">
        <v>-10710.774285656402</v>
      </c>
      <c r="T77" s="245">
        <v>-11274.586617524257</v>
      </c>
      <c r="U77" s="245">
        <v>-11860.042288231625</v>
      </c>
      <c r="V77" s="245">
        <v>-12468.007031332092</v>
      </c>
      <c r="W77" s="245">
        <v>-13099.381209721378</v>
      </c>
      <c r="X77" s="245">
        <v>-13755.10120081103</v>
      </c>
      <c r="Y77" s="245">
        <v>-14436.140837109073</v>
      </c>
      <c r="Z77" s="245">
        <v>-15143.512904423837</v>
      </c>
      <c r="AA77" s="245">
        <v>-15878.27069999599</v>
      </c>
    </row>
    <row r="78" spans="1:27" s="226" customFormat="1" ht="16.5" thickBot="1" x14ac:dyDescent="0.3">
      <c r="A78" s="248" t="s">
        <v>311</v>
      </c>
      <c r="B78" s="249">
        <v>0</v>
      </c>
      <c r="C78" s="249">
        <v>16168.991836408892</v>
      </c>
      <c r="D78" s="249">
        <v>17415.46283548445</v>
      </c>
      <c r="E78" s="249">
        <v>18708.156056782223</v>
      </c>
      <c r="F78" s="249">
        <v>20048.92038919112</v>
      </c>
      <c r="G78" s="249">
        <v>21439.678677155571</v>
      </c>
      <c r="H78" s="249">
        <v>22882.430678897788</v>
      </c>
      <c r="I78" s="249">
        <v>24379.256142968905</v>
      </c>
      <c r="J78" s="249">
        <v>25932.318007862061</v>
      </c>
      <c r="K78" s="249">
        <v>27543.865729610145</v>
      </c>
      <c r="L78" s="249">
        <v>29216.23874248736</v>
      </c>
      <c r="M78" s="249">
        <v>30951.870058138844</v>
      </c>
      <c r="N78" s="249">
        <v>32753.290008675616</v>
      </c>
      <c r="O78" s="249">
        <v>34623.130139493041</v>
      </c>
      <c r="P78" s="249">
        <v>36564.127257802356</v>
      </c>
      <c r="Q78" s="249">
        <v>38579.127643103246</v>
      </c>
      <c r="R78" s="249">
        <v>40671.091426075378</v>
      </c>
      <c r="S78" s="249">
        <v>42843.097142625607</v>
      </c>
      <c r="T78" s="249">
        <v>45098.346470097029</v>
      </c>
      <c r="U78" s="249">
        <v>47440.169152926494</v>
      </c>
      <c r="V78" s="249">
        <v>49872.028125328368</v>
      </c>
      <c r="W78" s="249">
        <v>52397.524838885511</v>
      </c>
      <c r="X78" s="249">
        <v>55020.404803244121</v>
      </c>
      <c r="Y78" s="249">
        <v>57744.563348436284</v>
      </c>
      <c r="Z78" s="249">
        <v>60574.051617695346</v>
      </c>
      <c r="AA78" s="249">
        <v>63513.082799983953</v>
      </c>
    </row>
    <row r="79" spans="1:27" s="252" customFormat="1" ht="16.5" thickBot="1" x14ac:dyDescent="0.3">
      <c r="A79" s="250"/>
      <c r="B79" s="251">
        <v>0</v>
      </c>
      <c r="C79" s="251">
        <v>1</v>
      </c>
      <c r="D79" s="251">
        <v>2</v>
      </c>
      <c r="E79" s="251">
        <v>3</v>
      </c>
      <c r="F79" s="251">
        <v>4</v>
      </c>
      <c r="G79" s="251">
        <v>5</v>
      </c>
      <c r="H79" s="251">
        <v>6</v>
      </c>
      <c r="I79" s="251">
        <v>7</v>
      </c>
      <c r="J79" s="251">
        <v>8</v>
      </c>
      <c r="K79" s="251">
        <v>9</v>
      </c>
      <c r="L79" s="251">
        <v>10</v>
      </c>
      <c r="M79" s="251">
        <v>11</v>
      </c>
      <c r="N79" s="251">
        <v>12</v>
      </c>
      <c r="O79" s="251">
        <v>13</v>
      </c>
      <c r="P79" s="251">
        <v>14</v>
      </c>
      <c r="Q79" s="251">
        <v>15</v>
      </c>
      <c r="R79" s="251">
        <v>16</v>
      </c>
      <c r="S79" s="251">
        <v>17</v>
      </c>
      <c r="T79" s="251">
        <v>18</v>
      </c>
      <c r="U79" s="251">
        <v>19</v>
      </c>
      <c r="V79" s="251">
        <v>20</v>
      </c>
      <c r="W79" s="251">
        <v>21</v>
      </c>
      <c r="X79" s="251">
        <v>22</v>
      </c>
      <c r="Y79" s="251">
        <v>23</v>
      </c>
      <c r="Z79" s="251">
        <v>24</v>
      </c>
      <c r="AA79" s="251">
        <v>25</v>
      </c>
    </row>
    <row r="80" spans="1:27" s="226" customFormat="1" ht="15.75" x14ac:dyDescent="0.25">
      <c r="A80" s="240" t="s">
        <v>310</v>
      </c>
      <c r="B80" s="224">
        <v>2025</v>
      </c>
      <c r="C80" s="224">
        <v>2026</v>
      </c>
      <c r="D80" s="224">
        <v>2027</v>
      </c>
      <c r="E80" s="224">
        <v>2028</v>
      </c>
      <c r="F80" s="224">
        <v>2029</v>
      </c>
      <c r="G80" s="224">
        <v>2030</v>
      </c>
      <c r="H80" s="224">
        <v>2031</v>
      </c>
      <c r="I80" s="224">
        <v>2032</v>
      </c>
      <c r="J80" s="224">
        <v>2033</v>
      </c>
      <c r="K80" s="224">
        <v>2034</v>
      </c>
      <c r="L80" s="224">
        <v>2035</v>
      </c>
      <c r="M80" s="224">
        <v>2036</v>
      </c>
      <c r="N80" s="224">
        <v>2037</v>
      </c>
      <c r="O80" s="224">
        <v>2038</v>
      </c>
      <c r="P80" s="224">
        <v>2039</v>
      </c>
      <c r="Q80" s="224">
        <v>2040</v>
      </c>
      <c r="R80" s="224">
        <v>2041</v>
      </c>
      <c r="S80" s="224">
        <v>2042</v>
      </c>
      <c r="T80" s="224">
        <v>2043</v>
      </c>
      <c r="U80" s="224">
        <v>2044</v>
      </c>
      <c r="V80" s="224">
        <v>2045</v>
      </c>
      <c r="W80" s="224">
        <v>2046</v>
      </c>
      <c r="X80" s="224">
        <v>2047</v>
      </c>
      <c r="Y80" s="224">
        <v>2048</v>
      </c>
      <c r="Z80" s="224">
        <v>2049</v>
      </c>
      <c r="AA80" s="224">
        <v>2050</v>
      </c>
    </row>
    <row r="81" spans="1:27" s="231" customFormat="1" ht="14.25" x14ac:dyDescent="0.25">
      <c r="A81" s="242" t="s">
        <v>608</v>
      </c>
      <c r="B81" s="243">
        <v>0</v>
      </c>
      <c r="C81" s="243">
        <v>20211.239795511116</v>
      </c>
      <c r="D81" s="243">
        <v>21769.328544355561</v>
      </c>
      <c r="E81" s="243">
        <v>23385.195070977781</v>
      </c>
      <c r="F81" s="243">
        <v>25061.150486488899</v>
      </c>
      <c r="G81" s="243">
        <v>26799.598346444465</v>
      </c>
      <c r="H81" s="243">
        <v>28603.038348622234</v>
      </c>
      <c r="I81" s="243">
        <v>30474.070178711132</v>
      </c>
      <c r="J81" s="243">
        <v>32415.397509827577</v>
      </c>
      <c r="K81" s="243">
        <v>34429.832162012681</v>
      </c>
      <c r="L81" s="243">
        <v>36520.298428109199</v>
      </c>
      <c r="M81" s="243">
        <v>38689.837572673554</v>
      </c>
      <c r="N81" s="243">
        <v>40941.612510844519</v>
      </c>
      <c r="O81" s="243">
        <v>43278.9126743663</v>
      </c>
      <c r="P81" s="243">
        <v>45705.159072252944</v>
      </c>
      <c r="Q81" s="243">
        <v>48223.909553879057</v>
      </c>
      <c r="R81" s="243">
        <v>50838.864282594222</v>
      </c>
      <c r="S81" s="243">
        <v>53553.871428282007</v>
      </c>
      <c r="T81" s="243">
        <v>56372.933087621284</v>
      </c>
      <c r="U81" s="243">
        <v>59300.211441158121</v>
      </c>
      <c r="V81" s="243">
        <v>62340.035156660459</v>
      </c>
      <c r="W81" s="243">
        <v>65496.906048606885</v>
      </c>
      <c r="X81" s="243">
        <v>68775.506004055147</v>
      </c>
      <c r="Y81" s="243">
        <v>72180.704185545357</v>
      </c>
      <c r="Z81" s="243">
        <v>75717.564522119181</v>
      </c>
      <c r="AA81" s="243">
        <v>79391.353499979945</v>
      </c>
    </row>
    <row r="82" spans="1:27" s="226" customFormat="1" ht="15.75" x14ac:dyDescent="0.25">
      <c r="A82" s="246" t="s">
        <v>309</v>
      </c>
      <c r="B82" s="245">
        <v>0</v>
      </c>
      <c r="C82" s="245">
        <v>10331.3004</v>
      </c>
      <c r="D82" s="245">
        <v>10331.3004</v>
      </c>
      <c r="E82" s="245">
        <v>10331.3004</v>
      </c>
      <c r="F82" s="245">
        <v>10331.3004</v>
      </c>
      <c r="G82" s="245">
        <v>10331.3004</v>
      </c>
      <c r="H82" s="245">
        <v>10331.3004</v>
      </c>
      <c r="I82" s="245">
        <v>10331.3004</v>
      </c>
      <c r="J82" s="245">
        <v>10331.3004</v>
      </c>
      <c r="K82" s="245">
        <v>10331.3004</v>
      </c>
      <c r="L82" s="245">
        <v>10331.3004</v>
      </c>
      <c r="M82" s="245">
        <v>10331.3004</v>
      </c>
      <c r="N82" s="245">
        <v>10331.3004</v>
      </c>
      <c r="O82" s="245">
        <v>10331.3004</v>
      </c>
      <c r="P82" s="245">
        <v>10331.3004</v>
      </c>
      <c r="Q82" s="245">
        <v>10331.3004</v>
      </c>
      <c r="R82" s="245">
        <v>10331.3004</v>
      </c>
      <c r="S82" s="245">
        <v>10331.3004</v>
      </c>
      <c r="T82" s="245">
        <v>10331.3004</v>
      </c>
      <c r="U82" s="245">
        <v>10331.3004</v>
      </c>
      <c r="V82" s="245">
        <v>10331.3004</v>
      </c>
      <c r="W82" s="245">
        <v>10331.3004</v>
      </c>
      <c r="X82" s="245">
        <v>10331.3004</v>
      </c>
      <c r="Y82" s="245">
        <v>10331.3004</v>
      </c>
      <c r="Z82" s="245">
        <v>10331.3004</v>
      </c>
      <c r="AA82" s="245">
        <v>10331.3004</v>
      </c>
    </row>
    <row r="83" spans="1:27" s="226" customFormat="1" ht="15.75" x14ac:dyDescent="0.25">
      <c r="A83" s="246" t="s">
        <v>308</v>
      </c>
      <c r="B83" s="245">
        <v>0</v>
      </c>
      <c r="C83" s="245">
        <v>0</v>
      </c>
      <c r="D83" s="245">
        <v>0</v>
      </c>
      <c r="E83" s="245">
        <v>0</v>
      </c>
      <c r="F83" s="245">
        <v>0</v>
      </c>
      <c r="G83" s="245">
        <v>0</v>
      </c>
      <c r="H83" s="245">
        <v>0</v>
      </c>
      <c r="I83" s="245">
        <v>0</v>
      </c>
      <c r="J83" s="245">
        <v>0</v>
      </c>
      <c r="K83" s="245">
        <v>0</v>
      </c>
      <c r="L83" s="245">
        <v>0</v>
      </c>
      <c r="M83" s="245">
        <v>0</v>
      </c>
      <c r="N83" s="245">
        <v>0</v>
      </c>
      <c r="O83" s="245">
        <v>0</v>
      </c>
      <c r="P83" s="245">
        <v>0</v>
      </c>
      <c r="Q83" s="245">
        <v>0</v>
      </c>
      <c r="R83" s="245">
        <v>0</v>
      </c>
      <c r="S83" s="245">
        <v>0</v>
      </c>
      <c r="T83" s="245">
        <v>0</v>
      </c>
      <c r="U83" s="245">
        <v>0</v>
      </c>
      <c r="V83" s="245">
        <v>0</v>
      </c>
      <c r="W83" s="245">
        <v>0</v>
      </c>
      <c r="X83" s="245">
        <v>0</v>
      </c>
      <c r="Y83" s="245">
        <v>0</v>
      </c>
      <c r="Z83" s="245">
        <v>0</v>
      </c>
      <c r="AA83" s="245">
        <v>0</v>
      </c>
    </row>
    <row r="84" spans="1:27" s="226" customFormat="1" ht="15.75" x14ac:dyDescent="0.25">
      <c r="A84" s="246" t="s">
        <v>307</v>
      </c>
      <c r="B84" s="245">
        <v>0</v>
      </c>
      <c r="C84" s="245">
        <v>-4042.2479591022234</v>
      </c>
      <c r="D84" s="245">
        <v>-4353.8657088711116</v>
      </c>
      <c r="E84" s="245">
        <v>-4677.0390141955577</v>
      </c>
      <c r="F84" s="245">
        <v>-5012.2300972977791</v>
      </c>
      <c r="G84" s="245">
        <v>-5359.9196692888945</v>
      </c>
      <c r="H84" s="245">
        <v>-5720.6076697244462</v>
      </c>
      <c r="I84" s="245">
        <v>-6094.8140357422271</v>
      </c>
      <c r="J84" s="245">
        <v>-6483.0795019655125</v>
      </c>
      <c r="K84" s="245">
        <v>-6885.9664324025362</v>
      </c>
      <c r="L84" s="245">
        <v>-7304.0596856218399</v>
      </c>
      <c r="M84" s="245">
        <v>-7737.9675145347137</v>
      </c>
      <c r="N84" s="245">
        <v>-8188.3225021689068</v>
      </c>
      <c r="O84" s="245">
        <v>-8655.7825348732586</v>
      </c>
      <c r="P84" s="245">
        <v>-9141.0318144505873</v>
      </c>
      <c r="Q84" s="245">
        <v>-9644.7819107758114</v>
      </c>
      <c r="R84" s="245">
        <v>-10167.772856518844</v>
      </c>
      <c r="S84" s="245">
        <v>-10710.7742856564</v>
      </c>
      <c r="T84" s="245">
        <v>-11274.58661752427</v>
      </c>
      <c r="U84" s="245">
        <v>-11860.042288231634</v>
      </c>
      <c r="V84" s="245">
        <v>-12468.00703133209</v>
      </c>
      <c r="W84" s="245">
        <v>-13099.381209721381</v>
      </c>
      <c r="X84" s="245">
        <v>-13755.101200811041</v>
      </c>
      <c r="Y84" s="245">
        <v>-14436.140837109066</v>
      </c>
      <c r="Z84" s="245">
        <v>-15143.512904423842</v>
      </c>
      <c r="AA84" s="245">
        <v>-15878.270699995977</v>
      </c>
    </row>
    <row r="85" spans="1:27" s="226" customFormat="1" ht="15.75" x14ac:dyDescent="0.25">
      <c r="A85" s="246" t="s">
        <v>306</v>
      </c>
      <c r="B85" s="253">
        <v>-51656.502000000008</v>
      </c>
      <c r="C85" s="253">
        <v>7222.2222222222263</v>
      </c>
      <c r="D85" s="253">
        <v>7511.1111111111168</v>
      </c>
      <c r="E85" s="253">
        <v>7811.5555555555547</v>
      </c>
      <c r="F85" s="253">
        <v>8124.0177777777826</v>
      </c>
      <c r="G85" s="253">
        <v>8448.9784888888953</v>
      </c>
      <c r="H85" s="253">
        <v>8786.9376284444479</v>
      </c>
      <c r="I85" s="253">
        <v>3751.6792159999841</v>
      </c>
      <c r="J85" s="253">
        <v>0</v>
      </c>
      <c r="K85" s="253">
        <v>0</v>
      </c>
      <c r="L85" s="253">
        <v>0</v>
      </c>
      <c r="M85" s="253">
        <v>0</v>
      </c>
      <c r="N85" s="253">
        <v>0</v>
      </c>
      <c r="O85" s="253">
        <v>0</v>
      </c>
      <c r="P85" s="253">
        <v>0</v>
      </c>
      <c r="Q85" s="253">
        <v>0</v>
      </c>
      <c r="R85" s="253">
        <v>0</v>
      </c>
      <c r="S85" s="253">
        <v>0</v>
      </c>
      <c r="T85" s="253">
        <v>0</v>
      </c>
      <c r="U85" s="253">
        <v>0</v>
      </c>
      <c r="V85" s="253">
        <v>0</v>
      </c>
      <c r="W85" s="253">
        <v>0</v>
      </c>
      <c r="X85" s="253">
        <v>0</v>
      </c>
      <c r="Y85" s="253">
        <v>0</v>
      </c>
      <c r="Z85" s="253">
        <v>0</v>
      </c>
      <c r="AA85" s="253">
        <v>0</v>
      </c>
    </row>
    <row r="86" spans="1:27" s="226" customFormat="1" ht="15.75" x14ac:dyDescent="0.25">
      <c r="A86" s="246" t="s">
        <v>305</v>
      </c>
      <c r="B86" s="245">
        <v>0</v>
      </c>
      <c r="C86" s="245">
        <v>0</v>
      </c>
      <c r="D86" s="245">
        <v>0</v>
      </c>
      <c r="E86" s="245">
        <v>0</v>
      </c>
      <c r="F86" s="245">
        <v>0</v>
      </c>
      <c r="G86" s="245">
        <v>0</v>
      </c>
      <c r="H86" s="245">
        <v>0</v>
      </c>
      <c r="I86" s="245">
        <v>0</v>
      </c>
      <c r="J86" s="245">
        <v>0</v>
      </c>
      <c r="K86" s="245">
        <v>0</v>
      </c>
      <c r="L86" s="245">
        <v>0</v>
      </c>
      <c r="M86" s="245">
        <v>0</v>
      </c>
      <c r="N86" s="245">
        <v>0</v>
      </c>
      <c r="O86" s="245">
        <v>0</v>
      </c>
      <c r="P86" s="245">
        <v>0</v>
      </c>
      <c r="Q86" s="245">
        <v>0</v>
      </c>
      <c r="R86" s="245">
        <v>0</v>
      </c>
      <c r="S86" s="245">
        <v>0</v>
      </c>
      <c r="T86" s="245">
        <v>0</v>
      </c>
      <c r="U86" s="245">
        <v>0</v>
      </c>
      <c r="V86" s="245">
        <v>0</v>
      </c>
      <c r="W86" s="245">
        <v>0</v>
      </c>
      <c r="X86" s="245">
        <v>0</v>
      </c>
      <c r="Y86" s="245">
        <v>0</v>
      </c>
      <c r="Z86" s="245">
        <v>0</v>
      </c>
      <c r="AA86" s="245">
        <v>0</v>
      </c>
    </row>
    <row r="87" spans="1:27" s="226" customFormat="1" ht="15.75" x14ac:dyDescent="0.25">
      <c r="A87" s="246" t="s">
        <v>304</v>
      </c>
      <c r="B87" s="245">
        <v>-258282.51</v>
      </c>
      <c r="C87" s="245">
        <v>0</v>
      </c>
      <c r="D87" s="245">
        <v>0</v>
      </c>
      <c r="E87" s="245">
        <v>0</v>
      </c>
      <c r="F87" s="245">
        <v>0</v>
      </c>
      <c r="G87" s="245">
        <v>0</v>
      </c>
      <c r="H87" s="245">
        <v>0</v>
      </c>
      <c r="I87" s="245">
        <v>0</v>
      </c>
      <c r="J87" s="245">
        <v>0</v>
      </c>
      <c r="K87" s="245">
        <v>0</v>
      </c>
      <c r="L87" s="245">
        <v>0</v>
      </c>
      <c r="M87" s="245">
        <v>0</v>
      </c>
      <c r="N87" s="245">
        <v>0</v>
      </c>
      <c r="O87" s="245">
        <v>0</v>
      </c>
      <c r="P87" s="245">
        <v>0</v>
      </c>
      <c r="Q87" s="245">
        <v>0</v>
      </c>
      <c r="R87" s="245">
        <v>0</v>
      </c>
      <c r="S87" s="245">
        <v>0</v>
      </c>
      <c r="T87" s="245">
        <v>0</v>
      </c>
      <c r="U87" s="245">
        <v>0</v>
      </c>
      <c r="V87" s="245">
        <v>0</v>
      </c>
      <c r="W87" s="245">
        <v>0</v>
      </c>
      <c r="X87" s="245">
        <v>0</v>
      </c>
      <c r="Y87" s="245">
        <v>0</v>
      </c>
      <c r="Z87" s="245">
        <v>0</v>
      </c>
      <c r="AA87" s="245">
        <v>0</v>
      </c>
    </row>
    <row r="88" spans="1:27" s="226" customFormat="1" ht="15.75" x14ac:dyDescent="0.25">
      <c r="A88" s="246" t="s">
        <v>303</v>
      </c>
      <c r="B88" s="245">
        <v>0</v>
      </c>
      <c r="C88" s="245">
        <v>0</v>
      </c>
      <c r="D88" s="245">
        <v>0</v>
      </c>
      <c r="E88" s="245">
        <v>0</v>
      </c>
      <c r="F88" s="245">
        <v>0</v>
      </c>
      <c r="G88" s="245">
        <v>0</v>
      </c>
      <c r="H88" s="245">
        <v>0</v>
      </c>
      <c r="I88" s="245">
        <v>0</v>
      </c>
      <c r="J88" s="245">
        <v>0</v>
      </c>
      <c r="K88" s="245">
        <v>0</v>
      </c>
      <c r="L88" s="245">
        <v>0</v>
      </c>
      <c r="M88" s="245">
        <v>0</v>
      </c>
      <c r="N88" s="245">
        <v>0</v>
      </c>
      <c r="O88" s="245">
        <v>0</v>
      </c>
      <c r="P88" s="245">
        <v>0</v>
      </c>
      <c r="Q88" s="245">
        <v>0</v>
      </c>
      <c r="R88" s="245">
        <v>0</v>
      </c>
      <c r="S88" s="245">
        <v>0</v>
      </c>
      <c r="T88" s="245">
        <v>0</v>
      </c>
      <c r="U88" s="245">
        <v>0</v>
      </c>
      <c r="V88" s="245">
        <v>0</v>
      </c>
      <c r="W88" s="245">
        <v>0</v>
      </c>
      <c r="X88" s="245">
        <v>0</v>
      </c>
      <c r="Y88" s="245">
        <v>0</v>
      </c>
      <c r="Z88" s="245">
        <v>0</v>
      </c>
      <c r="AA88" s="245">
        <v>0</v>
      </c>
    </row>
    <row r="89" spans="1:27" s="231" customFormat="1" ht="14.25" x14ac:dyDescent="0.25">
      <c r="A89" s="254" t="s">
        <v>302</v>
      </c>
      <c r="B89" s="243">
        <v>-309939.01199999999</v>
      </c>
      <c r="C89" s="243">
        <v>33722.514458631122</v>
      </c>
      <c r="D89" s="243">
        <v>35257.874346595563</v>
      </c>
      <c r="E89" s="243">
        <v>36851.012012337778</v>
      </c>
      <c r="F89" s="243">
        <v>38504.238566968903</v>
      </c>
      <c r="G89" s="243">
        <v>40219.957566044468</v>
      </c>
      <c r="H89" s="243">
        <v>42000.668707342236</v>
      </c>
      <c r="I89" s="243">
        <v>38462.235758968884</v>
      </c>
      <c r="J89" s="243">
        <v>36263.618407862064</v>
      </c>
      <c r="K89" s="243">
        <v>37875.166129610145</v>
      </c>
      <c r="L89" s="243">
        <v>39547.53914248736</v>
      </c>
      <c r="M89" s="243">
        <v>41283.17045813884</v>
      </c>
      <c r="N89" s="243">
        <v>43084.590408675613</v>
      </c>
      <c r="O89" s="243">
        <v>44954.430539493042</v>
      </c>
      <c r="P89" s="243">
        <v>46895.427657802356</v>
      </c>
      <c r="Q89" s="243">
        <v>48910.428043103246</v>
      </c>
      <c r="R89" s="243">
        <v>51002.391826075378</v>
      </c>
      <c r="S89" s="243">
        <v>53174.397542625607</v>
      </c>
      <c r="T89" s="243">
        <v>55429.646870097014</v>
      </c>
      <c r="U89" s="243">
        <v>57771.469552926486</v>
      </c>
      <c r="V89" s="243">
        <v>60203.328525328368</v>
      </c>
      <c r="W89" s="243">
        <v>62728.825238885503</v>
      </c>
      <c r="X89" s="243">
        <v>65351.705203244113</v>
      </c>
      <c r="Y89" s="243">
        <v>68075.863748436299</v>
      </c>
      <c r="Z89" s="243">
        <v>70905.352017695346</v>
      </c>
      <c r="AA89" s="243">
        <v>73844.383199983975</v>
      </c>
    </row>
    <row r="90" spans="1:27" s="231" customFormat="1" ht="14.25" x14ac:dyDescent="0.25">
      <c r="A90" s="254" t="s">
        <v>609</v>
      </c>
      <c r="B90" s="243">
        <v>-309939.01199999999</v>
      </c>
      <c r="C90" s="243">
        <v>-276216.49754136888</v>
      </c>
      <c r="D90" s="243">
        <v>-240958.62319477333</v>
      </c>
      <c r="E90" s="243">
        <v>-204107.61118243556</v>
      </c>
      <c r="F90" s="243">
        <v>-165603.37261546665</v>
      </c>
      <c r="G90" s="243">
        <v>-125383.41504942218</v>
      </c>
      <c r="H90" s="243">
        <v>-83382.746342079947</v>
      </c>
      <c r="I90" s="243">
        <v>-44920.510583111063</v>
      </c>
      <c r="J90" s="243">
        <v>-8656.8921752489987</v>
      </c>
      <c r="K90" s="243">
        <v>29218.273954361146</v>
      </c>
      <c r="L90" s="243">
        <v>68765.813096848506</v>
      </c>
      <c r="M90" s="243">
        <v>110048.98355498735</v>
      </c>
      <c r="N90" s="243">
        <v>153133.57396366296</v>
      </c>
      <c r="O90" s="243">
        <v>198088.004503156</v>
      </c>
      <c r="P90" s="243">
        <v>244983.43216095836</v>
      </c>
      <c r="Q90" s="243">
        <v>293893.86020406161</v>
      </c>
      <c r="R90" s="243">
        <v>344896.252030137</v>
      </c>
      <c r="S90" s="243">
        <v>398070.6495727626</v>
      </c>
      <c r="T90" s="243">
        <v>453500.29644285963</v>
      </c>
      <c r="U90" s="243">
        <v>511271.76599578612</v>
      </c>
      <c r="V90" s="243">
        <v>571475.09452111449</v>
      </c>
      <c r="W90" s="243">
        <v>634203.91975999996</v>
      </c>
      <c r="X90" s="243">
        <v>699555.62496324407</v>
      </c>
      <c r="Y90" s="243">
        <v>767631.4887116804</v>
      </c>
      <c r="Z90" s="243">
        <v>838536.84072937572</v>
      </c>
      <c r="AA90" s="243">
        <v>912381.22392935969</v>
      </c>
    </row>
    <row r="91" spans="1:27" s="226" customFormat="1" ht="15.75" x14ac:dyDescent="0.25">
      <c r="A91" s="255" t="s">
        <v>301</v>
      </c>
      <c r="B91" s="256">
        <v>1</v>
      </c>
      <c r="C91" s="256">
        <v>0.88105726872246692</v>
      </c>
      <c r="D91" s="256">
        <v>0.77626191076869333</v>
      </c>
      <c r="E91" s="256">
        <v>0.68393119891514842</v>
      </c>
      <c r="F91" s="256">
        <v>0.60258255411026285</v>
      </c>
      <c r="G91" s="256">
        <v>0.53090973930419638</v>
      </c>
      <c r="H91" s="256">
        <v>0.4677618848495122</v>
      </c>
      <c r="I91" s="256">
        <v>0.41212500867798435</v>
      </c>
      <c r="J91" s="256">
        <v>0.3631057345180479</v>
      </c>
      <c r="K91" s="256">
        <v>0.31991694671193649</v>
      </c>
      <c r="L91" s="256">
        <v>0.28186515128804979</v>
      </c>
      <c r="M91" s="256">
        <v>0.24833934034189409</v>
      </c>
      <c r="N91" s="256">
        <v>0.21880118091796832</v>
      </c>
      <c r="O91" s="256">
        <v>0.19277637085283555</v>
      </c>
      <c r="P91" s="256">
        <v>0.16984702277782865</v>
      </c>
      <c r="Q91" s="256">
        <v>0.14964495398927638</v>
      </c>
      <c r="R91" s="256">
        <v>0.13184577443989109</v>
      </c>
      <c r="S91" s="256">
        <v>0.11616367792060887</v>
      </c>
      <c r="T91" s="256">
        <v>0.102346852793488</v>
      </c>
      <c r="U91" s="256">
        <v>9.0173438584570942E-2</v>
      </c>
      <c r="V91" s="256">
        <v>7.9447963510635183E-2</v>
      </c>
      <c r="W91" s="256">
        <v>6.999820573624245E-2</v>
      </c>
      <c r="X91" s="256">
        <v>6.1672427961447097E-2</v>
      </c>
      <c r="Y91" s="256">
        <v>5.4336940935195678E-2</v>
      </c>
      <c r="Z91" s="256">
        <v>4.7873956771097514E-2</v>
      </c>
      <c r="AA91" s="256">
        <v>4.2179697595680632E-2</v>
      </c>
    </row>
    <row r="92" spans="1:27" s="231" customFormat="1" ht="14.25" x14ac:dyDescent="0.25">
      <c r="A92" s="257" t="s">
        <v>610</v>
      </c>
      <c r="B92" s="258">
        <v>-309939.01199999999</v>
      </c>
      <c r="C92" s="258">
        <v>29711.466483375436</v>
      </c>
      <c r="D92" s="258">
        <v>27369.344909930765</v>
      </c>
      <c r="E92" s="258">
        <v>25203.556826834712</v>
      </c>
      <c r="F92" s="258">
        <v>23201.982419755008</v>
      </c>
      <c r="G92" s="258">
        <v>21353.167186214509</v>
      </c>
      <c r="H92" s="258">
        <v>19646.311959486331</v>
      </c>
      <c r="I92" s="258">
        <v>15851.249245939731</v>
      </c>
      <c r="J92" s="258">
        <v>13167.527798268957</v>
      </c>
      <c r="K92" s="258">
        <v>12116.907504392231</v>
      </c>
      <c r="L92" s="258">
        <v>11147.07310346727</v>
      </c>
      <c r="M92" s="258">
        <v>10252.235318796169</v>
      </c>
      <c r="N92" s="258">
        <v>9426.9592607851955</v>
      </c>
      <c r="O92" s="258">
        <v>8666.1519731593471</v>
      </c>
      <c r="P92" s="258">
        <v>7965.0487695707725</v>
      </c>
      <c r="Q92" s="258">
        <v>7319.198754105998</v>
      </c>
      <c r="R92" s="258">
        <v>6724.4498485956792</v>
      </c>
      <c r="S92" s="258">
        <v>6176.9335897639767</v>
      </c>
      <c r="T92" s="258">
        <v>5673.0499086088421</v>
      </c>
      <c r="U92" s="258">
        <v>5209.4520616712271</v>
      </c>
      <c r="V92" s="258">
        <v>4783.0318478990703</v>
      </c>
      <c r="W92" s="258">
        <v>4390.9052146643053</v>
      </c>
      <c r="X92" s="258">
        <v>4030.3983313048002</v>
      </c>
      <c r="Y92" s="258">
        <v>3699.034187611212</v>
      </c>
      <c r="Z92" s="258">
        <v>3394.519757334599</v>
      </c>
      <c r="AA92" s="258">
        <v>3114.7337525148832</v>
      </c>
    </row>
    <row r="93" spans="1:27" s="231" customFormat="1" ht="14.25" x14ac:dyDescent="0.25">
      <c r="A93" s="257" t="s">
        <v>611</v>
      </c>
      <c r="B93" s="258">
        <v>-309939.01199999999</v>
      </c>
      <c r="C93" s="258">
        <v>-280227.54551662458</v>
      </c>
      <c r="D93" s="258">
        <v>-252858.2006066938</v>
      </c>
      <c r="E93" s="258">
        <v>-227654.64377985909</v>
      </c>
      <c r="F93" s="258">
        <v>-204452.66136010407</v>
      </c>
      <c r="G93" s="258">
        <v>-183099.49417388957</v>
      </c>
      <c r="H93" s="258">
        <v>-163453.18221440323</v>
      </c>
      <c r="I93" s="258">
        <v>-147601.93296846352</v>
      </c>
      <c r="J93" s="258">
        <v>-134434.40517019457</v>
      </c>
      <c r="K93" s="258">
        <v>-122317.49766580234</v>
      </c>
      <c r="L93" s="258">
        <v>-111170.42456233507</v>
      </c>
      <c r="M93" s="258">
        <v>-100918.1892435389</v>
      </c>
      <c r="N93" s="258">
        <v>-91491.229982753706</v>
      </c>
      <c r="O93" s="258">
        <v>-82825.078009594363</v>
      </c>
      <c r="P93" s="258">
        <v>-74860.029240023592</v>
      </c>
      <c r="Q93" s="258">
        <v>-67540.830485917599</v>
      </c>
      <c r="R93" s="258">
        <v>-60816.380637321919</v>
      </c>
      <c r="S93" s="258">
        <v>-54639.447047557944</v>
      </c>
      <c r="T93" s="258">
        <v>-48966.397138949105</v>
      </c>
      <c r="U93" s="258">
        <v>-43756.94507727788</v>
      </c>
      <c r="V93" s="258">
        <v>-38973.913229378813</v>
      </c>
      <c r="W93" s="258">
        <v>-34583.008014714505</v>
      </c>
      <c r="X93" s="258">
        <v>-30552.609683409704</v>
      </c>
      <c r="Y93" s="258">
        <v>-26853.575495798494</v>
      </c>
      <c r="Z93" s="258">
        <v>-23459.055738463896</v>
      </c>
      <c r="AA93" s="258">
        <v>-20344.321985949013</v>
      </c>
    </row>
    <row r="94" spans="1:27" s="231" customFormat="1" ht="14.25" x14ac:dyDescent="0.25">
      <c r="A94" s="257" t="s">
        <v>612</v>
      </c>
      <c r="B94" s="259">
        <v>0</v>
      </c>
      <c r="C94" s="259">
        <v>0</v>
      </c>
      <c r="D94" s="259">
        <v>0</v>
      </c>
      <c r="E94" s="259">
        <v>0</v>
      </c>
      <c r="F94" s="259">
        <v>0</v>
      </c>
      <c r="G94" s="259">
        <v>0</v>
      </c>
      <c r="H94" s="259">
        <v>0</v>
      </c>
      <c r="I94" s="259">
        <v>0</v>
      </c>
      <c r="J94" s="259">
        <v>0</v>
      </c>
      <c r="K94" s="259">
        <v>1.8106867008122141E-2</v>
      </c>
      <c r="L94" s="259">
        <v>3.7488947110334792E-2</v>
      </c>
      <c r="M94" s="259">
        <v>5.3126193479260175E-2</v>
      </c>
      <c r="N94" s="259">
        <v>6.5864289410463295E-2</v>
      </c>
      <c r="O94" s="259">
        <v>7.6337501041233491E-2</v>
      </c>
      <c r="P94" s="259">
        <v>8.5023245436174788E-2</v>
      </c>
      <c r="Q94" s="259">
        <v>9.2283821684446599E-2</v>
      </c>
      <c r="R94" s="259">
        <v>9.8396912386348179E-2</v>
      </c>
      <c r="S94" s="259">
        <v>0.10357757269680712</v>
      </c>
      <c r="T94" s="259">
        <v>0.10799407444666675</v>
      </c>
      <c r="U94" s="259">
        <v>0.11177938614324701</v>
      </c>
      <c r="V94" s="259">
        <v>0.11503956087645584</v>
      </c>
      <c r="W94" s="259">
        <v>0.11785992411195112</v>
      </c>
      <c r="X94" s="259">
        <v>0.12030968434730904</v>
      </c>
      <c r="Y94" s="259">
        <v>0.12244540302421592</v>
      </c>
      <c r="Z94" s="259">
        <v>0.12431363138538321</v>
      </c>
      <c r="AA94" s="259">
        <v>0.12595293302342192</v>
      </c>
    </row>
    <row r="95" spans="1:27" s="231" customFormat="1" ht="14.25" x14ac:dyDescent="0.25">
      <c r="A95" s="257" t="s">
        <v>613</v>
      </c>
      <c r="B95" s="260">
        <v>0</v>
      </c>
      <c r="C95" s="260">
        <v>0</v>
      </c>
      <c r="D95" s="260">
        <v>0</v>
      </c>
      <c r="E95" s="260">
        <v>0</v>
      </c>
      <c r="F95" s="260">
        <v>0</v>
      </c>
      <c r="G95" s="260">
        <v>0</v>
      </c>
      <c r="H95" s="260">
        <v>0</v>
      </c>
      <c r="I95" s="260">
        <v>0</v>
      </c>
      <c r="J95" s="260">
        <v>0</v>
      </c>
      <c r="K95" s="260">
        <v>8.2285638073672018</v>
      </c>
      <c r="L95" s="260">
        <v>0</v>
      </c>
      <c r="M95" s="260">
        <v>0</v>
      </c>
      <c r="N95" s="260">
        <v>0</v>
      </c>
      <c r="O95" s="260">
        <v>0</v>
      </c>
      <c r="P95" s="260">
        <v>0</v>
      </c>
      <c r="Q95" s="260">
        <v>0</v>
      </c>
      <c r="R95" s="260">
        <v>0</v>
      </c>
      <c r="S95" s="260">
        <v>0</v>
      </c>
      <c r="T95" s="260">
        <v>0</v>
      </c>
      <c r="U95" s="260">
        <v>0</v>
      </c>
      <c r="V95" s="260">
        <v>0</v>
      </c>
      <c r="W95" s="260">
        <v>0</v>
      </c>
      <c r="X95" s="260">
        <v>0</v>
      </c>
      <c r="Y95" s="260">
        <v>0</v>
      </c>
      <c r="Z95" s="260">
        <v>0</v>
      </c>
      <c r="AA95" s="260">
        <v>0</v>
      </c>
    </row>
    <row r="96" spans="1:27" s="231" customFormat="1" thickBot="1" x14ac:dyDescent="0.3">
      <c r="A96" s="261" t="s">
        <v>614</v>
      </c>
      <c r="B96" s="262">
        <v>0</v>
      </c>
      <c r="C96" s="262">
        <v>0</v>
      </c>
      <c r="D96" s="262">
        <v>0</v>
      </c>
      <c r="E96" s="262">
        <v>0</v>
      </c>
      <c r="F96" s="262">
        <v>0</v>
      </c>
      <c r="G96" s="262">
        <v>0</v>
      </c>
      <c r="H96" s="262">
        <v>0</v>
      </c>
      <c r="I96" s="262">
        <v>0</v>
      </c>
      <c r="J96" s="262">
        <v>0</v>
      </c>
      <c r="K96" s="262">
        <v>0</v>
      </c>
      <c r="L96" s="262">
        <v>0</v>
      </c>
      <c r="M96" s="262">
        <v>0</v>
      </c>
      <c r="N96" s="262">
        <v>0</v>
      </c>
      <c r="O96" s="262">
        <v>0</v>
      </c>
      <c r="P96" s="262">
        <v>0</v>
      </c>
      <c r="Q96" s="262">
        <v>0</v>
      </c>
      <c r="R96" s="262">
        <v>0</v>
      </c>
      <c r="S96" s="262">
        <v>0</v>
      </c>
      <c r="T96" s="262">
        <v>0</v>
      </c>
      <c r="U96" s="262">
        <v>0</v>
      </c>
      <c r="V96" s="262">
        <v>0</v>
      </c>
      <c r="W96" s="262">
        <v>0</v>
      </c>
      <c r="X96" s="262">
        <v>0</v>
      </c>
      <c r="Y96" s="262">
        <v>0</v>
      </c>
      <c r="Z96" s="262">
        <v>0</v>
      </c>
      <c r="AA96" s="262">
        <v>0</v>
      </c>
    </row>
  </sheetData>
  <mergeCells count="15">
    <mergeCell ref="D25:F25"/>
    <mergeCell ref="D26:E26"/>
    <mergeCell ref="D27:E27"/>
    <mergeCell ref="D28:E28"/>
    <mergeCell ref="D29:E29"/>
    <mergeCell ref="A5:H5"/>
    <mergeCell ref="A22:H22"/>
    <mergeCell ref="A7:H7"/>
    <mergeCell ref="A9:H9"/>
    <mergeCell ref="A10:H10"/>
    <mergeCell ref="A12:H12"/>
    <mergeCell ref="A13:H13"/>
    <mergeCell ref="A15:H15"/>
    <mergeCell ref="A16:H16"/>
    <mergeCell ref="A18:H18"/>
  </mergeCells>
  <pageMargins left="1.1023622047244095" right="0.70866141732283472" top="0.39370078740157483" bottom="0.27559055118110237" header="0.19685039370078741" footer="0.15748031496062992"/>
  <pageSetup paperSize="8" scale="3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 zoomScale="85" zoomScaleSheetLayoutView="85" workbookViewId="0">
      <selection activeCell="G49" sqref="G49"/>
    </sheetView>
  </sheetViews>
  <sheetFormatPr defaultRowHeight="15.75" x14ac:dyDescent="0.25"/>
  <cols>
    <col min="1" max="1" width="9.140625" style="70"/>
    <col min="2" max="2" width="37.7109375" style="70" customWidth="1"/>
    <col min="3" max="3" width="9.140625" style="70"/>
    <col min="4" max="4" width="12.85546875" style="70" customWidth="1"/>
    <col min="5" max="5" width="17.42578125" style="70" customWidth="1"/>
    <col min="6" max="6" width="15.5703125" style="70" customWidth="1"/>
    <col min="7" max="8" width="18.28515625" style="70" customWidth="1"/>
    <col min="9" max="9" width="64.85546875" style="70" customWidth="1"/>
    <col min="10" max="10" width="32.28515625" style="70" customWidth="1"/>
    <col min="11" max="250" width="9.140625" style="70"/>
    <col min="251" max="251" width="37.7109375" style="70" customWidth="1"/>
    <col min="252" max="252" width="9.140625" style="70"/>
    <col min="253" max="253" width="12.85546875" style="70" customWidth="1"/>
    <col min="254" max="255" width="0" style="70" hidden="1" customWidth="1"/>
    <col min="256" max="256" width="18.28515625" style="70" customWidth="1"/>
    <col min="257" max="257" width="64.85546875" style="70" customWidth="1"/>
    <col min="258" max="261" width="9.140625" style="70"/>
    <col min="262" max="262" width="14.85546875" style="70" customWidth="1"/>
    <col min="263" max="506" width="9.140625" style="70"/>
    <col min="507" max="507" width="37.7109375" style="70" customWidth="1"/>
    <col min="508" max="508" width="9.140625" style="70"/>
    <col min="509" max="509" width="12.85546875" style="70" customWidth="1"/>
    <col min="510" max="511" width="0" style="70" hidden="1" customWidth="1"/>
    <col min="512" max="512" width="18.28515625" style="70" customWidth="1"/>
    <col min="513" max="513" width="64.85546875" style="70" customWidth="1"/>
    <col min="514" max="517" width="9.140625" style="70"/>
    <col min="518" max="518" width="14.85546875" style="70" customWidth="1"/>
    <col min="519" max="762" width="9.140625" style="70"/>
    <col min="763" max="763" width="37.7109375" style="70" customWidth="1"/>
    <col min="764" max="764" width="9.140625" style="70"/>
    <col min="765" max="765" width="12.85546875" style="70" customWidth="1"/>
    <col min="766" max="767" width="0" style="70" hidden="1" customWidth="1"/>
    <col min="768" max="768" width="18.28515625" style="70" customWidth="1"/>
    <col min="769" max="769" width="64.85546875" style="70" customWidth="1"/>
    <col min="770" max="773" width="9.140625" style="70"/>
    <col min="774" max="774" width="14.85546875" style="70" customWidth="1"/>
    <col min="775" max="1018" width="9.140625" style="70"/>
    <col min="1019" max="1019" width="37.7109375" style="70" customWidth="1"/>
    <col min="1020" max="1020" width="9.140625" style="70"/>
    <col min="1021" max="1021" width="12.85546875" style="70" customWidth="1"/>
    <col min="1022" max="1023" width="0" style="70" hidden="1" customWidth="1"/>
    <col min="1024" max="1024" width="18.28515625" style="70" customWidth="1"/>
    <col min="1025" max="1025" width="64.85546875" style="70" customWidth="1"/>
    <col min="1026" max="1029" width="9.140625" style="70"/>
    <col min="1030" max="1030" width="14.85546875" style="70" customWidth="1"/>
    <col min="1031" max="1274" width="9.140625" style="70"/>
    <col min="1275" max="1275" width="37.7109375" style="70" customWidth="1"/>
    <col min="1276" max="1276" width="9.140625" style="70"/>
    <col min="1277" max="1277" width="12.85546875" style="70" customWidth="1"/>
    <col min="1278" max="1279" width="0" style="70" hidden="1" customWidth="1"/>
    <col min="1280" max="1280" width="18.28515625" style="70" customWidth="1"/>
    <col min="1281" max="1281" width="64.85546875" style="70" customWidth="1"/>
    <col min="1282" max="1285" width="9.140625" style="70"/>
    <col min="1286" max="1286" width="14.85546875" style="70" customWidth="1"/>
    <col min="1287" max="1530" width="9.140625" style="70"/>
    <col min="1531" max="1531" width="37.7109375" style="70" customWidth="1"/>
    <col min="1532" max="1532" width="9.140625" style="70"/>
    <col min="1533" max="1533" width="12.85546875" style="70" customWidth="1"/>
    <col min="1534" max="1535" width="0" style="70" hidden="1" customWidth="1"/>
    <col min="1536" max="1536" width="18.28515625" style="70" customWidth="1"/>
    <col min="1537" max="1537" width="64.85546875" style="70" customWidth="1"/>
    <col min="1538" max="1541" width="9.140625" style="70"/>
    <col min="1542" max="1542" width="14.85546875" style="70" customWidth="1"/>
    <col min="1543" max="1786" width="9.140625" style="70"/>
    <col min="1787" max="1787" width="37.7109375" style="70" customWidth="1"/>
    <col min="1788" max="1788" width="9.140625" style="70"/>
    <col min="1789" max="1789" width="12.85546875" style="70" customWidth="1"/>
    <col min="1790" max="1791" width="0" style="70" hidden="1" customWidth="1"/>
    <col min="1792" max="1792" width="18.28515625" style="70" customWidth="1"/>
    <col min="1793" max="1793" width="64.85546875" style="70" customWidth="1"/>
    <col min="1794" max="1797" width="9.140625" style="70"/>
    <col min="1798" max="1798" width="14.85546875" style="70" customWidth="1"/>
    <col min="1799" max="2042" width="9.140625" style="70"/>
    <col min="2043" max="2043" width="37.7109375" style="70" customWidth="1"/>
    <col min="2044" max="2044" width="9.140625" style="70"/>
    <col min="2045" max="2045" width="12.85546875" style="70" customWidth="1"/>
    <col min="2046" max="2047" width="0" style="70" hidden="1" customWidth="1"/>
    <col min="2048" max="2048" width="18.28515625" style="70" customWidth="1"/>
    <col min="2049" max="2049" width="64.85546875" style="70" customWidth="1"/>
    <col min="2050" max="2053" width="9.140625" style="70"/>
    <col min="2054" max="2054" width="14.85546875" style="70" customWidth="1"/>
    <col min="2055" max="2298" width="9.140625" style="70"/>
    <col min="2299" max="2299" width="37.7109375" style="70" customWidth="1"/>
    <col min="2300" max="2300" width="9.140625" style="70"/>
    <col min="2301" max="2301" width="12.85546875" style="70" customWidth="1"/>
    <col min="2302" max="2303" width="0" style="70" hidden="1" customWidth="1"/>
    <col min="2304" max="2304" width="18.28515625" style="70" customWidth="1"/>
    <col min="2305" max="2305" width="64.85546875" style="70" customWidth="1"/>
    <col min="2306" max="2309" width="9.140625" style="70"/>
    <col min="2310" max="2310" width="14.85546875" style="70" customWidth="1"/>
    <col min="2311" max="2554" width="9.140625" style="70"/>
    <col min="2555" max="2555" width="37.7109375" style="70" customWidth="1"/>
    <col min="2556" max="2556" width="9.140625" style="70"/>
    <col min="2557" max="2557" width="12.85546875" style="70" customWidth="1"/>
    <col min="2558" max="2559" width="0" style="70" hidden="1" customWidth="1"/>
    <col min="2560" max="2560" width="18.28515625" style="70" customWidth="1"/>
    <col min="2561" max="2561" width="64.85546875" style="70" customWidth="1"/>
    <col min="2562" max="2565" width="9.140625" style="70"/>
    <col min="2566" max="2566" width="14.85546875" style="70" customWidth="1"/>
    <col min="2567" max="2810" width="9.140625" style="70"/>
    <col min="2811" max="2811" width="37.7109375" style="70" customWidth="1"/>
    <col min="2812" max="2812" width="9.140625" style="70"/>
    <col min="2813" max="2813" width="12.85546875" style="70" customWidth="1"/>
    <col min="2814" max="2815" width="0" style="70" hidden="1" customWidth="1"/>
    <col min="2816" max="2816" width="18.28515625" style="70" customWidth="1"/>
    <col min="2817" max="2817" width="64.85546875" style="70" customWidth="1"/>
    <col min="2818" max="2821" width="9.140625" style="70"/>
    <col min="2822" max="2822" width="14.85546875" style="70" customWidth="1"/>
    <col min="2823" max="3066" width="9.140625" style="70"/>
    <col min="3067" max="3067" width="37.7109375" style="70" customWidth="1"/>
    <col min="3068" max="3068" width="9.140625" style="70"/>
    <col min="3069" max="3069" width="12.85546875" style="70" customWidth="1"/>
    <col min="3070" max="3071" width="0" style="70" hidden="1" customWidth="1"/>
    <col min="3072" max="3072" width="18.28515625" style="70" customWidth="1"/>
    <col min="3073" max="3073" width="64.85546875" style="70" customWidth="1"/>
    <col min="3074" max="3077" width="9.140625" style="70"/>
    <col min="3078" max="3078" width="14.85546875" style="70" customWidth="1"/>
    <col min="3079" max="3322" width="9.140625" style="70"/>
    <col min="3323" max="3323" width="37.7109375" style="70" customWidth="1"/>
    <col min="3324" max="3324" width="9.140625" style="70"/>
    <col min="3325" max="3325" width="12.85546875" style="70" customWidth="1"/>
    <col min="3326" max="3327" width="0" style="70" hidden="1" customWidth="1"/>
    <col min="3328" max="3328" width="18.28515625" style="70" customWidth="1"/>
    <col min="3329" max="3329" width="64.85546875" style="70" customWidth="1"/>
    <col min="3330" max="3333" width="9.140625" style="70"/>
    <col min="3334" max="3334" width="14.85546875" style="70" customWidth="1"/>
    <col min="3335" max="3578" width="9.140625" style="70"/>
    <col min="3579" max="3579" width="37.7109375" style="70" customWidth="1"/>
    <col min="3580" max="3580" width="9.140625" style="70"/>
    <col min="3581" max="3581" width="12.85546875" style="70" customWidth="1"/>
    <col min="3582" max="3583" width="0" style="70" hidden="1" customWidth="1"/>
    <col min="3584" max="3584" width="18.28515625" style="70" customWidth="1"/>
    <col min="3585" max="3585" width="64.85546875" style="70" customWidth="1"/>
    <col min="3586" max="3589" width="9.140625" style="70"/>
    <col min="3590" max="3590" width="14.85546875" style="70" customWidth="1"/>
    <col min="3591" max="3834" width="9.140625" style="70"/>
    <col min="3835" max="3835" width="37.7109375" style="70" customWidth="1"/>
    <col min="3836" max="3836" width="9.140625" style="70"/>
    <col min="3837" max="3837" width="12.85546875" style="70" customWidth="1"/>
    <col min="3838" max="3839" width="0" style="70" hidden="1" customWidth="1"/>
    <col min="3840" max="3840" width="18.28515625" style="70" customWidth="1"/>
    <col min="3841" max="3841" width="64.85546875" style="70" customWidth="1"/>
    <col min="3842" max="3845" width="9.140625" style="70"/>
    <col min="3846" max="3846" width="14.85546875" style="70" customWidth="1"/>
    <col min="3847" max="4090" width="9.140625" style="70"/>
    <col min="4091" max="4091" width="37.7109375" style="70" customWidth="1"/>
    <col min="4092" max="4092" width="9.140625" style="70"/>
    <col min="4093" max="4093" width="12.85546875" style="70" customWidth="1"/>
    <col min="4094" max="4095" width="0" style="70" hidden="1" customWidth="1"/>
    <col min="4096" max="4096" width="18.28515625" style="70" customWidth="1"/>
    <col min="4097" max="4097" width="64.85546875" style="70" customWidth="1"/>
    <col min="4098" max="4101" width="9.140625" style="70"/>
    <col min="4102" max="4102" width="14.85546875" style="70" customWidth="1"/>
    <col min="4103" max="4346" width="9.140625" style="70"/>
    <col min="4347" max="4347" width="37.7109375" style="70" customWidth="1"/>
    <col min="4348" max="4348" width="9.140625" style="70"/>
    <col min="4349" max="4349" width="12.85546875" style="70" customWidth="1"/>
    <col min="4350" max="4351" width="0" style="70" hidden="1" customWidth="1"/>
    <col min="4352" max="4352" width="18.28515625" style="70" customWidth="1"/>
    <col min="4353" max="4353" width="64.85546875" style="70" customWidth="1"/>
    <col min="4354" max="4357" width="9.140625" style="70"/>
    <col min="4358" max="4358" width="14.85546875" style="70" customWidth="1"/>
    <col min="4359" max="4602" width="9.140625" style="70"/>
    <col min="4603" max="4603" width="37.7109375" style="70" customWidth="1"/>
    <col min="4604" max="4604" width="9.140625" style="70"/>
    <col min="4605" max="4605" width="12.85546875" style="70" customWidth="1"/>
    <col min="4606" max="4607" width="0" style="70" hidden="1" customWidth="1"/>
    <col min="4608" max="4608" width="18.28515625" style="70" customWidth="1"/>
    <col min="4609" max="4609" width="64.85546875" style="70" customWidth="1"/>
    <col min="4610" max="4613" width="9.140625" style="70"/>
    <col min="4614" max="4614" width="14.85546875" style="70" customWidth="1"/>
    <col min="4615" max="4858" width="9.140625" style="70"/>
    <col min="4859" max="4859" width="37.7109375" style="70" customWidth="1"/>
    <col min="4860" max="4860" width="9.140625" style="70"/>
    <col min="4861" max="4861" width="12.85546875" style="70" customWidth="1"/>
    <col min="4862" max="4863" width="0" style="70" hidden="1" customWidth="1"/>
    <col min="4864" max="4864" width="18.28515625" style="70" customWidth="1"/>
    <col min="4865" max="4865" width="64.85546875" style="70" customWidth="1"/>
    <col min="4866" max="4869" width="9.140625" style="70"/>
    <col min="4870" max="4870" width="14.85546875" style="70" customWidth="1"/>
    <col min="4871" max="5114" width="9.140625" style="70"/>
    <col min="5115" max="5115" width="37.7109375" style="70" customWidth="1"/>
    <col min="5116" max="5116" width="9.140625" style="70"/>
    <col min="5117" max="5117" width="12.85546875" style="70" customWidth="1"/>
    <col min="5118" max="5119" width="0" style="70" hidden="1" customWidth="1"/>
    <col min="5120" max="5120" width="18.28515625" style="70" customWidth="1"/>
    <col min="5121" max="5121" width="64.85546875" style="70" customWidth="1"/>
    <col min="5122" max="5125" width="9.140625" style="70"/>
    <col min="5126" max="5126" width="14.85546875" style="70" customWidth="1"/>
    <col min="5127" max="5370" width="9.140625" style="70"/>
    <col min="5371" max="5371" width="37.7109375" style="70" customWidth="1"/>
    <col min="5372" max="5372" width="9.140625" style="70"/>
    <col min="5373" max="5373" width="12.85546875" style="70" customWidth="1"/>
    <col min="5374" max="5375" width="0" style="70" hidden="1" customWidth="1"/>
    <col min="5376" max="5376" width="18.28515625" style="70" customWidth="1"/>
    <col min="5377" max="5377" width="64.85546875" style="70" customWidth="1"/>
    <col min="5378" max="5381" width="9.140625" style="70"/>
    <col min="5382" max="5382" width="14.85546875" style="70" customWidth="1"/>
    <col min="5383" max="5626" width="9.140625" style="70"/>
    <col min="5627" max="5627" width="37.7109375" style="70" customWidth="1"/>
    <col min="5628" max="5628" width="9.140625" style="70"/>
    <col min="5629" max="5629" width="12.85546875" style="70" customWidth="1"/>
    <col min="5630" max="5631" width="0" style="70" hidden="1" customWidth="1"/>
    <col min="5632" max="5632" width="18.28515625" style="70" customWidth="1"/>
    <col min="5633" max="5633" width="64.85546875" style="70" customWidth="1"/>
    <col min="5634" max="5637" width="9.140625" style="70"/>
    <col min="5638" max="5638" width="14.85546875" style="70" customWidth="1"/>
    <col min="5639" max="5882" width="9.140625" style="70"/>
    <col min="5883" max="5883" width="37.7109375" style="70" customWidth="1"/>
    <col min="5884" max="5884" width="9.140625" style="70"/>
    <col min="5885" max="5885" width="12.85546875" style="70" customWidth="1"/>
    <col min="5886" max="5887" width="0" style="70" hidden="1" customWidth="1"/>
    <col min="5888" max="5888" width="18.28515625" style="70" customWidth="1"/>
    <col min="5889" max="5889" width="64.85546875" style="70" customWidth="1"/>
    <col min="5890" max="5893" width="9.140625" style="70"/>
    <col min="5894" max="5894" width="14.85546875" style="70" customWidth="1"/>
    <col min="5895" max="6138" width="9.140625" style="70"/>
    <col min="6139" max="6139" width="37.7109375" style="70" customWidth="1"/>
    <col min="6140" max="6140" width="9.140625" style="70"/>
    <col min="6141" max="6141" width="12.85546875" style="70" customWidth="1"/>
    <col min="6142" max="6143" width="0" style="70" hidden="1" customWidth="1"/>
    <col min="6144" max="6144" width="18.28515625" style="70" customWidth="1"/>
    <col min="6145" max="6145" width="64.85546875" style="70" customWidth="1"/>
    <col min="6146" max="6149" width="9.140625" style="70"/>
    <col min="6150" max="6150" width="14.85546875" style="70" customWidth="1"/>
    <col min="6151" max="6394" width="9.140625" style="70"/>
    <col min="6395" max="6395" width="37.7109375" style="70" customWidth="1"/>
    <col min="6396" max="6396" width="9.140625" style="70"/>
    <col min="6397" max="6397" width="12.85546875" style="70" customWidth="1"/>
    <col min="6398" max="6399" width="0" style="70" hidden="1" customWidth="1"/>
    <col min="6400" max="6400" width="18.28515625" style="70" customWidth="1"/>
    <col min="6401" max="6401" width="64.85546875" style="70" customWidth="1"/>
    <col min="6402" max="6405" width="9.140625" style="70"/>
    <col min="6406" max="6406" width="14.85546875" style="70" customWidth="1"/>
    <col min="6407" max="6650" width="9.140625" style="70"/>
    <col min="6651" max="6651" width="37.7109375" style="70" customWidth="1"/>
    <col min="6652" max="6652" width="9.140625" style="70"/>
    <col min="6653" max="6653" width="12.85546875" style="70" customWidth="1"/>
    <col min="6654" max="6655" width="0" style="70" hidden="1" customWidth="1"/>
    <col min="6656" max="6656" width="18.28515625" style="70" customWidth="1"/>
    <col min="6657" max="6657" width="64.85546875" style="70" customWidth="1"/>
    <col min="6658" max="6661" width="9.140625" style="70"/>
    <col min="6662" max="6662" width="14.85546875" style="70" customWidth="1"/>
    <col min="6663" max="6906" width="9.140625" style="70"/>
    <col min="6907" max="6907" width="37.7109375" style="70" customWidth="1"/>
    <col min="6908" max="6908" width="9.140625" style="70"/>
    <col min="6909" max="6909" width="12.85546875" style="70" customWidth="1"/>
    <col min="6910" max="6911" width="0" style="70" hidden="1" customWidth="1"/>
    <col min="6912" max="6912" width="18.28515625" style="70" customWidth="1"/>
    <col min="6913" max="6913" width="64.85546875" style="70" customWidth="1"/>
    <col min="6914" max="6917" width="9.140625" style="70"/>
    <col min="6918" max="6918" width="14.85546875" style="70" customWidth="1"/>
    <col min="6919" max="7162" width="9.140625" style="70"/>
    <col min="7163" max="7163" width="37.7109375" style="70" customWidth="1"/>
    <col min="7164" max="7164" width="9.140625" style="70"/>
    <col min="7165" max="7165" width="12.85546875" style="70" customWidth="1"/>
    <col min="7166" max="7167" width="0" style="70" hidden="1" customWidth="1"/>
    <col min="7168" max="7168" width="18.28515625" style="70" customWidth="1"/>
    <col min="7169" max="7169" width="64.85546875" style="70" customWidth="1"/>
    <col min="7170" max="7173" width="9.140625" style="70"/>
    <col min="7174" max="7174" width="14.85546875" style="70" customWidth="1"/>
    <col min="7175" max="7418" width="9.140625" style="70"/>
    <col min="7419" max="7419" width="37.7109375" style="70" customWidth="1"/>
    <col min="7420" max="7420" width="9.140625" style="70"/>
    <col min="7421" max="7421" width="12.85546875" style="70" customWidth="1"/>
    <col min="7422" max="7423" width="0" style="70" hidden="1" customWidth="1"/>
    <col min="7424" max="7424" width="18.28515625" style="70" customWidth="1"/>
    <col min="7425" max="7425" width="64.85546875" style="70" customWidth="1"/>
    <col min="7426" max="7429" width="9.140625" style="70"/>
    <col min="7430" max="7430" width="14.85546875" style="70" customWidth="1"/>
    <col min="7431" max="7674" width="9.140625" style="70"/>
    <col min="7675" max="7675" width="37.7109375" style="70" customWidth="1"/>
    <col min="7676" max="7676" width="9.140625" style="70"/>
    <col min="7677" max="7677" width="12.85546875" style="70" customWidth="1"/>
    <col min="7678" max="7679" width="0" style="70" hidden="1" customWidth="1"/>
    <col min="7680" max="7680" width="18.28515625" style="70" customWidth="1"/>
    <col min="7681" max="7681" width="64.85546875" style="70" customWidth="1"/>
    <col min="7682" max="7685" width="9.140625" style="70"/>
    <col min="7686" max="7686" width="14.85546875" style="70" customWidth="1"/>
    <col min="7687" max="7930" width="9.140625" style="70"/>
    <col min="7931" max="7931" width="37.7109375" style="70" customWidth="1"/>
    <col min="7932" max="7932" width="9.140625" style="70"/>
    <col min="7933" max="7933" width="12.85546875" style="70" customWidth="1"/>
    <col min="7934" max="7935" width="0" style="70" hidden="1" customWidth="1"/>
    <col min="7936" max="7936" width="18.28515625" style="70" customWidth="1"/>
    <col min="7937" max="7937" width="64.85546875" style="70" customWidth="1"/>
    <col min="7938" max="7941" width="9.140625" style="70"/>
    <col min="7942" max="7942" width="14.85546875" style="70" customWidth="1"/>
    <col min="7943" max="8186" width="9.140625" style="70"/>
    <col min="8187" max="8187" width="37.7109375" style="70" customWidth="1"/>
    <col min="8188" max="8188" width="9.140625" style="70"/>
    <col min="8189" max="8189" width="12.85546875" style="70" customWidth="1"/>
    <col min="8190" max="8191" width="0" style="70" hidden="1" customWidth="1"/>
    <col min="8192" max="8192" width="18.28515625" style="70" customWidth="1"/>
    <col min="8193" max="8193" width="64.85546875" style="70" customWidth="1"/>
    <col min="8194" max="8197" width="9.140625" style="70"/>
    <col min="8198" max="8198" width="14.85546875" style="70" customWidth="1"/>
    <col min="8199" max="8442" width="9.140625" style="70"/>
    <col min="8443" max="8443" width="37.7109375" style="70" customWidth="1"/>
    <col min="8444" max="8444" width="9.140625" style="70"/>
    <col min="8445" max="8445" width="12.85546875" style="70" customWidth="1"/>
    <col min="8446" max="8447" width="0" style="70" hidden="1" customWidth="1"/>
    <col min="8448" max="8448" width="18.28515625" style="70" customWidth="1"/>
    <col min="8449" max="8449" width="64.85546875" style="70" customWidth="1"/>
    <col min="8450" max="8453" width="9.140625" style="70"/>
    <col min="8454" max="8454" width="14.85546875" style="70" customWidth="1"/>
    <col min="8455" max="8698" width="9.140625" style="70"/>
    <col min="8699" max="8699" width="37.7109375" style="70" customWidth="1"/>
    <col min="8700" max="8700" width="9.140625" style="70"/>
    <col min="8701" max="8701" width="12.85546875" style="70" customWidth="1"/>
    <col min="8702" max="8703" width="0" style="70" hidden="1" customWidth="1"/>
    <col min="8704" max="8704" width="18.28515625" style="70" customWidth="1"/>
    <col min="8705" max="8705" width="64.85546875" style="70" customWidth="1"/>
    <col min="8706" max="8709" width="9.140625" style="70"/>
    <col min="8710" max="8710" width="14.85546875" style="70" customWidth="1"/>
    <col min="8711" max="8954" width="9.140625" style="70"/>
    <col min="8955" max="8955" width="37.7109375" style="70" customWidth="1"/>
    <col min="8956" max="8956" width="9.140625" style="70"/>
    <col min="8957" max="8957" width="12.85546875" style="70" customWidth="1"/>
    <col min="8958" max="8959" width="0" style="70" hidden="1" customWidth="1"/>
    <col min="8960" max="8960" width="18.28515625" style="70" customWidth="1"/>
    <col min="8961" max="8961" width="64.85546875" style="70" customWidth="1"/>
    <col min="8962" max="8965" width="9.140625" style="70"/>
    <col min="8966" max="8966" width="14.85546875" style="70" customWidth="1"/>
    <col min="8967" max="9210" width="9.140625" style="70"/>
    <col min="9211" max="9211" width="37.7109375" style="70" customWidth="1"/>
    <col min="9212" max="9212" width="9.140625" style="70"/>
    <col min="9213" max="9213" width="12.85546875" style="70" customWidth="1"/>
    <col min="9214" max="9215" width="0" style="70" hidden="1" customWidth="1"/>
    <col min="9216" max="9216" width="18.28515625" style="70" customWidth="1"/>
    <col min="9217" max="9217" width="64.85546875" style="70" customWidth="1"/>
    <col min="9218" max="9221" width="9.140625" style="70"/>
    <col min="9222" max="9222" width="14.85546875" style="70" customWidth="1"/>
    <col min="9223" max="9466" width="9.140625" style="70"/>
    <col min="9467" max="9467" width="37.7109375" style="70" customWidth="1"/>
    <col min="9468" max="9468" width="9.140625" style="70"/>
    <col min="9469" max="9469" width="12.85546875" style="70" customWidth="1"/>
    <col min="9470" max="9471" width="0" style="70" hidden="1" customWidth="1"/>
    <col min="9472" max="9472" width="18.28515625" style="70" customWidth="1"/>
    <col min="9473" max="9473" width="64.85546875" style="70" customWidth="1"/>
    <col min="9474" max="9477" width="9.140625" style="70"/>
    <col min="9478" max="9478" width="14.85546875" style="70" customWidth="1"/>
    <col min="9479" max="9722" width="9.140625" style="70"/>
    <col min="9723" max="9723" width="37.7109375" style="70" customWidth="1"/>
    <col min="9724" max="9724" width="9.140625" style="70"/>
    <col min="9725" max="9725" width="12.85546875" style="70" customWidth="1"/>
    <col min="9726" max="9727" width="0" style="70" hidden="1" customWidth="1"/>
    <col min="9728" max="9728" width="18.28515625" style="70" customWidth="1"/>
    <col min="9729" max="9729" width="64.85546875" style="70" customWidth="1"/>
    <col min="9730" max="9733" width="9.140625" style="70"/>
    <col min="9734" max="9734" width="14.85546875" style="70" customWidth="1"/>
    <col min="9735" max="9978" width="9.140625" style="70"/>
    <col min="9979" max="9979" width="37.7109375" style="70" customWidth="1"/>
    <col min="9980" max="9980" width="9.140625" style="70"/>
    <col min="9981" max="9981" width="12.85546875" style="70" customWidth="1"/>
    <col min="9982" max="9983" width="0" style="70" hidden="1" customWidth="1"/>
    <col min="9984" max="9984" width="18.28515625" style="70" customWidth="1"/>
    <col min="9985" max="9985" width="64.85546875" style="70" customWidth="1"/>
    <col min="9986" max="9989" width="9.140625" style="70"/>
    <col min="9990" max="9990" width="14.85546875" style="70" customWidth="1"/>
    <col min="9991" max="10234" width="9.140625" style="70"/>
    <col min="10235" max="10235" width="37.7109375" style="70" customWidth="1"/>
    <col min="10236" max="10236" width="9.140625" style="70"/>
    <col min="10237" max="10237" width="12.85546875" style="70" customWidth="1"/>
    <col min="10238" max="10239" width="0" style="70" hidden="1" customWidth="1"/>
    <col min="10240" max="10240" width="18.28515625" style="70" customWidth="1"/>
    <col min="10241" max="10241" width="64.85546875" style="70" customWidth="1"/>
    <col min="10242" max="10245" width="9.140625" style="70"/>
    <col min="10246" max="10246" width="14.85546875" style="70" customWidth="1"/>
    <col min="10247" max="10490" width="9.140625" style="70"/>
    <col min="10491" max="10491" width="37.7109375" style="70" customWidth="1"/>
    <col min="10492" max="10492" width="9.140625" style="70"/>
    <col min="10493" max="10493" width="12.85546875" style="70" customWidth="1"/>
    <col min="10494" max="10495" width="0" style="70" hidden="1" customWidth="1"/>
    <col min="10496" max="10496" width="18.28515625" style="70" customWidth="1"/>
    <col min="10497" max="10497" width="64.85546875" style="70" customWidth="1"/>
    <col min="10498" max="10501" width="9.140625" style="70"/>
    <col min="10502" max="10502" width="14.85546875" style="70" customWidth="1"/>
    <col min="10503" max="10746" width="9.140625" style="70"/>
    <col min="10747" max="10747" width="37.7109375" style="70" customWidth="1"/>
    <col min="10748" max="10748" width="9.140625" style="70"/>
    <col min="10749" max="10749" width="12.85546875" style="70" customWidth="1"/>
    <col min="10750" max="10751" width="0" style="70" hidden="1" customWidth="1"/>
    <col min="10752" max="10752" width="18.28515625" style="70" customWidth="1"/>
    <col min="10753" max="10753" width="64.85546875" style="70" customWidth="1"/>
    <col min="10754" max="10757" width="9.140625" style="70"/>
    <col min="10758" max="10758" width="14.85546875" style="70" customWidth="1"/>
    <col min="10759" max="11002" width="9.140625" style="70"/>
    <col min="11003" max="11003" width="37.7109375" style="70" customWidth="1"/>
    <col min="11004" max="11004" width="9.140625" style="70"/>
    <col min="11005" max="11005" width="12.85546875" style="70" customWidth="1"/>
    <col min="11006" max="11007" width="0" style="70" hidden="1" customWidth="1"/>
    <col min="11008" max="11008" width="18.28515625" style="70" customWidth="1"/>
    <col min="11009" max="11009" width="64.85546875" style="70" customWidth="1"/>
    <col min="11010" max="11013" width="9.140625" style="70"/>
    <col min="11014" max="11014" width="14.85546875" style="70" customWidth="1"/>
    <col min="11015" max="11258" width="9.140625" style="70"/>
    <col min="11259" max="11259" width="37.7109375" style="70" customWidth="1"/>
    <col min="11260" max="11260" width="9.140625" style="70"/>
    <col min="11261" max="11261" width="12.85546875" style="70" customWidth="1"/>
    <col min="11262" max="11263" width="0" style="70" hidden="1" customWidth="1"/>
    <col min="11264" max="11264" width="18.28515625" style="70" customWidth="1"/>
    <col min="11265" max="11265" width="64.85546875" style="70" customWidth="1"/>
    <col min="11266" max="11269" width="9.140625" style="70"/>
    <col min="11270" max="11270" width="14.85546875" style="70" customWidth="1"/>
    <col min="11271" max="11514" width="9.140625" style="70"/>
    <col min="11515" max="11515" width="37.7109375" style="70" customWidth="1"/>
    <col min="11516" max="11516" width="9.140625" style="70"/>
    <col min="11517" max="11517" width="12.85546875" style="70" customWidth="1"/>
    <col min="11518" max="11519" width="0" style="70" hidden="1" customWidth="1"/>
    <col min="11520" max="11520" width="18.28515625" style="70" customWidth="1"/>
    <col min="11521" max="11521" width="64.85546875" style="70" customWidth="1"/>
    <col min="11522" max="11525" width="9.140625" style="70"/>
    <col min="11526" max="11526" width="14.85546875" style="70" customWidth="1"/>
    <col min="11527" max="11770" width="9.140625" style="70"/>
    <col min="11771" max="11771" width="37.7109375" style="70" customWidth="1"/>
    <col min="11772" max="11772" width="9.140625" style="70"/>
    <col min="11773" max="11773" width="12.85546875" style="70" customWidth="1"/>
    <col min="11774" max="11775" width="0" style="70" hidden="1" customWidth="1"/>
    <col min="11776" max="11776" width="18.28515625" style="70" customWidth="1"/>
    <col min="11777" max="11777" width="64.85546875" style="70" customWidth="1"/>
    <col min="11778" max="11781" width="9.140625" style="70"/>
    <col min="11782" max="11782" width="14.85546875" style="70" customWidth="1"/>
    <col min="11783" max="12026" width="9.140625" style="70"/>
    <col min="12027" max="12027" width="37.7109375" style="70" customWidth="1"/>
    <col min="12028" max="12028" width="9.140625" style="70"/>
    <col min="12029" max="12029" width="12.85546875" style="70" customWidth="1"/>
    <col min="12030" max="12031" width="0" style="70" hidden="1" customWidth="1"/>
    <col min="12032" max="12032" width="18.28515625" style="70" customWidth="1"/>
    <col min="12033" max="12033" width="64.85546875" style="70" customWidth="1"/>
    <col min="12034" max="12037" width="9.140625" style="70"/>
    <col min="12038" max="12038" width="14.85546875" style="70" customWidth="1"/>
    <col min="12039" max="12282" width="9.140625" style="70"/>
    <col min="12283" max="12283" width="37.7109375" style="70" customWidth="1"/>
    <col min="12284" max="12284" width="9.140625" style="70"/>
    <col min="12285" max="12285" width="12.85546875" style="70" customWidth="1"/>
    <col min="12286" max="12287" width="0" style="70" hidden="1" customWidth="1"/>
    <col min="12288" max="12288" width="18.28515625" style="70" customWidth="1"/>
    <col min="12289" max="12289" width="64.85546875" style="70" customWidth="1"/>
    <col min="12290" max="12293" width="9.140625" style="70"/>
    <col min="12294" max="12294" width="14.85546875" style="70" customWidth="1"/>
    <col min="12295" max="12538" width="9.140625" style="70"/>
    <col min="12539" max="12539" width="37.7109375" style="70" customWidth="1"/>
    <col min="12540" max="12540" width="9.140625" style="70"/>
    <col min="12541" max="12541" width="12.85546875" style="70" customWidth="1"/>
    <col min="12542" max="12543" width="0" style="70" hidden="1" customWidth="1"/>
    <col min="12544" max="12544" width="18.28515625" style="70" customWidth="1"/>
    <col min="12545" max="12545" width="64.85546875" style="70" customWidth="1"/>
    <col min="12546" max="12549" width="9.140625" style="70"/>
    <col min="12550" max="12550" width="14.85546875" style="70" customWidth="1"/>
    <col min="12551" max="12794" width="9.140625" style="70"/>
    <col min="12795" max="12795" width="37.7109375" style="70" customWidth="1"/>
    <col min="12796" max="12796" width="9.140625" style="70"/>
    <col min="12797" max="12797" width="12.85546875" style="70" customWidth="1"/>
    <col min="12798" max="12799" width="0" style="70" hidden="1" customWidth="1"/>
    <col min="12800" max="12800" width="18.28515625" style="70" customWidth="1"/>
    <col min="12801" max="12801" width="64.85546875" style="70" customWidth="1"/>
    <col min="12802" max="12805" width="9.140625" style="70"/>
    <col min="12806" max="12806" width="14.85546875" style="70" customWidth="1"/>
    <col min="12807" max="13050" width="9.140625" style="70"/>
    <col min="13051" max="13051" width="37.7109375" style="70" customWidth="1"/>
    <col min="13052" max="13052" width="9.140625" style="70"/>
    <col min="13053" max="13053" width="12.85546875" style="70" customWidth="1"/>
    <col min="13054" max="13055" width="0" style="70" hidden="1" customWidth="1"/>
    <col min="13056" max="13056" width="18.28515625" style="70" customWidth="1"/>
    <col min="13057" max="13057" width="64.85546875" style="70" customWidth="1"/>
    <col min="13058" max="13061" width="9.140625" style="70"/>
    <col min="13062" max="13062" width="14.85546875" style="70" customWidth="1"/>
    <col min="13063" max="13306" width="9.140625" style="70"/>
    <col min="13307" max="13307" width="37.7109375" style="70" customWidth="1"/>
    <col min="13308" max="13308" width="9.140625" style="70"/>
    <col min="13309" max="13309" width="12.85546875" style="70" customWidth="1"/>
    <col min="13310" max="13311" width="0" style="70" hidden="1" customWidth="1"/>
    <col min="13312" max="13312" width="18.28515625" style="70" customWidth="1"/>
    <col min="13313" max="13313" width="64.85546875" style="70" customWidth="1"/>
    <col min="13314" max="13317" width="9.140625" style="70"/>
    <col min="13318" max="13318" width="14.85546875" style="70" customWidth="1"/>
    <col min="13319" max="13562" width="9.140625" style="70"/>
    <col min="13563" max="13563" width="37.7109375" style="70" customWidth="1"/>
    <col min="13564" max="13564" width="9.140625" style="70"/>
    <col min="13565" max="13565" width="12.85546875" style="70" customWidth="1"/>
    <col min="13566" max="13567" width="0" style="70" hidden="1" customWidth="1"/>
    <col min="13568" max="13568" width="18.28515625" style="70" customWidth="1"/>
    <col min="13569" max="13569" width="64.85546875" style="70" customWidth="1"/>
    <col min="13570" max="13573" width="9.140625" style="70"/>
    <col min="13574" max="13574" width="14.85546875" style="70" customWidth="1"/>
    <col min="13575" max="13818" width="9.140625" style="70"/>
    <col min="13819" max="13819" width="37.7109375" style="70" customWidth="1"/>
    <col min="13820" max="13820" width="9.140625" style="70"/>
    <col min="13821" max="13821" width="12.85546875" style="70" customWidth="1"/>
    <col min="13822" max="13823" width="0" style="70" hidden="1" customWidth="1"/>
    <col min="13824" max="13824" width="18.28515625" style="70" customWidth="1"/>
    <col min="13825" max="13825" width="64.85546875" style="70" customWidth="1"/>
    <col min="13826" max="13829" width="9.140625" style="70"/>
    <col min="13830" max="13830" width="14.85546875" style="70" customWidth="1"/>
    <col min="13831" max="14074" width="9.140625" style="70"/>
    <col min="14075" max="14075" width="37.7109375" style="70" customWidth="1"/>
    <col min="14076" max="14076" width="9.140625" style="70"/>
    <col min="14077" max="14077" width="12.85546875" style="70" customWidth="1"/>
    <col min="14078" max="14079" width="0" style="70" hidden="1" customWidth="1"/>
    <col min="14080" max="14080" width="18.28515625" style="70" customWidth="1"/>
    <col min="14081" max="14081" width="64.85546875" style="70" customWidth="1"/>
    <col min="14082" max="14085" width="9.140625" style="70"/>
    <col min="14086" max="14086" width="14.85546875" style="70" customWidth="1"/>
    <col min="14087" max="14330" width="9.140625" style="70"/>
    <col min="14331" max="14331" width="37.7109375" style="70" customWidth="1"/>
    <col min="14332" max="14332" width="9.140625" style="70"/>
    <col min="14333" max="14333" width="12.85546875" style="70" customWidth="1"/>
    <col min="14334" max="14335" width="0" style="70" hidden="1" customWidth="1"/>
    <col min="14336" max="14336" width="18.28515625" style="70" customWidth="1"/>
    <col min="14337" max="14337" width="64.85546875" style="70" customWidth="1"/>
    <col min="14338" max="14341" width="9.140625" style="70"/>
    <col min="14342" max="14342" width="14.85546875" style="70" customWidth="1"/>
    <col min="14343" max="14586" width="9.140625" style="70"/>
    <col min="14587" max="14587" width="37.7109375" style="70" customWidth="1"/>
    <col min="14588" max="14588" width="9.140625" style="70"/>
    <col min="14589" max="14589" width="12.85546875" style="70" customWidth="1"/>
    <col min="14590" max="14591" width="0" style="70" hidden="1" customWidth="1"/>
    <col min="14592" max="14592" width="18.28515625" style="70" customWidth="1"/>
    <col min="14593" max="14593" width="64.85546875" style="70" customWidth="1"/>
    <col min="14594" max="14597" width="9.140625" style="70"/>
    <col min="14598" max="14598" width="14.85546875" style="70" customWidth="1"/>
    <col min="14599" max="14842" width="9.140625" style="70"/>
    <col min="14843" max="14843" width="37.7109375" style="70" customWidth="1"/>
    <col min="14844" max="14844" width="9.140625" style="70"/>
    <col min="14845" max="14845" width="12.85546875" style="70" customWidth="1"/>
    <col min="14846" max="14847" width="0" style="70" hidden="1" customWidth="1"/>
    <col min="14848" max="14848" width="18.28515625" style="70" customWidth="1"/>
    <col min="14849" max="14849" width="64.85546875" style="70" customWidth="1"/>
    <col min="14850" max="14853" width="9.140625" style="70"/>
    <col min="14854" max="14854" width="14.85546875" style="70" customWidth="1"/>
    <col min="14855" max="15098" width="9.140625" style="70"/>
    <col min="15099" max="15099" width="37.7109375" style="70" customWidth="1"/>
    <col min="15100" max="15100" width="9.140625" style="70"/>
    <col min="15101" max="15101" width="12.85546875" style="70" customWidth="1"/>
    <col min="15102" max="15103" width="0" style="70" hidden="1" customWidth="1"/>
    <col min="15104" max="15104" width="18.28515625" style="70" customWidth="1"/>
    <col min="15105" max="15105" width="64.85546875" style="70" customWidth="1"/>
    <col min="15106" max="15109" width="9.140625" style="70"/>
    <col min="15110" max="15110" width="14.85546875" style="70" customWidth="1"/>
    <col min="15111" max="15354" width="9.140625" style="70"/>
    <col min="15355" max="15355" width="37.7109375" style="70" customWidth="1"/>
    <col min="15356" max="15356" width="9.140625" style="70"/>
    <col min="15357" max="15357" width="12.85546875" style="70" customWidth="1"/>
    <col min="15358" max="15359" width="0" style="70" hidden="1" customWidth="1"/>
    <col min="15360" max="15360" width="18.28515625" style="70" customWidth="1"/>
    <col min="15361" max="15361" width="64.85546875" style="70" customWidth="1"/>
    <col min="15362" max="15365" width="9.140625" style="70"/>
    <col min="15366" max="15366" width="14.85546875" style="70" customWidth="1"/>
    <col min="15367" max="15610" width="9.140625" style="70"/>
    <col min="15611" max="15611" width="37.7109375" style="70" customWidth="1"/>
    <col min="15612" max="15612" width="9.140625" style="70"/>
    <col min="15613" max="15613" width="12.85546875" style="70" customWidth="1"/>
    <col min="15614" max="15615" width="0" style="70" hidden="1" customWidth="1"/>
    <col min="15616" max="15616" width="18.28515625" style="70" customWidth="1"/>
    <col min="15617" max="15617" width="64.85546875" style="70" customWidth="1"/>
    <col min="15618" max="15621" width="9.140625" style="70"/>
    <col min="15622" max="15622" width="14.85546875" style="70" customWidth="1"/>
    <col min="15623" max="15866" width="9.140625" style="70"/>
    <col min="15867" max="15867" width="37.7109375" style="70" customWidth="1"/>
    <col min="15868" max="15868" width="9.140625" style="70"/>
    <col min="15869" max="15869" width="12.85546875" style="70" customWidth="1"/>
    <col min="15870" max="15871" width="0" style="70" hidden="1" customWidth="1"/>
    <col min="15872" max="15872" width="18.28515625" style="70" customWidth="1"/>
    <col min="15873" max="15873" width="64.85546875" style="70" customWidth="1"/>
    <col min="15874" max="15877" width="9.140625" style="70"/>
    <col min="15878" max="15878" width="14.85546875" style="70" customWidth="1"/>
    <col min="15879" max="16122" width="9.140625" style="70"/>
    <col min="16123" max="16123" width="37.7109375" style="70" customWidth="1"/>
    <col min="16124" max="16124" width="9.140625" style="70"/>
    <col min="16125" max="16125" width="12.85546875" style="70" customWidth="1"/>
    <col min="16126" max="16127" width="0" style="70" hidden="1" customWidth="1"/>
    <col min="16128" max="16128" width="18.28515625" style="70" customWidth="1"/>
    <col min="16129" max="16129" width="64.85546875" style="70" customWidth="1"/>
    <col min="16130" max="16133" width="9.140625" style="70"/>
    <col min="16134" max="16134" width="14.85546875" style="70" customWidth="1"/>
    <col min="16135" max="16384" width="9.140625" style="70"/>
  </cols>
  <sheetData>
    <row r="1" spans="1:42" ht="18.75" x14ac:dyDescent="0.25">
      <c r="J1" s="43" t="s">
        <v>70</v>
      </c>
    </row>
    <row r="2" spans="1:42" ht="18.75" x14ac:dyDescent="0.3">
      <c r="J2" s="15" t="s">
        <v>11</v>
      </c>
    </row>
    <row r="3" spans="1:42" ht="18.75" x14ac:dyDescent="0.3">
      <c r="J3" s="15" t="s">
        <v>69</v>
      </c>
    </row>
    <row r="4" spans="1:42" ht="18.75" x14ac:dyDescent="0.3">
      <c r="I4" s="15"/>
    </row>
    <row r="5" spans="1:42" x14ac:dyDescent="0.25">
      <c r="A5" s="276" t="str">
        <f>'5. анализ эконом эфф'!A5:H5</f>
        <v>Год раскрытия информации: 2024 год</v>
      </c>
      <c r="B5" s="276"/>
      <c r="C5" s="276"/>
      <c r="D5" s="276"/>
      <c r="E5" s="276"/>
      <c r="F5" s="276"/>
      <c r="G5" s="276"/>
      <c r="H5" s="276"/>
      <c r="I5" s="276"/>
      <c r="J5" s="276"/>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row>
    <row r="6" spans="1:42" ht="18.75" x14ac:dyDescent="0.3">
      <c r="I6" s="15"/>
    </row>
    <row r="7" spans="1:42" ht="18.75" x14ac:dyDescent="0.25">
      <c r="A7" s="280" t="s">
        <v>10</v>
      </c>
      <c r="B7" s="280"/>
      <c r="C7" s="280"/>
      <c r="D7" s="280"/>
      <c r="E7" s="280"/>
      <c r="F7" s="280"/>
      <c r="G7" s="280"/>
      <c r="H7" s="280"/>
      <c r="I7" s="280"/>
      <c r="J7" s="280"/>
    </row>
    <row r="8" spans="1:42" ht="18.75" x14ac:dyDescent="0.25">
      <c r="A8" s="280"/>
      <c r="B8" s="280"/>
      <c r="C8" s="280"/>
      <c r="D8" s="280"/>
      <c r="E8" s="280"/>
      <c r="F8" s="280"/>
      <c r="G8" s="280"/>
      <c r="H8" s="280"/>
      <c r="I8" s="280"/>
      <c r="J8" s="280"/>
    </row>
    <row r="9" spans="1:42" x14ac:dyDescent="0.25">
      <c r="A9" s="285" t="str">
        <f>'5. анализ эконом эфф'!A9:H9</f>
        <v>АО "Россети Тюмень"</v>
      </c>
      <c r="B9" s="285"/>
      <c r="C9" s="285"/>
      <c r="D9" s="285"/>
      <c r="E9" s="285"/>
      <c r="F9" s="285"/>
      <c r="G9" s="285"/>
      <c r="H9" s="285"/>
      <c r="I9" s="285"/>
      <c r="J9" s="285"/>
    </row>
    <row r="10" spans="1:42" x14ac:dyDescent="0.25">
      <c r="A10" s="277" t="s">
        <v>9</v>
      </c>
      <c r="B10" s="277"/>
      <c r="C10" s="277"/>
      <c r="D10" s="277"/>
      <c r="E10" s="277"/>
      <c r="F10" s="277"/>
      <c r="G10" s="277"/>
      <c r="H10" s="277"/>
      <c r="I10" s="277"/>
      <c r="J10" s="277"/>
    </row>
    <row r="11" spans="1:42" ht="18.75" x14ac:dyDescent="0.25">
      <c r="A11" s="280"/>
      <c r="B11" s="280"/>
      <c r="C11" s="280"/>
      <c r="D11" s="280"/>
      <c r="E11" s="280"/>
      <c r="F11" s="280"/>
      <c r="G11" s="280"/>
      <c r="H11" s="280"/>
      <c r="I11" s="280"/>
      <c r="J11" s="280"/>
    </row>
    <row r="12" spans="1:42" x14ac:dyDescent="0.25">
      <c r="A12" s="285" t="str">
        <f>'5. анализ эконом эфф'!A12:H12</f>
        <v>N_TP1100.AS.0016</v>
      </c>
      <c r="B12" s="285"/>
      <c r="C12" s="285"/>
      <c r="D12" s="285"/>
      <c r="E12" s="285"/>
      <c r="F12" s="285"/>
      <c r="G12" s="285"/>
      <c r="H12" s="285"/>
      <c r="I12" s="285"/>
      <c r="J12" s="285"/>
    </row>
    <row r="13" spans="1:42" x14ac:dyDescent="0.25">
      <c r="A13" s="277" t="s">
        <v>8</v>
      </c>
      <c r="B13" s="277"/>
      <c r="C13" s="277"/>
      <c r="D13" s="277"/>
      <c r="E13" s="277"/>
      <c r="F13" s="277"/>
      <c r="G13" s="277"/>
      <c r="H13" s="277"/>
      <c r="I13" s="277"/>
      <c r="J13" s="277"/>
    </row>
    <row r="14" spans="1:42" ht="18.75" x14ac:dyDescent="0.25">
      <c r="A14" s="286"/>
      <c r="B14" s="286"/>
      <c r="C14" s="286"/>
      <c r="D14" s="286"/>
      <c r="E14" s="286"/>
      <c r="F14" s="286"/>
      <c r="G14" s="286"/>
      <c r="H14" s="286"/>
      <c r="I14" s="286"/>
      <c r="J14" s="286"/>
    </row>
    <row r="15" spans="1:42" ht="81.75" customHeight="1" x14ac:dyDescent="0.25">
      <c r="A15" s="282" t="str">
        <f>'5. анализ эконом эфф'!A15:H15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5" s="282"/>
      <c r="C15" s="282"/>
      <c r="D15" s="282"/>
      <c r="E15" s="282"/>
      <c r="F15" s="282"/>
      <c r="G15" s="282"/>
      <c r="H15" s="282"/>
      <c r="I15" s="282"/>
      <c r="J15" s="282"/>
    </row>
    <row r="16" spans="1:42" x14ac:dyDescent="0.25">
      <c r="A16" s="277" t="s">
        <v>7</v>
      </c>
      <c r="B16" s="277"/>
      <c r="C16" s="277"/>
      <c r="D16" s="277"/>
      <c r="E16" s="277"/>
      <c r="F16" s="277"/>
      <c r="G16" s="277"/>
      <c r="H16" s="277"/>
      <c r="I16" s="277"/>
      <c r="J16" s="277"/>
    </row>
    <row r="17" spans="1:10" ht="15.75" customHeight="1" x14ac:dyDescent="0.25">
      <c r="J17" s="98"/>
    </row>
    <row r="18" spans="1:10" x14ac:dyDescent="0.25">
      <c r="I18" s="97"/>
    </row>
    <row r="19" spans="1:10" ht="15.75" customHeight="1" x14ac:dyDescent="0.25">
      <c r="A19" s="327" t="s">
        <v>495</v>
      </c>
      <c r="B19" s="327"/>
      <c r="C19" s="327"/>
      <c r="D19" s="327"/>
      <c r="E19" s="327"/>
      <c r="F19" s="327"/>
      <c r="G19" s="327"/>
      <c r="H19" s="327"/>
      <c r="I19" s="327"/>
      <c r="J19" s="327"/>
    </row>
    <row r="20" spans="1:10" x14ac:dyDescent="0.25">
      <c r="A20" s="74"/>
      <c r="B20" s="74"/>
      <c r="C20" s="96"/>
      <c r="D20" s="96"/>
      <c r="E20" s="96"/>
      <c r="F20" s="96"/>
      <c r="G20" s="96"/>
      <c r="H20" s="96"/>
      <c r="I20" s="96"/>
      <c r="J20" s="96"/>
    </row>
    <row r="21" spans="1:10" ht="28.5" customHeight="1" x14ac:dyDescent="0.25">
      <c r="A21" s="328" t="s">
        <v>229</v>
      </c>
      <c r="B21" s="328" t="s">
        <v>228</v>
      </c>
      <c r="C21" s="334" t="s">
        <v>425</v>
      </c>
      <c r="D21" s="334"/>
      <c r="E21" s="334"/>
      <c r="F21" s="334"/>
      <c r="G21" s="329" t="s">
        <v>227</v>
      </c>
      <c r="H21" s="331" t="s">
        <v>427</v>
      </c>
      <c r="I21" s="328" t="s">
        <v>226</v>
      </c>
      <c r="J21" s="330" t="s">
        <v>426</v>
      </c>
    </row>
    <row r="22" spans="1:10" ht="58.5" customHeight="1" x14ac:dyDescent="0.25">
      <c r="A22" s="328"/>
      <c r="B22" s="328"/>
      <c r="C22" s="335" t="s">
        <v>3</v>
      </c>
      <c r="D22" s="335"/>
      <c r="E22" s="336" t="s">
        <v>2</v>
      </c>
      <c r="F22" s="337"/>
      <c r="G22" s="329"/>
      <c r="H22" s="332"/>
      <c r="I22" s="328"/>
      <c r="J22" s="330"/>
    </row>
    <row r="23" spans="1:10" ht="31.5" x14ac:dyDescent="0.25">
      <c r="A23" s="328"/>
      <c r="B23" s="328"/>
      <c r="C23" s="95" t="s">
        <v>225</v>
      </c>
      <c r="D23" s="95" t="s">
        <v>224</v>
      </c>
      <c r="E23" s="95" t="s">
        <v>225</v>
      </c>
      <c r="F23" s="95" t="s">
        <v>224</v>
      </c>
      <c r="G23" s="329"/>
      <c r="H23" s="333"/>
      <c r="I23" s="328"/>
      <c r="J23" s="330"/>
    </row>
    <row r="24" spans="1:10" x14ac:dyDescent="0.25">
      <c r="A24" s="81">
        <v>1</v>
      </c>
      <c r="B24" s="81">
        <v>2</v>
      </c>
      <c r="C24" s="95">
        <v>3</v>
      </c>
      <c r="D24" s="95">
        <v>4</v>
      </c>
      <c r="E24" s="95">
        <v>7</v>
      </c>
      <c r="F24" s="95">
        <v>8</v>
      </c>
      <c r="G24" s="95">
        <v>9</v>
      </c>
      <c r="H24" s="95">
        <v>10</v>
      </c>
      <c r="I24" s="95">
        <v>11</v>
      </c>
      <c r="J24" s="95">
        <v>12</v>
      </c>
    </row>
    <row r="25" spans="1:10" ht="31.5" x14ac:dyDescent="0.25">
      <c r="A25" s="89">
        <v>1</v>
      </c>
      <c r="B25" s="90" t="s">
        <v>223</v>
      </c>
      <c r="C25" s="90"/>
      <c r="D25" s="93"/>
      <c r="E25" s="93"/>
      <c r="F25" s="93"/>
      <c r="G25" s="93"/>
      <c r="H25" s="93"/>
      <c r="I25" s="86"/>
      <c r="J25" s="106"/>
    </row>
    <row r="26" spans="1:10" ht="21.75" customHeight="1" x14ac:dyDescent="0.25">
      <c r="A26" s="89" t="s">
        <v>222</v>
      </c>
      <c r="B26" s="94" t="s">
        <v>432</v>
      </c>
      <c r="C26" s="87" t="s">
        <v>585</v>
      </c>
      <c r="D26" s="87" t="s">
        <v>585</v>
      </c>
      <c r="E26" s="207" t="s">
        <v>580</v>
      </c>
      <c r="F26" s="207" t="s">
        <v>580</v>
      </c>
      <c r="G26" s="93"/>
      <c r="H26" s="93"/>
      <c r="I26" s="86"/>
      <c r="J26" s="86"/>
    </row>
    <row r="27" spans="1:10" s="77" customFormat="1" ht="39" customHeight="1" x14ac:dyDescent="0.25">
      <c r="A27" s="89" t="s">
        <v>221</v>
      </c>
      <c r="B27" s="94" t="s">
        <v>434</v>
      </c>
      <c r="C27" s="87" t="s">
        <v>585</v>
      </c>
      <c r="D27" s="87" t="s">
        <v>585</v>
      </c>
      <c r="E27" s="207" t="s">
        <v>580</v>
      </c>
      <c r="F27" s="207" t="s">
        <v>580</v>
      </c>
      <c r="G27" s="93"/>
      <c r="H27" s="93"/>
      <c r="I27" s="86"/>
      <c r="J27" s="86"/>
    </row>
    <row r="28" spans="1:10" s="77" customFormat="1" ht="70.5" customHeight="1" x14ac:dyDescent="0.25">
      <c r="A28" s="89" t="s">
        <v>433</v>
      </c>
      <c r="B28" s="94" t="s">
        <v>438</v>
      </c>
      <c r="C28" s="87" t="s">
        <v>585</v>
      </c>
      <c r="D28" s="87" t="s">
        <v>585</v>
      </c>
      <c r="E28" s="207" t="s">
        <v>580</v>
      </c>
      <c r="F28" s="207" t="s">
        <v>580</v>
      </c>
      <c r="G28" s="93"/>
      <c r="H28" s="93"/>
      <c r="I28" s="86"/>
      <c r="J28" s="86"/>
    </row>
    <row r="29" spans="1:10" s="77" customFormat="1" ht="54" customHeight="1" x14ac:dyDescent="0.25">
      <c r="A29" s="89" t="s">
        <v>220</v>
      </c>
      <c r="B29" s="94" t="s">
        <v>437</v>
      </c>
      <c r="C29" s="87" t="s">
        <v>585</v>
      </c>
      <c r="D29" s="87" t="s">
        <v>585</v>
      </c>
      <c r="E29" s="207" t="s">
        <v>580</v>
      </c>
      <c r="F29" s="207" t="s">
        <v>580</v>
      </c>
      <c r="G29" s="93"/>
      <c r="H29" s="93"/>
      <c r="I29" s="86"/>
      <c r="J29" s="86"/>
    </row>
    <row r="30" spans="1:10" s="77" customFormat="1" ht="42" customHeight="1" x14ac:dyDescent="0.25">
      <c r="A30" s="89" t="s">
        <v>219</v>
      </c>
      <c r="B30" s="94" t="s">
        <v>439</v>
      </c>
      <c r="C30" s="87" t="s">
        <v>585</v>
      </c>
      <c r="D30" s="87" t="s">
        <v>585</v>
      </c>
      <c r="E30" s="207" t="s">
        <v>580</v>
      </c>
      <c r="F30" s="207" t="s">
        <v>580</v>
      </c>
      <c r="G30" s="93"/>
      <c r="H30" s="93"/>
      <c r="I30" s="86"/>
      <c r="J30" s="86"/>
    </row>
    <row r="31" spans="1:10" s="77" customFormat="1" ht="37.5" customHeight="1" x14ac:dyDescent="0.25">
      <c r="A31" s="89" t="s">
        <v>218</v>
      </c>
      <c r="B31" s="88" t="s">
        <v>435</v>
      </c>
      <c r="C31" s="87" t="s">
        <v>585</v>
      </c>
      <c r="D31" s="87" t="s">
        <v>585</v>
      </c>
      <c r="E31" s="208">
        <v>45689</v>
      </c>
      <c r="F31" s="208">
        <v>45777</v>
      </c>
      <c r="G31" s="93"/>
      <c r="H31" s="93"/>
      <c r="I31" s="86"/>
      <c r="J31" s="86"/>
    </row>
    <row r="32" spans="1:10" s="77" customFormat="1" ht="31.5" x14ac:dyDescent="0.25">
      <c r="A32" s="89" t="s">
        <v>216</v>
      </c>
      <c r="B32" s="88" t="s">
        <v>440</v>
      </c>
      <c r="C32" s="87" t="s">
        <v>585</v>
      </c>
      <c r="D32" s="87" t="s">
        <v>585</v>
      </c>
      <c r="E32" s="208">
        <v>45778</v>
      </c>
      <c r="F32" s="208">
        <v>45838</v>
      </c>
      <c r="G32" s="93"/>
      <c r="H32" s="93"/>
      <c r="I32" s="86"/>
      <c r="J32" s="86"/>
    </row>
    <row r="33" spans="1:10" s="77" customFormat="1" ht="37.5" customHeight="1" x14ac:dyDescent="0.25">
      <c r="A33" s="89" t="s">
        <v>451</v>
      </c>
      <c r="B33" s="88" t="s">
        <v>367</v>
      </c>
      <c r="C33" s="87" t="s">
        <v>585</v>
      </c>
      <c r="D33" s="87" t="s">
        <v>585</v>
      </c>
      <c r="E33" s="207" t="s">
        <v>580</v>
      </c>
      <c r="F33" s="207" t="s">
        <v>580</v>
      </c>
      <c r="G33" s="93"/>
      <c r="H33" s="93"/>
      <c r="I33" s="86"/>
      <c r="J33" s="86"/>
    </row>
    <row r="34" spans="1:10" s="77" customFormat="1" ht="47.25" customHeight="1" x14ac:dyDescent="0.25">
      <c r="A34" s="89" t="s">
        <v>452</v>
      </c>
      <c r="B34" s="88" t="s">
        <v>444</v>
      </c>
      <c r="C34" s="87" t="s">
        <v>585</v>
      </c>
      <c r="D34" s="87" t="s">
        <v>585</v>
      </c>
      <c r="E34" s="209" t="s">
        <v>580</v>
      </c>
      <c r="F34" s="207" t="s">
        <v>580</v>
      </c>
      <c r="G34" s="92"/>
      <c r="H34" s="92"/>
      <c r="I34" s="92"/>
      <c r="J34" s="86"/>
    </row>
    <row r="35" spans="1:10" s="77" customFormat="1" ht="49.5" customHeight="1" x14ac:dyDescent="0.25">
      <c r="A35" s="89" t="s">
        <v>453</v>
      </c>
      <c r="B35" s="88" t="s">
        <v>217</v>
      </c>
      <c r="C35" s="87" t="s">
        <v>585</v>
      </c>
      <c r="D35" s="87" t="s">
        <v>585</v>
      </c>
      <c r="E35" s="208">
        <v>45839</v>
      </c>
      <c r="F35" s="208">
        <v>45853</v>
      </c>
      <c r="G35" s="92"/>
      <c r="H35" s="92"/>
      <c r="I35" s="92"/>
      <c r="J35" s="86"/>
    </row>
    <row r="36" spans="1:10" ht="37.5" customHeight="1" x14ac:dyDescent="0.25">
      <c r="A36" s="89" t="s">
        <v>454</v>
      </c>
      <c r="B36" s="88" t="s">
        <v>436</v>
      </c>
      <c r="C36" s="87" t="s">
        <v>585</v>
      </c>
      <c r="D36" s="87" t="s">
        <v>585</v>
      </c>
      <c r="E36" s="209" t="s">
        <v>580</v>
      </c>
      <c r="F36" s="207" t="s">
        <v>580</v>
      </c>
      <c r="G36" s="91"/>
      <c r="H36" s="91"/>
      <c r="I36" s="86"/>
      <c r="J36" s="86"/>
    </row>
    <row r="37" spans="1:10" x14ac:dyDescent="0.25">
      <c r="A37" s="89" t="s">
        <v>455</v>
      </c>
      <c r="B37" s="88" t="s">
        <v>215</v>
      </c>
      <c r="C37" s="87" t="s">
        <v>585</v>
      </c>
      <c r="D37" s="87" t="s">
        <v>585</v>
      </c>
      <c r="E37" s="208">
        <v>44393</v>
      </c>
      <c r="F37" s="208">
        <v>45870</v>
      </c>
      <c r="G37" s="91"/>
      <c r="H37" s="91"/>
      <c r="I37" s="86"/>
      <c r="J37" s="86"/>
    </row>
    <row r="38" spans="1:10" x14ac:dyDescent="0.25">
      <c r="A38" s="89" t="s">
        <v>456</v>
      </c>
      <c r="B38" s="90" t="s">
        <v>214</v>
      </c>
      <c r="C38" s="87"/>
      <c r="D38" s="86"/>
      <c r="E38" s="207"/>
      <c r="F38" s="207"/>
      <c r="G38" s="86"/>
      <c r="H38" s="86"/>
      <c r="I38" s="86"/>
      <c r="J38" s="86"/>
    </row>
    <row r="39" spans="1:10" ht="63" x14ac:dyDescent="0.25">
      <c r="A39" s="89">
        <v>2</v>
      </c>
      <c r="B39" s="88" t="s">
        <v>441</v>
      </c>
      <c r="C39" s="87" t="s">
        <v>585</v>
      </c>
      <c r="D39" s="87" t="s">
        <v>585</v>
      </c>
      <c r="E39" s="208">
        <v>45871</v>
      </c>
      <c r="F39" s="208">
        <v>45900</v>
      </c>
      <c r="G39" s="86"/>
      <c r="H39" s="86"/>
      <c r="I39" s="86"/>
      <c r="J39" s="86"/>
    </row>
    <row r="40" spans="1:10" ht="33.75" customHeight="1" x14ac:dyDescent="0.25">
      <c r="A40" s="89" t="s">
        <v>213</v>
      </c>
      <c r="B40" s="88" t="s">
        <v>443</v>
      </c>
      <c r="C40" s="87" t="s">
        <v>585</v>
      </c>
      <c r="D40" s="87" t="s">
        <v>585</v>
      </c>
      <c r="E40" s="208">
        <v>45901</v>
      </c>
      <c r="F40" s="208">
        <v>45930</v>
      </c>
      <c r="G40" s="86"/>
      <c r="H40" s="86"/>
      <c r="I40" s="86"/>
      <c r="J40" s="86"/>
    </row>
    <row r="41" spans="1:10" ht="63" customHeight="1" x14ac:dyDescent="0.25">
      <c r="A41" s="89" t="s">
        <v>212</v>
      </c>
      <c r="B41" s="90" t="s">
        <v>526</v>
      </c>
      <c r="C41" s="87"/>
      <c r="D41" s="86"/>
      <c r="E41" s="207"/>
      <c r="F41" s="207"/>
      <c r="G41" s="86"/>
      <c r="H41" s="86"/>
      <c r="I41" s="86"/>
      <c r="J41" s="86"/>
    </row>
    <row r="42" spans="1:10" ht="58.5" customHeight="1" x14ac:dyDescent="0.25">
      <c r="A42" s="89">
        <v>3</v>
      </c>
      <c r="B42" s="88" t="s">
        <v>442</v>
      </c>
      <c r="C42" s="87" t="s">
        <v>585</v>
      </c>
      <c r="D42" s="87" t="s">
        <v>585</v>
      </c>
      <c r="E42" s="207" t="s">
        <v>580</v>
      </c>
      <c r="F42" s="207" t="s">
        <v>580</v>
      </c>
      <c r="G42" s="86"/>
      <c r="H42" s="86"/>
      <c r="I42" s="86"/>
      <c r="J42" s="86"/>
    </row>
    <row r="43" spans="1:10" ht="34.5" customHeight="1" x14ac:dyDescent="0.25">
      <c r="A43" s="89" t="s">
        <v>211</v>
      </c>
      <c r="B43" s="88" t="s">
        <v>209</v>
      </c>
      <c r="C43" s="87" t="s">
        <v>585</v>
      </c>
      <c r="D43" s="87" t="s">
        <v>585</v>
      </c>
      <c r="E43" s="208">
        <v>45931</v>
      </c>
      <c r="F43" s="208">
        <v>45971</v>
      </c>
      <c r="G43" s="86"/>
      <c r="H43" s="86"/>
      <c r="I43" s="86"/>
      <c r="J43" s="86"/>
    </row>
    <row r="44" spans="1:10" ht="24.75" customHeight="1" x14ac:dyDescent="0.25">
      <c r="A44" s="89" t="s">
        <v>210</v>
      </c>
      <c r="B44" s="88" t="s">
        <v>207</v>
      </c>
      <c r="C44" s="87" t="s">
        <v>585</v>
      </c>
      <c r="D44" s="87" t="s">
        <v>585</v>
      </c>
      <c r="E44" s="208">
        <v>45972</v>
      </c>
      <c r="F44" s="208">
        <v>45991</v>
      </c>
      <c r="G44" s="86"/>
      <c r="H44" s="86"/>
      <c r="I44" s="86"/>
      <c r="J44" s="86"/>
    </row>
    <row r="45" spans="1:10" ht="90.75" customHeight="1" x14ac:dyDescent="0.25">
      <c r="A45" s="89" t="s">
        <v>208</v>
      </c>
      <c r="B45" s="88" t="s">
        <v>447</v>
      </c>
      <c r="C45" s="87" t="s">
        <v>585</v>
      </c>
      <c r="D45" s="87" t="s">
        <v>585</v>
      </c>
      <c r="E45" s="207" t="s">
        <v>580</v>
      </c>
      <c r="F45" s="207" t="s">
        <v>580</v>
      </c>
      <c r="G45" s="86"/>
      <c r="H45" s="86"/>
      <c r="I45" s="86"/>
      <c r="J45" s="86"/>
    </row>
    <row r="46" spans="1:10" ht="167.25" customHeight="1" x14ac:dyDescent="0.25">
      <c r="A46" s="89" t="s">
        <v>206</v>
      </c>
      <c r="B46" s="88" t="s">
        <v>445</v>
      </c>
      <c r="C46" s="87" t="s">
        <v>585</v>
      </c>
      <c r="D46" s="87" t="s">
        <v>585</v>
      </c>
      <c r="E46" s="207" t="s">
        <v>580</v>
      </c>
      <c r="F46" s="207" t="s">
        <v>580</v>
      </c>
      <c r="G46" s="86"/>
      <c r="H46" s="86"/>
      <c r="I46" s="86"/>
      <c r="J46" s="86"/>
    </row>
    <row r="47" spans="1:10" ht="30.75" customHeight="1" x14ac:dyDescent="0.25">
      <c r="A47" s="89" t="s">
        <v>204</v>
      </c>
      <c r="B47" s="88" t="s">
        <v>205</v>
      </c>
      <c r="C47" s="87" t="s">
        <v>585</v>
      </c>
      <c r="D47" s="87" t="s">
        <v>585</v>
      </c>
      <c r="E47" s="208">
        <v>45992</v>
      </c>
      <c r="F47" s="208">
        <v>46006</v>
      </c>
      <c r="G47" s="86"/>
      <c r="H47" s="86"/>
      <c r="I47" s="86"/>
      <c r="J47" s="86"/>
    </row>
    <row r="48" spans="1:10" ht="37.5" customHeight="1" x14ac:dyDescent="0.25">
      <c r="A48" s="89" t="s">
        <v>457</v>
      </c>
      <c r="B48" s="90" t="s">
        <v>203</v>
      </c>
      <c r="C48" s="87"/>
      <c r="D48" s="86"/>
      <c r="E48" s="207"/>
      <c r="F48" s="207"/>
      <c r="G48" s="86"/>
      <c r="H48" s="86"/>
      <c r="I48" s="86"/>
      <c r="J48" s="86"/>
    </row>
    <row r="49" spans="1:10" ht="35.25" customHeight="1" x14ac:dyDescent="0.25">
      <c r="A49" s="89">
        <v>4</v>
      </c>
      <c r="B49" s="88" t="s">
        <v>201</v>
      </c>
      <c r="C49" s="87" t="s">
        <v>585</v>
      </c>
      <c r="D49" s="87" t="s">
        <v>585</v>
      </c>
      <c r="E49" s="208">
        <v>46007</v>
      </c>
      <c r="F49" s="208">
        <v>46016</v>
      </c>
      <c r="G49" s="86"/>
      <c r="H49" s="86"/>
      <c r="I49" s="86"/>
      <c r="J49" s="86"/>
    </row>
    <row r="50" spans="1:10" ht="86.25" customHeight="1" x14ac:dyDescent="0.25">
      <c r="A50" s="89" t="s">
        <v>202</v>
      </c>
      <c r="B50" s="88" t="s">
        <v>446</v>
      </c>
      <c r="C50" s="87" t="s">
        <v>585</v>
      </c>
      <c r="D50" s="87" t="s">
        <v>585</v>
      </c>
      <c r="E50" s="207" t="s">
        <v>580</v>
      </c>
      <c r="F50" s="207" t="s">
        <v>580</v>
      </c>
      <c r="G50" s="86"/>
      <c r="H50" s="86"/>
      <c r="I50" s="86"/>
      <c r="J50" s="86"/>
    </row>
    <row r="51" spans="1:10" ht="77.25" customHeight="1" x14ac:dyDescent="0.25">
      <c r="A51" s="89" t="s">
        <v>200</v>
      </c>
      <c r="B51" s="88" t="s">
        <v>448</v>
      </c>
      <c r="C51" s="87" t="s">
        <v>585</v>
      </c>
      <c r="D51" s="87" t="s">
        <v>585</v>
      </c>
      <c r="E51" s="207" t="s">
        <v>580</v>
      </c>
      <c r="F51" s="207" t="s">
        <v>580</v>
      </c>
      <c r="G51" s="86"/>
      <c r="H51" s="86"/>
      <c r="I51" s="86"/>
      <c r="J51" s="86"/>
    </row>
    <row r="52" spans="1:10" ht="71.25" customHeight="1" x14ac:dyDescent="0.25">
      <c r="A52" s="89" t="s">
        <v>198</v>
      </c>
      <c r="B52" s="88" t="s">
        <v>199</v>
      </c>
      <c r="C52" s="87" t="s">
        <v>585</v>
      </c>
      <c r="D52" s="87" t="s">
        <v>585</v>
      </c>
      <c r="E52" s="207" t="s">
        <v>580</v>
      </c>
      <c r="F52" s="207" t="s">
        <v>580</v>
      </c>
      <c r="G52" s="86"/>
      <c r="H52" s="86"/>
      <c r="I52" s="86"/>
      <c r="J52" s="86"/>
    </row>
    <row r="53" spans="1:10" ht="48" customHeight="1" x14ac:dyDescent="0.25">
      <c r="A53" s="89" t="s">
        <v>196</v>
      </c>
      <c r="B53" s="167" t="s">
        <v>449</v>
      </c>
      <c r="C53" s="87" t="s">
        <v>585</v>
      </c>
      <c r="D53" s="87" t="s">
        <v>585</v>
      </c>
      <c r="E53" s="208">
        <v>46007</v>
      </c>
      <c r="F53" s="208">
        <v>46022</v>
      </c>
      <c r="G53" s="86"/>
      <c r="H53" s="86"/>
      <c r="I53" s="86"/>
      <c r="J53" s="86"/>
    </row>
    <row r="54" spans="1:10" ht="46.5" customHeight="1" x14ac:dyDescent="0.25">
      <c r="A54" s="89" t="s">
        <v>450</v>
      </c>
      <c r="B54" s="88" t="s">
        <v>197</v>
      </c>
      <c r="C54" s="87" t="s">
        <v>585</v>
      </c>
      <c r="D54" s="87" t="s">
        <v>585</v>
      </c>
      <c r="E54" s="207" t="s">
        <v>580</v>
      </c>
      <c r="F54" s="207" t="s">
        <v>580</v>
      </c>
      <c r="G54" s="86"/>
      <c r="H54" s="86"/>
      <c r="I54" s="86"/>
      <c r="J54" s="86"/>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114"/>
  <sheetViews>
    <sheetView view="pageBreakPreview" zoomScale="55" zoomScaleNormal="70" zoomScaleSheetLayoutView="55" workbookViewId="0">
      <selection activeCell="C20" sqref="C20:AC2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6.710937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12.85546875" style="69" customWidth="1"/>
    <col min="22"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276" t="str">
        <f>'6.1. Паспорт сетевой график'!A5:J5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row>
    <row r="5" spans="1:29" ht="18.75" x14ac:dyDescent="0.3">
      <c r="A5" s="70"/>
      <c r="B5" s="70"/>
      <c r="C5" s="70"/>
      <c r="D5" s="70"/>
      <c r="E5" s="70"/>
      <c r="F5" s="70"/>
      <c r="L5" s="70"/>
      <c r="M5" s="70"/>
      <c r="U5" s="15"/>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row>
    <row r="7" spans="1:29" ht="18.75" x14ac:dyDescent="0.25">
      <c r="A7" s="13"/>
      <c r="B7" s="13"/>
      <c r="C7" s="13"/>
      <c r="D7" s="13"/>
      <c r="E7" s="13"/>
      <c r="F7" s="13"/>
      <c r="G7" s="13"/>
      <c r="H7" s="13"/>
      <c r="I7" s="13"/>
      <c r="J7" s="84"/>
      <c r="K7" s="84"/>
      <c r="L7" s="84"/>
      <c r="M7" s="84"/>
      <c r="N7" s="84"/>
      <c r="O7" s="84"/>
      <c r="P7" s="84"/>
      <c r="Q7" s="84"/>
      <c r="R7" s="84"/>
      <c r="S7" s="84"/>
      <c r="T7" s="84"/>
      <c r="U7" s="84"/>
    </row>
    <row r="8" spans="1:29" x14ac:dyDescent="0.25">
      <c r="A8" s="285" t="str">
        <f>'6.1. Паспорт сетевой график'!A9:J9</f>
        <v>АО "Россети Тюмень"</v>
      </c>
      <c r="B8" s="285"/>
      <c r="C8" s="285"/>
      <c r="D8" s="285"/>
      <c r="E8" s="285"/>
      <c r="F8" s="285"/>
      <c r="G8" s="285"/>
      <c r="H8" s="285"/>
      <c r="I8" s="285"/>
      <c r="J8" s="285"/>
      <c r="K8" s="285"/>
      <c r="L8" s="285"/>
      <c r="M8" s="285"/>
      <c r="N8" s="285"/>
      <c r="O8" s="285"/>
      <c r="P8" s="285"/>
      <c r="Q8" s="285"/>
      <c r="R8" s="285"/>
      <c r="S8" s="285"/>
      <c r="T8" s="285"/>
      <c r="U8" s="285"/>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row>
    <row r="10" spans="1:29" ht="18.75" x14ac:dyDescent="0.25">
      <c r="A10" s="13"/>
      <c r="B10" s="13"/>
      <c r="C10" s="13"/>
      <c r="D10" s="13"/>
      <c r="E10" s="13"/>
      <c r="F10" s="13"/>
      <c r="G10" s="13"/>
      <c r="H10" s="13"/>
      <c r="I10" s="13"/>
      <c r="J10" s="84"/>
      <c r="K10" s="84"/>
      <c r="L10" s="84"/>
      <c r="M10" s="84"/>
      <c r="N10" s="84"/>
      <c r="O10" s="84"/>
      <c r="P10" s="84"/>
      <c r="Q10" s="84"/>
      <c r="R10" s="84"/>
      <c r="S10" s="84"/>
      <c r="T10" s="84"/>
      <c r="U10" s="84"/>
    </row>
    <row r="11" spans="1:29" x14ac:dyDescent="0.25">
      <c r="A11" s="285" t="str">
        <f>'6.1. Паспорт сетевой график'!A12:J12</f>
        <v>N_TP1100.AS.0016</v>
      </c>
      <c r="B11" s="285"/>
      <c r="C11" s="285"/>
      <c r="D11" s="285"/>
      <c r="E11" s="285"/>
      <c r="F11" s="285"/>
      <c r="G11" s="285"/>
      <c r="H11" s="285"/>
      <c r="I11" s="285"/>
      <c r="J11" s="285"/>
      <c r="K11" s="285"/>
      <c r="L11" s="285"/>
      <c r="M11" s="285"/>
      <c r="N11" s="285"/>
      <c r="O11" s="285"/>
      <c r="P11" s="285"/>
      <c r="Q11" s="285"/>
      <c r="R11" s="285"/>
      <c r="S11" s="285"/>
      <c r="T11" s="285"/>
      <c r="U11" s="285"/>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row>
    <row r="13" spans="1:29" ht="16.5" customHeight="1" x14ac:dyDescent="0.3">
      <c r="A13" s="11"/>
      <c r="B13" s="11"/>
      <c r="C13" s="11"/>
      <c r="D13" s="11"/>
      <c r="E13" s="11"/>
      <c r="F13" s="11"/>
      <c r="G13" s="11"/>
      <c r="H13" s="11"/>
      <c r="I13" s="11"/>
      <c r="J13" s="83"/>
      <c r="K13" s="83"/>
      <c r="L13" s="83"/>
      <c r="M13" s="83"/>
      <c r="N13" s="83"/>
      <c r="O13" s="83"/>
      <c r="P13" s="83"/>
      <c r="Q13" s="83"/>
      <c r="R13" s="83"/>
      <c r="S13" s="83"/>
      <c r="T13" s="83"/>
      <c r="U13" s="83"/>
    </row>
    <row r="14" spans="1:29" ht="66.75" customHeight="1" x14ac:dyDescent="0.25">
      <c r="A14" s="282" t="str">
        <f>'6.1. Паспорт сетевой график'!A15:J15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4" s="282"/>
      <c r="C14" s="282"/>
      <c r="D14" s="282"/>
      <c r="E14" s="282"/>
      <c r="F14" s="282"/>
      <c r="G14" s="282"/>
      <c r="H14" s="282"/>
      <c r="I14" s="282"/>
      <c r="J14" s="282"/>
      <c r="K14" s="282"/>
      <c r="L14" s="282"/>
      <c r="M14" s="282"/>
      <c r="N14" s="282"/>
      <c r="O14" s="282"/>
      <c r="P14" s="282"/>
      <c r="Q14" s="282"/>
      <c r="R14" s="282"/>
      <c r="S14" s="282"/>
      <c r="T14" s="282"/>
      <c r="U14" s="282"/>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row>
    <row r="16" spans="1:29" x14ac:dyDescent="0.25">
      <c r="A16" s="338"/>
      <c r="B16" s="338"/>
      <c r="C16" s="338"/>
      <c r="D16" s="338"/>
      <c r="E16" s="338"/>
      <c r="F16" s="338"/>
      <c r="G16" s="338"/>
      <c r="H16" s="338"/>
      <c r="I16" s="338"/>
      <c r="J16" s="338"/>
      <c r="K16" s="338"/>
      <c r="L16" s="338"/>
      <c r="M16" s="338"/>
      <c r="N16" s="338"/>
      <c r="O16" s="338"/>
      <c r="P16" s="338"/>
      <c r="Q16" s="338"/>
      <c r="R16" s="338"/>
      <c r="S16" s="338"/>
      <c r="T16" s="338"/>
      <c r="U16" s="338"/>
    </row>
    <row r="17" spans="1:32" x14ac:dyDescent="0.25">
      <c r="A17" s="70"/>
      <c r="L17" s="70"/>
      <c r="M17" s="70"/>
      <c r="N17" s="70"/>
      <c r="O17" s="70"/>
      <c r="P17" s="70"/>
      <c r="Q17" s="70"/>
      <c r="R17" s="70"/>
      <c r="S17" s="70"/>
      <c r="T17" s="70"/>
    </row>
    <row r="18" spans="1:32" x14ac:dyDescent="0.25">
      <c r="A18" s="339" t="s">
        <v>496</v>
      </c>
      <c r="B18" s="339"/>
      <c r="C18" s="339"/>
      <c r="D18" s="339"/>
      <c r="E18" s="339"/>
      <c r="F18" s="339"/>
      <c r="G18" s="339"/>
      <c r="H18" s="339"/>
      <c r="I18" s="339"/>
      <c r="J18" s="339"/>
      <c r="K18" s="339"/>
      <c r="L18" s="339"/>
      <c r="M18" s="339"/>
      <c r="N18" s="339"/>
      <c r="O18" s="339"/>
      <c r="P18" s="339"/>
      <c r="Q18" s="339"/>
      <c r="R18" s="339"/>
      <c r="S18" s="339"/>
      <c r="T18" s="339"/>
      <c r="U18" s="339"/>
    </row>
    <row r="19" spans="1:32" x14ac:dyDescent="0.25">
      <c r="A19" s="70"/>
      <c r="B19" s="70"/>
      <c r="C19" s="70"/>
      <c r="D19" s="70"/>
      <c r="E19" s="70"/>
      <c r="F19" s="70"/>
      <c r="L19" s="70"/>
      <c r="M19" s="70"/>
      <c r="N19" s="70"/>
      <c r="O19" s="70"/>
      <c r="P19" s="70"/>
      <c r="Q19" s="70"/>
      <c r="R19" s="70"/>
      <c r="S19" s="70"/>
      <c r="T19" s="70"/>
    </row>
    <row r="20" spans="1:32" ht="33" customHeight="1" x14ac:dyDescent="0.25">
      <c r="A20" s="344" t="s">
        <v>195</v>
      </c>
      <c r="B20" s="344" t="s">
        <v>194</v>
      </c>
      <c r="C20" s="374" t="s">
        <v>193</v>
      </c>
      <c r="D20" s="374"/>
      <c r="E20" s="375" t="s">
        <v>192</v>
      </c>
      <c r="F20" s="375"/>
      <c r="G20" s="376" t="s">
        <v>618</v>
      </c>
      <c r="H20" s="377" t="s">
        <v>531</v>
      </c>
      <c r="I20" s="378"/>
      <c r="J20" s="378"/>
      <c r="K20" s="378"/>
      <c r="L20" s="377" t="s">
        <v>532</v>
      </c>
      <c r="M20" s="378"/>
      <c r="N20" s="378"/>
      <c r="O20" s="378"/>
      <c r="P20" s="377" t="s">
        <v>533</v>
      </c>
      <c r="Q20" s="378"/>
      <c r="R20" s="378"/>
      <c r="S20" s="378"/>
      <c r="T20" s="377" t="s">
        <v>534</v>
      </c>
      <c r="U20" s="378"/>
      <c r="V20" s="378"/>
      <c r="W20" s="378"/>
      <c r="X20" s="377" t="s">
        <v>619</v>
      </c>
      <c r="Y20" s="378"/>
      <c r="Z20" s="378"/>
      <c r="AA20" s="378"/>
      <c r="AB20" s="379" t="s">
        <v>191</v>
      </c>
      <c r="AC20" s="379"/>
      <c r="AD20" s="82"/>
      <c r="AE20" s="82"/>
      <c r="AF20" s="82"/>
    </row>
    <row r="21" spans="1:32" ht="99.75" customHeight="1" x14ac:dyDescent="0.25">
      <c r="A21" s="345"/>
      <c r="B21" s="345"/>
      <c r="C21" s="374"/>
      <c r="D21" s="374"/>
      <c r="E21" s="375"/>
      <c r="F21" s="375"/>
      <c r="G21" s="380"/>
      <c r="H21" s="381" t="s">
        <v>3</v>
      </c>
      <c r="I21" s="381"/>
      <c r="J21" s="381" t="s">
        <v>189</v>
      </c>
      <c r="K21" s="381"/>
      <c r="L21" s="381" t="s">
        <v>3</v>
      </c>
      <c r="M21" s="381"/>
      <c r="N21" s="381" t="s">
        <v>189</v>
      </c>
      <c r="O21" s="381"/>
      <c r="P21" s="381" t="s">
        <v>3</v>
      </c>
      <c r="Q21" s="381"/>
      <c r="R21" s="381" t="s">
        <v>189</v>
      </c>
      <c r="S21" s="381"/>
      <c r="T21" s="381" t="s">
        <v>3</v>
      </c>
      <c r="U21" s="381"/>
      <c r="V21" s="381" t="s">
        <v>189</v>
      </c>
      <c r="W21" s="381"/>
      <c r="X21" s="381" t="s">
        <v>3</v>
      </c>
      <c r="Y21" s="381"/>
      <c r="Z21" s="381" t="s">
        <v>189</v>
      </c>
      <c r="AA21" s="381"/>
      <c r="AB21" s="379"/>
      <c r="AC21" s="379"/>
    </row>
    <row r="22" spans="1:32" ht="89.25" customHeight="1" x14ac:dyDescent="0.25">
      <c r="A22" s="335"/>
      <c r="B22" s="335"/>
      <c r="C22" s="382" t="s">
        <v>3</v>
      </c>
      <c r="D22" s="382" t="s">
        <v>189</v>
      </c>
      <c r="E22" s="383" t="s">
        <v>620</v>
      </c>
      <c r="F22" s="383" t="s">
        <v>617</v>
      </c>
      <c r="G22" s="384"/>
      <c r="H22" s="385" t="s">
        <v>475</v>
      </c>
      <c r="I22" s="385" t="s">
        <v>476</v>
      </c>
      <c r="J22" s="385" t="s">
        <v>475</v>
      </c>
      <c r="K22" s="385" t="s">
        <v>476</v>
      </c>
      <c r="L22" s="385" t="s">
        <v>475</v>
      </c>
      <c r="M22" s="385" t="s">
        <v>476</v>
      </c>
      <c r="N22" s="385" t="s">
        <v>475</v>
      </c>
      <c r="O22" s="385" t="s">
        <v>476</v>
      </c>
      <c r="P22" s="385" t="s">
        <v>475</v>
      </c>
      <c r="Q22" s="385" t="s">
        <v>476</v>
      </c>
      <c r="R22" s="385" t="s">
        <v>475</v>
      </c>
      <c r="S22" s="385" t="s">
        <v>476</v>
      </c>
      <c r="T22" s="385" t="s">
        <v>475</v>
      </c>
      <c r="U22" s="385" t="s">
        <v>476</v>
      </c>
      <c r="V22" s="385" t="s">
        <v>475</v>
      </c>
      <c r="W22" s="385" t="s">
        <v>476</v>
      </c>
      <c r="X22" s="385" t="s">
        <v>475</v>
      </c>
      <c r="Y22" s="385" t="s">
        <v>476</v>
      </c>
      <c r="Z22" s="385" t="s">
        <v>475</v>
      </c>
      <c r="AA22" s="385" t="s">
        <v>476</v>
      </c>
      <c r="AB22" s="382" t="s">
        <v>190</v>
      </c>
      <c r="AC22" s="382" t="s">
        <v>189</v>
      </c>
    </row>
    <row r="23" spans="1:32" ht="19.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row>
    <row r="24" spans="1:32" s="192" customFormat="1" ht="47.25" customHeight="1" x14ac:dyDescent="0.25">
      <c r="A24" s="189">
        <v>1</v>
      </c>
      <c r="B24" s="190" t="s">
        <v>188</v>
      </c>
      <c r="C24" s="191">
        <v>0.30791404393321054</v>
      </c>
      <c r="D24" s="191">
        <v>0.31111239812456087</v>
      </c>
      <c r="E24" s="191">
        <v>0.31111239812456087</v>
      </c>
      <c r="F24" s="191">
        <v>0.31111239812456087</v>
      </c>
      <c r="G24" s="191">
        <v>0</v>
      </c>
      <c r="H24" s="191">
        <v>0</v>
      </c>
      <c r="I24" s="191"/>
      <c r="J24" s="191">
        <v>0</v>
      </c>
      <c r="K24" s="191"/>
      <c r="L24" s="191">
        <v>0.30791404393321054</v>
      </c>
      <c r="M24" s="191"/>
      <c r="N24" s="191">
        <v>0.31111239812456087</v>
      </c>
      <c r="O24" s="191"/>
      <c r="P24" s="191">
        <v>0</v>
      </c>
      <c r="Q24" s="191"/>
      <c r="R24" s="191">
        <v>0</v>
      </c>
      <c r="S24" s="191"/>
      <c r="T24" s="191">
        <v>0</v>
      </c>
      <c r="U24" s="191"/>
      <c r="V24" s="191">
        <v>0</v>
      </c>
      <c r="W24" s="191"/>
      <c r="X24" s="191">
        <v>0</v>
      </c>
      <c r="Y24" s="191"/>
      <c r="Z24" s="191" t="s">
        <v>585</v>
      </c>
      <c r="AA24" s="191"/>
      <c r="AB24" s="191">
        <v>0.30791404393321054</v>
      </c>
      <c r="AC24" s="191">
        <v>0.31111239812456087</v>
      </c>
    </row>
    <row r="25" spans="1:32" s="192" customFormat="1" ht="24" customHeight="1" x14ac:dyDescent="0.25">
      <c r="A25" s="193" t="s">
        <v>187</v>
      </c>
      <c r="B25" s="194" t="s">
        <v>186</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585</v>
      </c>
      <c r="AA25" s="191"/>
      <c r="AB25" s="191">
        <v>0</v>
      </c>
      <c r="AC25" s="191">
        <v>0</v>
      </c>
    </row>
    <row r="26" spans="1:32" s="192" customFormat="1" x14ac:dyDescent="0.25">
      <c r="A26" s="193" t="s">
        <v>185</v>
      </c>
      <c r="B26" s="194" t="s">
        <v>184</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585</v>
      </c>
      <c r="AA26" s="191"/>
      <c r="AB26" s="191">
        <v>0</v>
      </c>
      <c r="AC26" s="191">
        <v>0</v>
      </c>
    </row>
    <row r="27" spans="1:32" s="192" customFormat="1" ht="31.5" x14ac:dyDescent="0.25">
      <c r="A27" s="193" t="s">
        <v>183</v>
      </c>
      <c r="B27" s="194" t="s">
        <v>431</v>
      </c>
      <c r="C27" s="191"/>
      <c r="D27" s="191"/>
      <c r="E27" s="191"/>
      <c r="F27" s="191"/>
      <c r="G27" s="191">
        <v>0</v>
      </c>
      <c r="H27" s="191">
        <v>0</v>
      </c>
      <c r="I27" s="191"/>
      <c r="J27" s="191">
        <v>0</v>
      </c>
      <c r="K27" s="191"/>
      <c r="L27" s="191">
        <v>0.25828250882703258</v>
      </c>
      <c r="M27" s="191"/>
      <c r="N27" s="191">
        <v>0.26096533177046743</v>
      </c>
      <c r="O27" s="191"/>
      <c r="P27" s="191">
        <v>0</v>
      </c>
      <c r="Q27" s="191"/>
      <c r="R27" s="191">
        <v>0</v>
      </c>
      <c r="S27" s="191"/>
      <c r="T27" s="191">
        <v>0</v>
      </c>
      <c r="U27" s="191"/>
      <c r="V27" s="191">
        <v>0</v>
      </c>
      <c r="W27" s="191"/>
      <c r="X27" s="191">
        <v>0</v>
      </c>
      <c r="Y27" s="191"/>
      <c r="Z27" s="191" t="s">
        <v>585</v>
      </c>
      <c r="AA27" s="191"/>
      <c r="AB27" s="191">
        <v>0.25828250882703258</v>
      </c>
      <c r="AC27" s="191">
        <v>0.26096533177046743</v>
      </c>
    </row>
    <row r="28" spans="1:32" s="192" customFormat="1" x14ac:dyDescent="0.25">
      <c r="A28" s="193" t="s">
        <v>182</v>
      </c>
      <c r="B28" s="194" t="s">
        <v>181</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32" s="192" customFormat="1" x14ac:dyDescent="0.25">
      <c r="A29" s="193" t="s">
        <v>180</v>
      </c>
      <c r="B29" s="195" t="s">
        <v>179</v>
      </c>
      <c r="C29" s="191"/>
      <c r="D29" s="191"/>
      <c r="E29" s="191"/>
      <c r="F29" s="191"/>
      <c r="G29" s="191">
        <v>0</v>
      </c>
      <c r="H29" s="191">
        <v>0</v>
      </c>
      <c r="I29" s="191"/>
      <c r="J29" s="191">
        <v>0</v>
      </c>
      <c r="K29" s="191"/>
      <c r="L29" s="191">
        <v>4.963153510617796E-2</v>
      </c>
      <c r="M29" s="191"/>
      <c r="N29" s="191">
        <v>5.0147066354093439E-2</v>
      </c>
      <c r="O29" s="191"/>
      <c r="P29" s="191">
        <v>0</v>
      </c>
      <c r="Q29" s="191"/>
      <c r="R29" s="191">
        <v>0</v>
      </c>
      <c r="S29" s="191"/>
      <c r="T29" s="191">
        <v>0</v>
      </c>
      <c r="U29" s="191"/>
      <c r="V29" s="191">
        <v>0</v>
      </c>
      <c r="W29" s="191"/>
      <c r="X29" s="191">
        <v>0</v>
      </c>
      <c r="Y29" s="191"/>
      <c r="Z29" s="191" t="s">
        <v>585</v>
      </c>
      <c r="AA29" s="191"/>
      <c r="AB29" s="191">
        <v>4.963153510617796E-2</v>
      </c>
      <c r="AC29" s="191">
        <v>5.0147066354093439E-2</v>
      </c>
    </row>
    <row r="30" spans="1:32" s="192" customFormat="1" ht="47.25" x14ac:dyDescent="0.25">
      <c r="A30" s="189" t="s">
        <v>64</v>
      </c>
      <c r="B30" s="190" t="s">
        <v>178</v>
      </c>
      <c r="C30" s="191">
        <v>0.25828250882703258</v>
      </c>
      <c r="D30" s="191">
        <v>0.26096533177046732</v>
      </c>
      <c r="E30" s="191">
        <v>0.26096533177046732</v>
      </c>
      <c r="F30" s="191">
        <v>0.26096533177046732</v>
      </c>
      <c r="G30" s="191">
        <v>0</v>
      </c>
      <c r="H30" s="191">
        <v>0</v>
      </c>
      <c r="I30" s="191"/>
      <c r="J30" s="191">
        <v>0</v>
      </c>
      <c r="K30" s="191"/>
      <c r="L30" s="191">
        <v>0.25828250882703258</v>
      </c>
      <c r="M30" s="191"/>
      <c r="N30" s="191">
        <v>0.26096533177046732</v>
      </c>
      <c r="O30" s="191"/>
      <c r="P30" s="191">
        <v>0</v>
      </c>
      <c r="Q30" s="191"/>
      <c r="R30" s="191">
        <v>0</v>
      </c>
      <c r="S30" s="191"/>
      <c r="T30" s="191">
        <v>0</v>
      </c>
      <c r="U30" s="191"/>
      <c r="V30" s="191">
        <v>0</v>
      </c>
      <c r="W30" s="191"/>
      <c r="X30" s="191">
        <v>0</v>
      </c>
      <c r="Y30" s="191"/>
      <c r="Z30" s="191" t="s">
        <v>585</v>
      </c>
      <c r="AA30" s="191"/>
      <c r="AB30" s="191">
        <v>0.25828250882703258</v>
      </c>
      <c r="AC30" s="191">
        <v>0.26096533177046732</v>
      </c>
    </row>
    <row r="31" spans="1:32" s="192" customFormat="1" x14ac:dyDescent="0.25">
      <c r="A31" s="189" t="s">
        <v>177</v>
      </c>
      <c r="B31" s="194" t="s">
        <v>176</v>
      </c>
      <c r="C31" s="191">
        <v>1.3217085529854932E-2</v>
      </c>
      <c r="D31" s="191">
        <v>1.3354373481534256E-2</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32" s="192" customFormat="1" ht="31.5" x14ac:dyDescent="0.25">
      <c r="A32" s="189" t="s">
        <v>175</v>
      </c>
      <c r="B32" s="194" t="s">
        <v>174</v>
      </c>
      <c r="C32" s="191">
        <v>2.9546123839646289E-3</v>
      </c>
      <c r="D32" s="191">
        <v>2.9853024087272456E-3</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s="192" customFormat="1" x14ac:dyDescent="0.25">
      <c r="A33" s="189" t="s">
        <v>173</v>
      </c>
      <c r="B33" s="194" t="s">
        <v>172</v>
      </c>
      <c r="C33" s="191">
        <v>0.11496733021357396</v>
      </c>
      <c r="D33" s="191">
        <v>0.11616151400238352</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s="192" customFormat="1" x14ac:dyDescent="0.25">
      <c r="A34" s="189" t="s">
        <v>171</v>
      </c>
      <c r="B34" s="194" t="s">
        <v>170</v>
      </c>
      <c r="C34" s="191">
        <v>0.1271434806996391</v>
      </c>
      <c r="D34" s="191">
        <v>0.12846414187782235</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s="192" customFormat="1" ht="31.5" x14ac:dyDescent="0.25">
      <c r="A35" s="189" t="s">
        <v>63</v>
      </c>
      <c r="B35" s="190" t="s">
        <v>169</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s="192" customFormat="1" ht="31.5" x14ac:dyDescent="0.25">
      <c r="A36" s="193" t="s">
        <v>168</v>
      </c>
      <c r="B36" s="196" t="s">
        <v>535</v>
      </c>
      <c r="C36" s="191"/>
      <c r="D36" s="191"/>
      <c r="E36" s="191"/>
      <c r="F36" s="191"/>
      <c r="G36" s="191">
        <v>0</v>
      </c>
      <c r="H36" s="191">
        <v>0</v>
      </c>
      <c r="I36" s="191" t="s">
        <v>586</v>
      </c>
      <c r="J36" s="191">
        <v>0</v>
      </c>
      <c r="K36" s="191" t="s">
        <v>586</v>
      </c>
      <c r="L36" s="191">
        <v>0</v>
      </c>
      <c r="M36" s="210" t="s">
        <v>586</v>
      </c>
      <c r="N36" s="191">
        <v>0</v>
      </c>
      <c r="O36" s="191" t="s">
        <v>586</v>
      </c>
      <c r="P36" s="191">
        <v>0</v>
      </c>
      <c r="Q36" s="210" t="s">
        <v>586</v>
      </c>
      <c r="R36" s="191">
        <v>0</v>
      </c>
      <c r="S36" s="191" t="s">
        <v>586</v>
      </c>
      <c r="T36" s="191">
        <v>0</v>
      </c>
      <c r="U36" s="210" t="s">
        <v>586</v>
      </c>
      <c r="V36" s="191">
        <v>0</v>
      </c>
      <c r="W36" s="191" t="s">
        <v>586</v>
      </c>
      <c r="X36" s="191">
        <v>0</v>
      </c>
      <c r="Y36" s="210" t="s">
        <v>586</v>
      </c>
      <c r="Z36" s="191" t="s">
        <v>585</v>
      </c>
      <c r="AA36" s="191" t="s">
        <v>585</v>
      </c>
      <c r="AB36" s="191">
        <v>0</v>
      </c>
      <c r="AC36" s="210">
        <v>0</v>
      </c>
    </row>
    <row r="37" spans="1:29" s="192" customFormat="1" x14ac:dyDescent="0.25">
      <c r="A37" s="193" t="s">
        <v>167</v>
      </c>
      <c r="B37" s="196" t="s">
        <v>157</v>
      </c>
      <c r="C37" s="191"/>
      <c r="D37" s="191"/>
      <c r="E37" s="191"/>
      <c r="F37" s="191"/>
      <c r="G37" s="191">
        <v>0</v>
      </c>
      <c r="H37" s="191">
        <v>0</v>
      </c>
      <c r="I37" s="191" t="s">
        <v>586</v>
      </c>
      <c r="J37" s="191">
        <v>0</v>
      </c>
      <c r="K37" s="191" t="s">
        <v>586</v>
      </c>
      <c r="L37" s="191">
        <v>0</v>
      </c>
      <c r="M37" s="210" t="s">
        <v>586</v>
      </c>
      <c r="N37" s="191">
        <v>0</v>
      </c>
      <c r="O37" s="191" t="s">
        <v>586</v>
      </c>
      <c r="P37" s="191">
        <v>0</v>
      </c>
      <c r="Q37" s="210" t="s">
        <v>586</v>
      </c>
      <c r="R37" s="191">
        <v>0</v>
      </c>
      <c r="S37" s="191" t="s">
        <v>586</v>
      </c>
      <c r="T37" s="191">
        <v>0</v>
      </c>
      <c r="U37" s="210" t="s">
        <v>586</v>
      </c>
      <c r="V37" s="191">
        <v>0</v>
      </c>
      <c r="W37" s="191" t="s">
        <v>586</v>
      </c>
      <c r="X37" s="191">
        <v>0</v>
      </c>
      <c r="Y37" s="210" t="s">
        <v>586</v>
      </c>
      <c r="Z37" s="191" t="s">
        <v>585</v>
      </c>
      <c r="AA37" s="191" t="s">
        <v>585</v>
      </c>
      <c r="AB37" s="191">
        <v>0</v>
      </c>
      <c r="AC37" s="210">
        <v>0</v>
      </c>
    </row>
    <row r="38" spans="1:29" s="192" customFormat="1" x14ac:dyDescent="0.25">
      <c r="A38" s="193" t="s">
        <v>166</v>
      </c>
      <c r="B38" s="194" t="s">
        <v>536</v>
      </c>
      <c r="C38" s="191"/>
      <c r="D38" s="191"/>
      <c r="E38" s="191"/>
      <c r="F38" s="191"/>
      <c r="G38" s="191">
        <v>0</v>
      </c>
      <c r="H38" s="191">
        <v>0</v>
      </c>
      <c r="I38" s="191" t="s">
        <v>586</v>
      </c>
      <c r="J38" s="191">
        <v>0</v>
      </c>
      <c r="K38" s="191" t="s">
        <v>586</v>
      </c>
      <c r="L38" s="191">
        <v>0</v>
      </c>
      <c r="M38" s="210" t="s">
        <v>586</v>
      </c>
      <c r="N38" s="191">
        <v>0</v>
      </c>
      <c r="O38" s="191" t="s">
        <v>586</v>
      </c>
      <c r="P38" s="191">
        <v>0</v>
      </c>
      <c r="Q38" s="210" t="s">
        <v>586</v>
      </c>
      <c r="R38" s="191">
        <v>0</v>
      </c>
      <c r="S38" s="191" t="s">
        <v>586</v>
      </c>
      <c r="T38" s="191">
        <v>0</v>
      </c>
      <c r="U38" s="210" t="s">
        <v>586</v>
      </c>
      <c r="V38" s="191">
        <v>0</v>
      </c>
      <c r="W38" s="191" t="s">
        <v>586</v>
      </c>
      <c r="X38" s="191">
        <v>0</v>
      </c>
      <c r="Y38" s="210" t="s">
        <v>586</v>
      </c>
      <c r="Z38" s="191" t="s">
        <v>585</v>
      </c>
      <c r="AA38" s="191" t="s">
        <v>585</v>
      </c>
      <c r="AB38" s="191">
        <v>0</v>
      </c>
      <c r="AC38" s="210">
        <v>0</v>
      </c>
    </row>
    <row r="39" spans="1:29" s="192" customFormat="1" x14ac:dyDescent="0.25">
      <c r="A39" s="193" t="s">
        <v>165</v>
      </c>
      <c r="B39" s="194" t="s">
        <v>537</v>
      </c>
      <c r="C39" s="191"/>
      <c r="D39" s="191"/>
      <c r="E39" s="191"/>
      <c r="F39" s="191"/>
      <c r="G39" s="191">
        <v>0</v>
      </c>
      <c r="H39" s="191">
        <v>0</v>
      </c>
      <c r="I39" s="191" t="s">
        <v>586</v>
      </c>
      <c r="J39" s="191">
        <v>0</v>
      </c>
      <c r="K39" s="191" t="s">
        <v>586</v>
      </c>
      <c r="L39" s="191">
        <v>0</v>
      </c>
      <c r="M39" s="210" t="s">
        <v>586</v>
      </c>
      <c r="N39" s="191">
        <v>0</v>
      </c>
      <c r="O39" s="191" t="s">
        <v>586</v>
      </c>
      <c r="P39" s="191">
        <v>0</v>
      </c>
      <c r="Q39" s="210" t="s">
        <v>586</v>
      </c>
      <c r="R39" s="191">
        <v>0</v>
      </c>
      <c r="S39" s="191" t="s">
        <v>586</v>
      </c>
      <c r="T39" s="191">
        <v>0</v>
      </c>
      <c r="U39" s="210" t="s">
        <v>586</v>
      </c>
      <c r="V39" s="191">
        <v>0</v>
      </c>
      <c r="W39" s="191" t="s">
        <v>586</v>
      </c>
      <c r="X39" s="191">
        <v>0</v>
      </c>
      <c r="Y39" s="210" t="s">
        <v>586</v>
      </c>
      <c r="Z39" s="191" t="s">
        <v>585</v>
      </c>
      <c r="AA39" s="191" t="s">
        <v>585</v>
      </c>
      <c r="AB39" s="191">
        <v>0</v>
      </c>
      <c r="AC39" s="210">
        <v>0</v>
      </c>
    </row>
    <row r="40" spans="1:29" s="192" customFormat="1" x14ac:dyDescent="0.25">
      <c r="A40" s="193" t="s">
        <v>164</v>
      </c>
      <c r="B40" s="194" t="s">
        <v>538</v>
      </c>
      <c r="C40" s="191"/>
      <c r="D40" s="191"/>
      <c r="E40" s="191"/>
      <c r="F40" s="191"/>
      <c r="G40" s="191">
        <v>0</v>
      </c>
      <c r="H40" s="191">
        <v>0</v>
      </c>
      <c r="I40" s="191" t="s">
        <v>586</v>
      </c>
      <c r="J40" s="191">
        <v>0</v>
      </c>
      <c r="K40" s="191" t="s">
        <v>586</v>
      </c>
      <c r="L40" s="191">
        <v>0</v>
      </c>
      <c r="M40" s="210" t="s">
        <v>586</v>
      </c>
      <c r="N40" s="191">
        <v>0</v>
      </c>
      <c r="O40" s="191" t="s">
        <v>586</v>
      </c>
      <c r="P40" s="191">
        <v>0</v>
      </c>
      <c r="Q40" s="210" t="s">
        <v>586</v>
      </c>
      <c r="R40" s="191">
        <v>0</v>
      </c>
      <c r="S40" s="191" t="s">
        <v>586</v>
      </c>
      <c r="T40" s="191">
        <v>0</v>
      </c>
      <c r="U40" s="210" t="s">
        <v>586</v>
      </c>
      <c r="V40" s="191">
        <v>0</v>
      </c>
      <c r="W40" s="191" t="s">
        <v>586</v>
      </c>
      <c r="X40" s="191">
        <v>0</v>
      </c>
      <c r="Y40" s="210" t="s">
        <v>586</v>
      </c>
      <c r="Z40" s="191" t="s">
        <v>585</v>
      </c>
      <c r="AA40" s="191" t="s">
        <v>585</v>
      </c>
      <c r="AB40" s="191">
        <v>0</v>
      </c>
      <c r="AC40" s="210">
        <v>0</v>
      </c>
    </row>
    <row r="41" spans="1:29" s="192" customFormat="1" x14ac:dyDescent="0.25">
      <c r="A41" s="193" t="s">
        <v>163</v>
      </c>
      <c r="B41" s="194" t="s">
        <v>539</v>
      </c>
      <c r="C41" s="191"/>
      <c r="D41" s="191"/>
      <c r="E41" s="191"/>
      <c r="F41" s="191"/>
      <c r="G41" s="191">
        <v>0</v>
      </c>
      <c r="H41" s="191">
        <v>0</v>
      </c>
      <c r="I41" s="191" t="s">
        <v>586</v>
      </c>
      <c r="J41" s="191">
        <v>0</v>
      </c>
      <c r="K41" s="191" t="s">
        <v>586</v>
      </c>
      <c r="L41" s="191">
        <v>0</v>
      </c>
      <c r="M41" s="210" t="s">
        <v>586</v>
      </c>
      <c r="N41" s="191">
        <v>0</v>
      </c>
      <c r="O41" s="191" t="s">
        <v>586</v>
      </c>
      <c r="P41" s="191">
        <v>0</v>
      </c>
      <c r="Q41" s="210" t="s">
        <v>586</v>
      </c>
      <c r="R41" s="191">
        <v>0</v>
      </c>
      <c r="S41" s="191" t="s">
        <v>586</v>
      </c>
      <c r="T41" s="191">
        <v>0</v>
      </c>
      <c r="U41" s="210" t="s">
        <v>586</v>
      </c>
      <c r="V41" s="191">
        <v>0</v>
      </c>
      <c r="W41" s="191" t="s">
        <v>586</v>
      </c>
      <c r="X41" s="191">
        <v>0</v>
      </c>
      <c r="Y41" s="210" t="s">
        <v>586</v>
      </c>
      <c r="Z41" s="191" t="s">
        <v>585</v>
      </c>
      <c r="AA41" s="191" t="s">
        <v>585</v>
      </c>
      <c r="AB41" s="191">
        <v>0</v>
      </c>
      <c r="AC41" s="210">
        <v>0</v>
      </c>
    </row>
    <row r="42" spans="1:29" s="192" customFormat="1" x14ac:dyDescent="0.25">
      <c r="A42" s="193" t="s">
        <v>162</v>
      </c>
      <c r="B42" s="194" t="s">
        <v>540</v>
      </c>
      <c r="C42" s="191"/>
      <c r="D42" s="191"/>
      <c r="E42" s="191"/>
      <c r="F42" s="191"/>
      <c r="G42" s="191">
        <v>0</v>
      </c>
      <c r="H42" s="191">
        <v>0</v>
      </c>
      <c r="I42" s="191" t="s">
        <v>586</v>
      </c>
      <c r="J42" s="191">
        <v>0</v>
      </c>
      <c r="K42" s="191" t="s">
        <v>586</v>
      </c>
      <c r="L42" s="191">
        <v>0</v>
      </c>
      <c r="M42" s="210" t="s">
        <v>586</v>
      </c>
      <c r="N42" s="191">
        <v>0</v>
      </c>
      <c r="O42" s="191" t="s">
        <v>586</v>
      </c>
      <c r="P42" s="191">
        <v>0</v>
      </c>
      <c r="Q42" s="210" t="s">
        <v>586</v>
      </c>
      <c r="R42" s="191">
        <v>0</v>
      </c>
      <c r="S42" s="191" t="s">
        <v>586</v>
      </c>
      <c r="T42" s="191">
        <v>0</v>
      </c>
      <c r="U42" s="210" t="s">
        <v>586</v>
      </c>
      <c r="V42" s="191">
        <v>0</v>
      </c>
      <c r="W42" s="191" t="s">
        <v>586</v>
      </c>
      <c r="X42" s="191">
        <v>0</v>
      </c>
      <c r="Y42" s="210" t="s">
        <v>586</v>
      </c>
      <c r="Z42" s="191" t="s">
        <v>585</v>
      </c>
      <c r="AA42" s="191" t="s">
        <v>585</v>
      </c>
      <c r="AB42" s="191">
        <v>0</v>
      </c>
      <c r="AC42" s="210">
        <v>0</v>
      </c>
    </row>
    <row r="43" spans="1:29" s="192" customFormat="1" x14ac:dyDescent="0.25">
      <c r="A43" s="193" t="s">
        <v>541</v>
      </c>
      <c r="B43" s="194" t="s">
        <v>542</v>
      </c>
      <c r="C43" s="191"/>
      <c r="D43" s="191"/>
      <c r="E43" s="191"/>
      <c r="F43" s="191"/>
      <c r="G43" s="191">
        <v>0</v>
      </c>
      <c r="H43" s="191">
        <v>0</v>
      </c>
      <c r="I43" s="191" t="s">
        <v>586</v>
      </c>
      <c r="J43" s="191">
        <v>0</v>
      </c>
      <c r="K43" s="191" t="s">
        <v>586</v>
      </c>
      <c r="L43" s="191">
        <v>0</v>
      </c>
      <c r="M43" s="210" t="s">
        <v>586</v>
      </c>
      <c r="N43" s="191">
        <v>0</v>
      </c>
      <c r="O43" s="191" t="s">
        <v>586</v>
      </c>
      <c r="P43" s="191">
        <v>0</v>
      </c>
      <c r="Q43" s="210" t="s">
        <v>586</v>
      </c>
      <c r="R43" s="191">
        <v>0</v>
      </c>
      <c r="S43" s="191" t="s">
        <v>586</v>
      </c>
      <c r="T43" s="191">
        <v>0</v>
      </c>
      <c r="U43" s="210" t="s">
        <v>586</v>
      </c>
      <c r="V43" s="191">
        <v>0</v>
      </c>
      <c r="W43" s="191" t="s">
        <v>586</v>
      </c>
      <c r="X43" s="191">
        <v>0</v>
      </c>
      <c r="Y43" s="210" t="s">
        <v>586</v>
      </c>
      <c r="Z43" s="191" t="s">
        <v>585</v>
      </c>
      <c r="AA43" s="191" t="s">
        <v>585</v>
      </c>
      <c r="AB43" s="191">
        <v>0</v>
      </c>
      <c r="AC43" s="210">
        <v>0</v>
      </c>
    </row>
    <row r="44" spans="1:29" s="192" customFormat="1" x14ac:dyDescent="0.25">
      <c r="A44" s="193" t="s">
        <v>543</v>
      </c>
      <c r="B44" s="194" t="s">
        <v>544</v>
      </c>
      <c r="C44" s="191"/>
      <c r="D44" s="191"/>
      <c r="E44" s="191"/>
      <c r="F44" s="191"/>
      <c r="G44" s="191">
        <v>0</v>
      </c>
      <c r="H44" s="191">
        <v>0</v>
      </c>
      <c r="I44" s="191" t="s">
        <v>586</v>
      </c>
      <c r="J44" s="191">
        <v>0</v>
      </c>
      <c r="K44" s="191" t="s">
        <v>586</v>
      </c>
      <c r="L44" s="191">
        <v>0</v>
      </c>
      <c r="M44" s="210" t="s">
        <v>586</v>
      </c>
      <c r="N44" s="191">
        <v>0</v>
      </c>
      <c r="O44" s="191" t="s">
        <v>586</v>
      </c>
      <c r="P44" s="191">
        <v>0</v>
      </c>
      <c r="Q44" s="210" t="s">
        <v>586</v>
      </c>
      <c r="R44" s="191">
        <v>0</v>
      </c>
      <c r="S44" s="191" t="s">
        <v>586</v>
      </c>
      <c r="T44" s="191">
        <v>0</v>
      </c>
      <c r="U44" s="210" t="s">
        <v>586</v>
      </c>
      <c r="V44" s="191">
        <v>0</v>
      </c>
      <c r="W44" s="191" t="s">
        <v>586</v>
      </c>
      <c r="X44" s="191">
        <v>0</v>
      </c>
      <c r="Y44" s="210" t="s">
        <v>586</v>
      </c>
      <c r="Z44" s="191" t="s">
        <v>585</v>
      </c>
      <c r="AA44" s="191" t="s">
        <v>585</v>
      </c>
      <c r="AB44" s="191">
        <v>0</v>
      </c>
      <c r="AC44" s="210">
        <v>0</v>
      </c>
    </row>
    <row r="45" spans="1:29" s="192" customFormat="1" x14ac:dyDescent="0.25">
      <c r="A45" s="193" t="s">
        <v>545</v>
      </c>
      <c r="B45" s="194" t="s">
        <v>546</v>
      </c>
      <c r="C45" s="191"/>
      <c r="D45" s="191"/>
      <c r="E45" s="191"/>
      <c r="F45" s="191"/>
      <c r="G45" s="191">
        <v>0</v>
      </c>
      <c r="H45" s="191">
        <v>0</v>
      </c>
      <c r="I45" s="191" t="s">
        <v>586</v>
      </c>
      <c r="J45" s="191">
        <v>0</v>
      </c>
      <c r="K45" s="191" t="s">
        <v>586</v>
      </c>
      <c r="L45" s="191">
        <v>0</v>
      </c>
      <c r="M45" s="210" t="s">
        <v>586</v>
      </c>
      <c r="N45" s="191">
        <v>0</v>
      </c>
      <c r="O45" s="191" t="s">
        <v>586</v>
      </c>
      <c r="P45" s="191">
        <v>0</v>
      </c>
      <c r="Q45" s="210" t="s">
        <v>586</v>
      </c>
      <c r="R45" s="191">
        <v>0</v>
      </c>
      <c r="S45" s="191" t="s">
        <v>586</v>
      </c>
      <c r="T45" s="191">
        <v>0</v>
      </c>
      <c r="U45" s="210" t="s">
        <v>586</v>
      </c>
      <c r="V45" s="191">
        <v>0</v>
      </c>
      <c r="W45" s="191" t="s">
        <v>586</v>
      </c>
      <c r="X45" s="191">
        <v>0</v>
      </c>
      <c r="Y45" s="210" t="s">
        <v>586</v>
      </c>
      <c r="Z45" s="191" t="s">
        <v>585</v>
      </c>
      <c r="AA45" s="191" t="s">
        <v>585</v>
      </c>
      <c r="AB45" s="191">
        <v>0</v>
      </c>
      <c r="AC45" s="210">
        <v>0</v>
      </c>
    </row>
    <row r="46" spans="1:29" s="192" customFormat="1" x14ac:dyDescent="0.25">
      <c r="A46" s="193" t="s">
        <v>547</v>
      </c>
      <c r="B46" s="194" t="s">
        <v>548</v>
      </c>
      <c r="C46" s="191"/>
      <c r="D46" s="191"/>
      <c r="E46" s="191"/>
      <c r="F46" s="191"/>
      <c r="G46" s="191">
        <v>0</v>
      </c>
      <c r="H46" s="191">
        <v>0</v>
      </c>
      <c r="I46" s="191" t="s">
        <v>586</v>
      </c>
      <c r="J46" s="191">
        <v>0</v>
      </c>
      <c r="K46" s="191" t="s">
        <v>586</v>
      </c>
      <c r="L46" s="191">
        <v>0</v>
      </c>
      <c r="M46" s="210" t="s">
        <v>586</v>
      </c>
      <c r="N46" s="191">
        <v>0</v>
      </c>
      <c r="O46" s="191" t="s">
        <v>586</v>
      </c>
      <c r="P46" s="191">
        <v>0</v>
      </c>
      <c r="Q46" s="210" t="s">
        <v>586</v>
      </c>
      <c r="R46" s="191">
        <v>0</v>
      </c>
      <c r="S46" s="191" t="s">
        <v>586</v>
      </c>
      <c r="T46" s="191">
        <v>0</v>
      </c>
      <c r="U46" s="210" t="s">
        <v>586</v>
      </c>
      <c r="V46" s="191">
        <v>0</v>
      </c>
      <c r="W46" s="191" t="s">
        <v>586</v>
      </c>
      <c r="X46" s="191">
        <v>0</v>
      </c>
      <c r="Y46" s="210" t="s">
        <v>586</v>
      </c>
      <c r="Z46" s="191" t="s">
        <v>585</v>
      </c>
      <c r="AA46" s="191" t="s">
        <v>585</v>
      </c>
      <c r="AB46" s="191">
        <v>0</v>
      </c>
      <c r="AC46" s="210">
        <v>0</v>
      </c>
    </row>
    <row r="47" spans="1:29" s="192" customFormat="1" x14ac:dyDescent="0.25">
      <c r="A47" s="189" t="s">
        <v>62</v>
      </c>
      <c r="B47" s="190" t="s">
        <v>161</v>
      </c>
      <c r="C47" s="191"/>
      <c r="D47" s="191"/>
      <c r="E47" s="191"/>
      <c r="F47" s="191"/>
      <c r="G47" s="191"/>
      <c r="H47" s="191"/>
      <c r="I47" s="191"/>
      <c r="J47" s="191"/>
      <c r="K47" s="191"/>
      <c r="L47" s="191"/>
      <c r="M47" s="191"/>
      <c r="N47" s="191"/>
      <c r="O47" s="191"/>
      <c r="P47" s="191"/>
      <c r="Q47" s="191"/>
      <c r="R47" s="191"/>
      <c r="S47" s="191"/>
      <c r="T47" s="191"/>
      <c r="U47" s="191"/>
      <c r="V47" s="191"/>
      <c r="W47" s="210"/>
      <c r="X47" s="191"/>
      <c r="Y47" s="191"/>
      <c r="Z47" s="191"/>
      <c r="AA47" s="191"/>
      <c r="AB47" s="191"/>
      <c r="AC47" s="191"/>
    </row>
    <row r="48" spans="1:29" s="192" customFormat="1" ht="31.5" x14ac:dyDescent="0.25">
      <c r="A48" s="193" t="s">
        <v>160</v>
      </c>
      <c r="B48" s="196" t="s">
        <v>535</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585</v>
      </c>
      <c r="AA48" s="191"/>
      <c r="AB48" s="191">
        <v>0</v>
      </c>
      <c r="AC48" s="191">
        <v>0</v>
      </c>
    </row>
    <row r="49" spans="1:29" s="192" customFormat="1" x14ac:dyDescent="0.25">
      <c r="A49" s="193" t="s">
        <v>159</v>
      </c>
      <c r="B49" s="196" t="s">
        <v>157</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585</v>
      </c>
      <c r="AA49" s="191"/>
      <c r="AB49" s="191">
        <v>0</v>
      </c>
      <c r="AC49" s="191">
        <v>0</v>
      </c>
    </row>
    <row r="50" spans="1:29" s="192" customFormat="1" ht="31.5" x14ac:dyDescent="0.25">
      <c r="A50" s="193" t="s">
        <v>158</v>
      </c>
      <c r="B50" s="194" t="s">
        <v>155</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585</v>
      </c>
      <c r="AA50" s="191"/>
      <c r="AB50" s="191">
        <v>0</v>
      </c>
      <c r="AC50" s="191">
        <v>0</v>
      </c>
    </row>
    <row r="51" spans="1:29" s="192" customFormat="1" ht="31.5" x14ac:dyDescent="0.25">
      <c r="A51" s="193" t="s">
        <v>156</v>
      </c>
      <c r="B51" s="194" t="s">
        <v>153</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585</v>
      </c>
      <c r="AA51" s="191"/>
      <c r="AB51" s="191">
        <v>0</v>
      </c>
      <c r="AC51" s="191">
        <v>0</v>
      </c>
    </row>
    <row r="52" spans="1:29" s="192" customFormat="1" x14ac:dyDescent="0.25">
      <c r="A52" s="193" t="s">
        <v>154</v>
      </c>
      <c r="B52" s="194" t="s">
        <v>151</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585</v>
      </c>
      <c r="AA52" s="191"/>
      <c r="AB52" s="191">
        <v>0</v>
      </c>
      <c r="AC52" s="191">
        <v>0</v>
      </c>
    </row>
    <row r="53" spans="1:29" s="192" customFormat="1" x14ac:dyDescent="0.25">
      <c r="A53" s="193" t="s">
        <v>152</v>
      </c>
      <c r="B53" s="194" t="s">
        <v>537</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585</v>
      </c>
      <c r="AA53" s="191"/>
      <c r="AB53" s="191">
        <v>0</v>
      </c>
      <c r="AC53" s="191">
        <v>0</v>
      </c>
    </row>
    <row r="54" spans="1:29" s="192" customFormat="1" x14ac:dyDescent="0.25">
      <c r="A54" s="193" t="s">
        <v>150</v>
      </c>
      <c r="B54" s="194" t="s">
        <v>538</v>
      </c>
      <c r="C54" s="191">
        <v>6</v>
      </c>
      <c r="D54" s="191">
        <v>6</v>
      </c>
      <c r="E54" s="191"/>
      <c r="F54" s="191"/>
      <c r="G54" s="191">
        <v>0</v>
      </c>
      <c r="H54" s="191">
        <v>0</v>
      </c>
      <c r="I54" s="191"/>
      <c r="J54" s="191">
        <v>0</v>
      </c>
      <c r="K54" s="191"/>
      <c r="L54" s="191">
        <v>6</v>
      </c>
      <c r="M54" s="191"/>
      <c r="N54" s="191">
        <v>6</v>
      </c>
      <c r="O54" s="191"/>
      <c r="P54" s="191">
        <v>0</v>
      </c>
      <c r="Q54" s="191"/>
      <c r="R54" s="191">
        <v>0</v>
      </c>
      <c r="S54" s="191"/>
      <c r="T54" s="191">
        <v>0</v>
      </c>
      <c r="U54" s="191"/>
      <c r="V54" s="191">
        <v>0</v>
      </c>
      <c r="W54" s="191"/>
      <c r="X54" s="191">
        <v>0</v>
      </c>
      <c r="Y54" s="191"/>
      <c r="Z54" s="191" t="s">
        <v>585</v>
      </c>
      <c r="AA54" s="191"/>
      <c r="AB54" s="191">
        <v>6</v>
      </c>
      <c r="AC54" s="191">
        <v>6</v>
      </c>
    </row>
    <row r="55" spans="1:29" s="192" customFormat="1" x14ac:dyDescent="0.25">
      <c r="A55" s="193" t="s">
        <v>549</v>
      </c>
      <c r="B55" s="194" t="s">
        <v>539</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585</v>
      </c>
      <c r="AA55" s="191"/>
      <c r="AB55" s="191">
        <v>0</v>
      </c>
      <c r="AC55" s="191">
        <v>0</v>
      </c>
    </row>
    <row r="56" spans="1:29" s="192" customFormat="1" x14ac:dyDescent="0.25">
      <c r="A56" s="193" t="s">
        <v>550</v>
      </c>
      <c r="B56" s="194" t="s">
        <v>540</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585</v>
      </c>
      <c r="AA56" s="191"/>
      <c r="AB56" s="191">
        <v>0</v>
      </c>
      <c r="AC56" s="191">
        <v>0</v>
      </c>
    </row>
    <row r="57" spans="1:29" s="192" customFormat="1" x14ac:dyDescent="0.25">
      <c r="A57" s="193" t="s">
        <v>551</v>
      </c>
      <c r="B57" s="194" t="s">
        <v>542</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t="s">
        <v>585</v>
      </c>
      <c r="AA57" s="191"/>
      <c r="AB57" s="191">
        <v>0</v>
      </c>
      <c r="AC57" s="191">
        <v>0</v>
      </c>
    </row>
    <row r="58" spans="1:29" s="192" customFormat="1" x14ac:dyDescent="0.25">
      <c r="A58" s="193" t="s">
        <v>552</v>
      </c>
      <c r="B58" s="194" t="s">
        <v>544</v>
      </c>
      <c r="C58" s="191">
        <v>0</v>
      </c>
      <c r="D58" s="191">
        <v>0</v>
      </c>
      <c r="E58" s="191"/>
      <c r="F58" s="191"/>
      <c r="G58" s="191">
        <v>0</v>
      </c>
      <c r="H58" s="191">
        <v>0</v>
      </c>
      <c r="I58" s="191"/>
      <c r="J58" s="191">
        <v>0</v>
      </c>
      <c r="K58" s="191"/>
      <c r="L58" s="191">
        <v>0</v>
      </c>
      <c r="M58" s="191"/>
      <c r="N58" s="191">
        <v>0</v>
      </c>
      <c r="O58" s="191"/>
      <c r="P58" s="191">
        <v>0</v>
      </c>
      <c r="Q58" s="191"/>
      <c r="R58" s="191">
        <v>0</v>
      </c>
      <c r="S58" s="191"/>
      <c r="T58" s="191">
        <v>0</v>
      </c>
      <c r="U58" s="191"/>
      <c r="V58" s="191">
        <v>0</v>
      </c>
      <c r="W58" s="191"/>
      <c r="X58" s="191">
        <v>0</v>
      </c>
      <c r="Y58" s="191"/>
      <c r="Z58" s="191" t="s">
        <v>585</v>
      </c>
      <c r="AA58" s="191"/>
      <c r="AB58" s="191">
        <v>0</v>
      </c>
      <c r="AC58" s="191">
        <v>0</v>
      </c>
    </row>
    <row r="59" spans="1:29" s="192" customFormat="1" x14ac:dyDescent="0.25">
      <c r="A59" s="193" t="s">
        <v>553</v>
      </c>
      <c r="B59" s="194" t="s">
        <v>546</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t="s">
        <v>585</v>
      </c>
      <c r="AA59" s="191"/>
      <c r="AB59" s="191">
        <v>0</v>
      </c>
      <c r="AC59" s="191">
        <v>0</v>
      </c>
    </row>
    <row r="60" spans="1:29" s="192" customFormat="1" x14ac:dyDescent="0.25">
      <c r="A60" s="193" t="s">
        <v>554</v>
      </c>
      <c r="B60" s="194" t="s">
        <v>548</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585</v>
      </c>
      <c r="AA60" s="191"/>
      <c r="AB60" s="191">
        <v>0</v>
      </c>
      <c r="AC60" s="191">
        <v>0</v>
      </c>
    </row>
    <row r="61" spans="1:29" s="192" customFormat="1" ht="35.25" customHeight="1" x14ac:dyDescent="0.25">
      <c r="A61" s="189" t="s">
        <v>60</v>
      </c>
      <c r="B61" s="190" t="s">
        <v>149</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s="192" customFormat="1" x14ac:dyDescent="0.25">
      <c r="A62" s="193" t="s">
        <v>148</v>
      </c>
      <c r="B62" s="194" t="s">
        <v>147</v>
      </c>
      <c r="C62" s="191">
        <v>0.25828250882703258</v>
      </c>
      <c r="D62" s="191">
        <v>0.26096533177046732</v>
      </c>
      <c r="E62" s="191"/>
      <c r="F62" s="191"/>
      <c r="G62" s="191">
        <v>0</v>
      </c>
      <c r="H62" s="191">
        <v>0</v>
      </c>
      <c r="I62" s="191"/>
      <c r="J62" s="191">
        <v>0</v>
      </c>
      <c r="K62" s="191"/>
      <c r="L62" s="191">
        <v>0.25828250882703258</v>
      </c>
      <c r="M62" s="191"/>
      <c r="N62" s="191">
        <v>0.26096533177046732</v>
      </c>
      <c r="O62" s="191"/>
      <c r="P62" s="191">
        <v>0</v>
      </c>
      <c r="Q62" s="191"/>
      <c r="R62" s="191">
        <v>0</v>
      </c>
      <c r="S62" s="191"/>
      <c r="T62" s="191">
        <v>0</v>
      </c>
      <c r="U62" s="191"/>
      <c r="V62" s="191">
        <v>0</v>
      </c>
      <c r="W62" s="191"/>
      <c r="X62" s="191">
        <v>0</v>
      </c>
      <c r="Y62" s="191"/>
      <c r="Z62" s="191" t="s">
        <v>585</v>
      </c>
      <c r="AA62" s="191"/>
      <c r="AB62" s="191">
        <v>0.25828250882703258</v>
      </c>
      <c r="AC62" s="191">
        <v>0.26096533177046732</v>
      </c>
    </row>
    <row r="63" spans="1:29" s="192" customFormat="1" x14ac:dyDescent="0.25">
      <c r="A63" s="193" t="s">
        <v>146</v>
      </c>
      <c r="B63" s="194" t="s">
        <v>139</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585</v>
      </c>
      <c r="AA63" s="191"/>
      <c r="AB63" s="191">
        <v>0</v>
      </c>
      <c r="AC63" s="191">
        <v>0</v>
      </c>
    </row>
    <row r="64" spans="1:29" s="192" customFormat="1" x14ac:dyDescent="0.25">
      <c r="A64" s="193" t="s">
        <v>145</v>
      </c>
      <c r="B64" s="196" t="s">
        <v>138</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585</v>
      </c>
      <c r="AA64" s="191"/>
      <c r="AB64" s="191">
        <v>0</v>
      </c>
      <c r="AC64" s="191">
        <v>0</v>
      </c>
    </row>
    <row r="65" spans="1:29" s="192" customFormat="1" x14ac:dyDescent="0.25">
      <c r="A65" s="193" t="s">
        <v>144</v>
      </c>
      <c r="B65" s="196" t="s">
        <v>137</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585</v>
      </c>
      <c r="AA65" s="191"/>
      <c r="AB65" s="191">
        <v>0</v>
      </c>
      <c r="AC65" s="191">
        <v>0</v>
      </c>
    </row>
    <row r="66" spans="1:29" s="192" customFormat="1" x14ac:dyDescent="0.25">
      <c r="A66" s="193" t="s">
        <v>143</v>
      </c>
      <c r="B66" s="196" t="s">
        <v>140</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585</v>
      </c>
      <c r="AA66" s="191"/>
      <c r="AB66" s="191">
        <v>0</v>
      </c>
      <c r="AC66" s="191">
        <v>0</v>
      </c>
    </row>
    <row r="67" spans="1:29" s="192" customFormat="1" x14ac:dyDescent="0.25">
      <c r="A67" s="193" t="s">
        <v>142</v>
      </c>
      <c r="B67" s="196" t="s">
        <v>555</v>
      </c>
      <c r="C67" s="191"/>
      <c r="D67" s="191"/>
      <c r="E67" s="191"/>
      <c r="F67" s="191"/>
      <c r="G67" s="191">
        <v>0</v>
      </c>
      <c r="H67" s="191">
        <v>0</v>
      </c>
      <c r="I67" s="191"/>
      <c r="J67" s="191">
        <v>0</v>
      </c>
      <c r="K67" s="191"/>
      <c r="L67" s="191">
        <v>6</v>
      </c>
      <c r="M67" s="191"/>
      <c r="N67" s="191">
        <v>6</v>
      </c>
      <c r="O67" s="191"/>
      <c r="P67" s="191">
        <v>0</v>
      </c>
      <c r="Q67" s="191"/>
      <c r="R67" s="191">
        <v>0</v>
      </c>
      <c r="S67" s="191"/>
      <c r="T67" s="191">
        <v>0</v>
      </c>
      <c r="U67" s="191"/>
      <c r="V67" s="191">
        <v>0</v>
      </c>
      <c r="W67" s="191"/>
      <c r="X67" s="191">
        <v>0</v>
      </c>
      <c r="Y67" s="191"/>
      <c r="Z67" s="191" t="s">
        <v>585</v>
      </c>
      <c r="AA67" s="191"/>
      <c r="AB67" s="191">
        <v>6</v>
      </c>
      <c r="AC67" s="191">
        <v>6</v>
      </c>
    </row>
    <row r="68" spans="1:29" s="192" customFormat="1" x14ac:dyDescent="0.25">
      <c r="A68" s="193" t="s">
        <v>556</v>
      </c>
      <c r="B68" s="196" t="s">
        <v>557</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585</v>
      </c>
      <c r="AA68" s="191"/>
      <c r="AB68" s="191">
        <v>0</v>
      </c>
      <c r="AC68" s="191">
        <v>0</v>
      </c>
    </row>
    <row r="69" spans="1:29" s="192" customFormat="1" x14ac:dyDescent="0.25">
      <c r="A69" s="193" t="s">
        <v>558</v>
      </c>
      <c r="B69" s="196" t="s">
        <v>559</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585</v>
      </c>
      <c r="AA69" s="191"/>
      <c r="AB69" s="191">
        <v>0</v>
      </c>
      <c r="AC69" s="191">
        <v>0</v>
      </c>
    </row>
    <row r="70" spans="1:29" s="192" customFormat="1" x14ac:dyDescent="0.25">
      <c r="A70" s="193" t="s">
        <v>560</v>
      </c>
      <c r="B70" s="196" t="s">
        <v>561</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t="s">
        <v>585</v>
      </c>
      <c r="AA70" s="191"/>
      <c r="AB70" s="191">
        <v>0</v>
      </c>
      <c r="AC70" s="191">
        <v>0</v>
      </c>
    </row>
    <row r="71" spans="1:29" s="192" customFormat="1" x14ac:dyDescent="0.25">
      <c r="A71" s="193" t="s">
        <v>562</v>
      </c>
      <c r="B71" s="196" t="s">
        <v>563</v>
      </c>
      <c r="C71" s="191"/>
      <c r="D71" s="191"/>
      <c r="E71" s="191"/>
      <c r="F71" s="191"/>
      <c r="G71" s="191">
        <v>0</v>
      </c>
      <c r="H71" s="191">
        <v>0</v>
      </c>
      <c r="I71" s="191"/>
      <c r="J71" s="191">
        <v>0</v>
      </c>
      <c r="K71" s="191"/>
      <c r="L71" s="191">
        <v>0</v>
      </c>
      <c r="M71" s="191"/>
      <c r="N71" s="191">
        <v>0</v>
      </c>
      <c r="O71" s="191"/>
      <c r="P71" s="191">
        <v>0</v>
      </c>
      <c r="Q71" s="191"/>
      <c r="R71" s="191">
        <v>0</v>
      </c>
      <c r="S71" s="191"/>
      <c r="T71" s="191">
        <v>0</v>
      </c>
      <c r="U71" s="191"/>
      <c r="V71" s="191">
        <v>0</v>
      </c>
      <c r="W71" s="191"/>
      <c r="X71" s="191">
        <v>0</v>
      </c>
      <c r="Y71" s="191"/>
      <c r="Z71" s="191" t="s">
        <v>585</v>
      </c>
      <c r="AA71" s="191"/>
      <c r="AB71" s="191">
        <v>0</v>
      </c>
      <c r="AC71" s="191">
        <v>0</v>
      </c>
    </row>
    <row r="72" spans="1:29" s="192" customFormat="1" x14ac:dyDescent="0.25">
      <c r="A72" s="193" t="s">
        <v>564</v>
      </c>
      <c r="B72" s="196" t="s">
        <v>565</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t="s">
        <v>585</v>
      </c>
      <c r="AA72" s="191"/>
      <c r="AB72" s="191">
        <v>0</v>
      </c>
      <c r="AC72" s="191">
        <v>0</v>
      </c>
    </row>
    <row r="73" spans="1:29" s="192" customFormat="1" x14ac:dyDescent="0.25">
      <c r="A73" s="193" t="s">
        <v>566</v>
      </c>
      <c r="B73" s="196" t="s">
        <v>567</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585</v>
      </c>
      <c r="AA73" s="191"/>
      <c r="AB73" s="191">
        <v>0</v>
      </c>
      <c r="AC73" s="191">
        <v>0</v>
      </c>
    </row>
    <row r="74" spans="1:29" s="192" customFormat="1" ht="36.75" customHeight="1" x14ac:dyDescent="0.25">
      <c r="A74" s="189" t="s">
        <v>59</v>
      </c>
      <c r="B74" s="197" t="s">
        <v>236</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585</v>
      </c>
      <c r="AA74" s="191"/>
      <c r="AB74" s="191">
        <v>0</v>
      </c>
      <c r="AC74" s="191">
        <v>0</v>
      </c>
    </row>
    <row r="75" spans="1:29" s="192" customFormat="1" x14ac:dyDescent="0.25">
      <c r="A75" s="189" t="s">
        <v>57</v>
      </c>
      <c r="B75" s="190" t="s">
        <v>141</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s="192" customFormat="1" ht="31.5" x14ac:dyDescent="0.25">
      <c r="A76" s="193" t="s">
        <v>231</v>
      </c>
      <c r="B76" s="196" t="s">
        <v>535</v>
      </c>
      <c r="C76" s="198"/>
      <c r="D76" s="199"/>
      <c r="E76" s="200"/>
      <c r="F76" s="200"/>
      <c r="G76" s="191">
        <v>0</v>
      </c>
      <c r="H76" s="191">
        <v>0</v>
      </c>
      <c r="I76" s="191"/>
      <c r="J76" s="191">
        <v>0</v>
      </c>
      <c r="K76" s="191"/>
      <c r="L76" s="191">
        <v>0</v>
      </c>
      <c r="M76" s="200"/>
      <c r="N76" s="191">
        <v>0</v>
      </c>
      <c r="O76" s="199"/>
      <c r="P76" s="191">
        <v>0</v>
      </c>
      <c r="Q76" s="199"/>
      <c r="R76" s="191">
        <v>0</v>
      </c>
      <c r="S76" s="199"/>
      <c r="T76" s="191">
        <v>0</v>
      </c>
      <c r="U76" s="199"/>
      <c r="V76" s="191">
        <v>0</v>
      </c>
      <c r="W76" s="199"/>
      <c r="X76" s="191">
        <v>0</v>
      </c>
      <c r="Y76" s="199"/>
      <c r="Z76" s="191" t="s">
        <v>585</v>
      </c>
      <c r="AA76" s="199"/>
      <c r="AB76" s="191">
        <v>0</v>
      </c>
      <c r="AC76" s="199">
        <v>0</v>
      </c>
    </row>
    <row r="77" spans="1:29" s="192" customFormat="1" x14ac:dyDescent="0.25">
      <c r="A77" s="193" t="s">
        <v>232</v>
      </c>
      <c r="B77" s="196" t="s">
        <v>157</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585</v>
      </c>
      <c r="AA77" s="191"/>
      <c r="AB77" s="191">
        <v>0</v>
      </c>
      <c r="AC77" s="191">
        <v>0</v>
      </c>
    </row>
    <row r="78" spans="1:29" s="192" customFormat="1" x14ac:dyDescent="0.25">
      <c r="A78" s="193" t="s">
        <v>233</v>
      </c>
      <c r="B78" s="194" t="s">
        <v>568</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585</v>
      </c>
      <c r="AA78" s="191"/>
      <c r="AB78" s="191">
        <v>0</v>
      </c>
      <c r="AC78" s="191">
        <v>0</v>
      </c>
    </row>
    <row r="79" spans="1:29" s="192" customFormat="1" x14ac:dyDescent="0.25">
      <c r="A79" s="193" t="s">
        <v>234</v>
      </c>
      <c r="B79" s="194" t="s">
        <v>537</v>
      </c>
      <c r="C79" s="191"/>
      <c r="D79" s="191"/>
      <c r="E79" s="191"/>
      <c r="F79" s="191"/>
      <c r="G79" s="191">
        <v>0</v>
      </c>
      <c r="H79" s="191">
        <v>0</v>
      </c>
      <c r="I79" s="191"/>
      <c r="J79" s="191">
        <v>0</v>
      </c>
      <c r="K79" s="191"/>
      <c r="L79" s="191">
        <v>0</v>
      </c>
      <c r="M79" s="191"/>
      <c r="N79" s="191">
        <v>0</v>
      </c>
      <c r="O79" s="191"/>
      <c r="P79" s="191">
        <v>0</v>
      </c>
      <c r="Q79" s="191"/>
      <c r="R79" s="191">
        <v>0</v>
      </c>
      <c r="S79" s="191"/>
      <c r="T79" s="191">
        <v>0</v>
      </c>
      <c r="U79" s="191"/>
      <c r="V79" s="191">
        <v>0</v>
      </c>
      <c r="W79" s="191"/>
      <c r="X79" s="191">
        <v>0</v>
      </c>
      <c r="Y79" s="191"/>
      <c r="Z79" s="191" t="s">
        <v>585</v>
      </c>
      <c r="AA79" s="191"/>
      <c r="AB79" s="191">
        <v>0</v>
      </c>
      <c r="AC79" s="191">
        <v>0</v>
      </c>
    </row>
    <row r="80" spans="1:29" s="192" customFormat="1" x14ac:dyDescent="0.25">
      <c r="A80" s="193" t="s">
        <v>235</v>
      </c>
      <c r="B80" s="194" t="s">
        <v>538</v>
      </c>
      <c r="C80" s="198"/>
      <c r="D80" s="199"/>
      <c r="E80" s="200"/>
      <c r="F80" s="200"/>
      <c r="G80" s="191">
        <v>0</v>
      </c>
      <c r="H80" s="191">
        <v>0</v>
      </c>
      <c r="I80" s="191"/>
      <c r="J80" s="191">
        <v>0</v>
      </c>
      <c r="K80" s="191"/>
      <c r="L80" s="191">
        <v>2</v>
      </c>
      <c r="M80" s="200"/>
      <c r="N80" s="191">
        <v>2</v>
      </c>
      <c r="O80" s="199"/>
      <c r="P80" s="191">
        <v>0</v>
      </c>
      <c r="Q80" s="199"/>
      <c r="R80" s="191">
        <v>0</v>
      </c>
      <c r="S80" s="199"/>
      <c r="T80" s="191">
        <v>0</v>
      </c>
      <c r="U80" s="199"/>
      <c r="V80" s="191">
        <v>0</v>
      </c>
      <c r="W80" s="199"/>
      <c r="X80" s="191">
        <v>0</v>
      </c>
      <c r="Y80" s="199"/>
      <c r="Z80" s="191" t="s">
        <v>585</v>
      </c>
      <c r="AA80" s="199"/>
      <c r="AB80" s="191">
        <v>2</v>
      </c>
      <c r="AC80" s="199">
        <v>2</v>
      </c>
    </row>
    <row r="81" spans="1:29" s="192" customFormat="1" x14ac:dyDescent="0.25">
      <c r="A81" s="193" t="s">
        <v>569</v>
      </c>
      <c r="B81" s="194" t="s">
        <v>539</v>
      </c>
      <c r="C81" s="198"/>
      <c r="D81" s="199"/>
      <c r="E81" s="200"/>
      <c r="F81" s="200"/>
      <c r="G81" s="191">
        <v>0</v>
      </c>
      <c r="H81" s="191">
        <v>0</v>
      </c>
      <c r="I81" s="191"/>
      <c r="J81" s="191">
        <v>0</v>
      </c>
      <c r="K81" s="191"/>
      <c r="L81" s="191">
        <v>0</v>
      </c>
      <c r="M81" s="200"/>
      <c r="N81" s="191">
        <v>0</v>
      </c>
      <c r="O81" s="199"/>
      <c r="P81" s="191">
        <v>0</v>
      </c>
      <c r="Q81" s="199"/>
      <c r="R81" s="191">
        <v>0</v>
      </c>
      <c r="S81" s="199"/>
      <c r="T81" s="191">
        <v>0</v>
      </c>
      <c r="U81" s="199"/>
      <c r="V81" s="191">
        <v>0</v>
      </c>
      <c r="W81" s="199"/>
      <c r="X81" s="191">
        <v>0</v>
      </c>
      <c r="Y81" s="199"/>
      <c r="Z81" s="191" t="s">
        <v>585</v>
      </c>
      <c r="AA81" s="199"/>
      <c r="AB81" s="191">
        <v>0</v>
      </c>
      <c r="AC81" s="199">
        <v>0</v>
      </c>
    </row>
    <row r="82" spans="1:29" s="192" customFormat="1" x14ac:dyDescent="0.25">
      <c r="A82" s="193" t="s">
        <v>570</v>
      </c>
      <c r="B82" s="194" t="s">
        <v>540</v>
      </c>
      <c r="C82" s="198"/>
      <c r="D82" s="199"/>
      <c r="E82" s="200"/>
      <c r="F82" s="200"/>
      <c r="G82" s="191">
        <v>0</v>
      </c>
      <c r="H82" s="191">
        <v>0</v>
      </c>
      <c r="I82" s="191"/>
      <c r="J82" s="191">
        <v>0</v>
      </c>
      <c r="K82" s="191"/>
      <c r="L82" s="191">
        <v>0</v>
      </c>
      <c r="M82" s="200"/>
      <c r="N82" s="191">
        <v>0</v>
      </c>
      <c r="O82" s="199"/>
      <c r="P82" s="191">
        <v>0</v>
      </c>
      <c r="Q82" s="199"/>
      <c r="R82" s="191">
        <v>0</v>
      </c>
      <c r="S82" s="199"/>
      <c r="T82" s="191">
        <v>0</v>
      </c>
      <c r="U82" s="199"/>
      <c r="V82" s="191">
        <v>0</v>
      </c>
      <c r="W82" s="199"/>
      <c r="X82" s="191">
        <v>0</v>
      </c>
      <c r="Y82" s="199"/>
      <c r="Z82" s="191" t="s">
        <v>585</v>
      </c>
      <c r="AA82" s="199"/>
      <c r="AB82" s="191">
        <v>0</v>
      </c>
      <c r="AC82" s="199">
        <v>0</v>
      </c>
    </row>
    <row r="83" spans="1:29" s="192" customFormat="1" x14ac:dyDescent="0.25">
      <c r="A83" s="193" t="s">
        <v>571</v>
      </c>
      <c r="B83" s="194" t="s">
        <v>542</v>
      </c>
      <c r="C83" s="198"/>
      <c r="D83" s="199"/>
      <c r="E83" s="200"/>
      <c r="F83" s="200"/>
      <c r="G83" s="191">
        <v>0</v>
      </c>
      <c r="H83" s="191">
        <v>0</v>
      </c>
      <c r="I83" s="191"/>
      <c r="J83" s="191">
        <v>0</v>
      </c>
      <c r="K83" s="191"/>
      <c r="L83" s="191">
        <v>0</v>
      </c>
      <c r="M83" s="200"/>
      <c r="N83" s="191">
        <v>0</v>
      </c>
      <c r="O83" s="199"/>
      <c r="P83" s="191">
        <v>0</v>
      </c>
      <c r="Q83" s="199"/>
      <c r="R83" s="191">
        <v>0</v>
      </c>
      <c r="S83" s="199"/>
      <c r="T83" s="191">
        <v>0</v>
      </c>
      <c r="U83" s="199"/>
      <c r="V83" s="191">
        <v>0</v>
      </c>
      <c r="W83" s="199"/>
      <c r="X83" s="191">
        <v>0</v>
      </c>
      <c r="Y83" s="199"/>
      <c r="Z83" s="191" t="s">
        <v>585</v>
      </c>
      <c r="AA83" s="199"/>
      <c r="AB83" s="191">
        <v>0</v>
      </c>
      <c r="AC83" s="199">
        <v>0</v>
      </c>
    </row>
    <row r="84" spans="1:29" s="192" customFormat="1" x14ac:dyDescent="0.25">
      <c r="A84" s="193" t="s">
        <v>572</v>
      </c>
      <c r="B84" s="194" t="s">
        <v>544</v>
      </c>
      <c r="C84" s="198"/>
      <c r="D84" s="199"/>
      <c r="E84" s="200"/>
      <c r="F84" s="200"/>
      <c r="G84" s="191">
        <v>0</v>
      </c>
      <c r="H84" s="191">
        <v>0</v>
      </c>
      <c r="I84" s="191"/>
      <c r="J84" s="191">
        <v>0</v>
      </c>
      <c r="K84" s="191"/>
      <c r="L84" s="191">
        <v>0</v>
      </c>
      <c r="M84" s="200"/>
      <c r="N84" s="191">
        <v>0</v>
      </c>
      <c r="O84" s="199"/>
      <c r="P84" s="191">
        <v>0</v>
      </c>
      <c r="Q84" s="199"/>
      <c r="R84" s="191">
        <v>0</v>
      </c>
      <c r="S84" s="199"/>
      <c r="T84" s="191">
        <v>0</v>
      </c>
      <c r="U84" s="199"/>
      <c r="V84" s="191">
        <v>0</v>
      </c>
      <c r="W84" s="199"/>
      <c r="X84" s="191">
        <v>0</v>
      </c>
      <c r="Y84" s="199"/>
      <c r="Z84" s="191" t="s">
        <v>585</v>
      </c>
      <c r="AA84" s="199"/>
      <c r="AB84" s="191">
        <v>0</v>
      </c>
      <c r="AC84" s="199">
        <v>0</v>
      </c>
    </row>
    <row r="85" spans="1:29" s="192" customFormat="1" x14ac:dyDescent="0.25">
      <c r="A85" s="193" t="s">
        <v>573</v>
      </c>
      <c r="B85" s="194" t="s">
        <v>546</v>
      </c>
      <c r="C85" s="198"/>
      <c r="D85" s="199"/>
      <c r="E85" s="200"/>
      <c r="F85" s="200"/>
      <c r="G85" s="191">
        <v>0</v>
      </c>
      <c r="H85" s="191">
        <v>0</v>
      </c>
      <c r="I85" s="191"/>
      <c r="J85" s="191">
        <v>0</v>
      </c>
      <c r="K85" s="191"/>
      <c r="L85" s="191">
        <v>0</v>
      </c>
      <c r="M85" s="200"/>
      <c r="N85" s="191">
        <v>0</v>
      </c>
      <c r="O85" s="199"/>
      <c r="P85" s="191">
        <v>0</v>
      </c>
      <c r="Q85" s="199"/>
      <c r="R85" s="191">
        <v>0</v>
      </c>
      <c r="S85" s="199"/>
      <c r="T85" s="191">
        <v>0</v>
      </c>
      <c r="U85" s="199"/>
      <c r="V85" s="191">
        <v>0</v>
      </c>
      <c r="W85" s="199"/>
      <c r="X85" s="191">
        <v>0</v>
      </c>
      <c r="Y85" s="199"/>
      <c r="Z85" s="191" t="s">
        <v>585</v>
      </c>
      <c r="AA85" s="199"/>
      <c r="AB85" s="191">
        <v>0</v>
      </c>
      <c r="AC85" s="199">
        <v>0</v>
      </c>
    </row>
    <row r="86" spans="1:29" s="192" customFormat="1" ht="13.5" customHeight="1" x14ac:dyDescent="0.25">
      <c r="A86" s="193" t="s">
        <v>574</v>
      </c>
      <c r="B86" s="194" t="s">
        <v>548</v>
      </c>
      <c r="C86" s="201"/>
      <c r="D86" s="199"/>
      <c r="E86" s="200"/>
      <c r="F86" s="200"/>
      <c r="G86" s="191">
        <v>0</v>
      </c>
      <c r="H86" s="191">
        <v>0</v>
      </c>
      <c r="I86" s="191"/>
      <c r="J86" s="191">
        <v>0</v>
      </c>
      <c r="K86" s="191"/>
      <c r="L86" s="191">
        <v>0</v>
      </c>
      <c r="M86" s="200"/>
      <c r="N86" s="191">
        <v>0</v>
      </c>
      <c r="O86" s="199"/>
      <c r="P86" s="191">
        <v>0</v>
      </c>
      <c r="Q86" s="199"/>
      <c r="R86" s="191">
        <v>0</v>
      </c>
      <c r="S86" s="199"/>
      <c r="T86" s="191">
        <v>0</v>
      </c>
      <c r="U86" s="199"/>
      <c r="V86" s="191">
        <v>0</v>
      </c>
      <c r="W86" s="199"/>
      <c r="X86" s="191">
        <v>0</v>
      </c>
      <c r="Y86" s="199"/>
      <c r="Z86" s="191" t="s">
        <v>585</v>
      </c>
      <c r="AA86" s="199"/>
      <c r="AB86" s="191">
        <v>0</v>
      </c>
      <c r="AC86" s="199">
        <v>0</v>
      </c>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342"/>
      <c r="C88" s="342"/>
      <c r="D88" s="342"/>
      <c r="E88" s="342"/>
      <c r="F88" s="342"/>
      <c r="G88" s="342"/>
      <c r="H88" s="342"/>
      <c r="I88" s="342"/>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343"/>
      <c r="C90" s="343"/>
      <c r="D90" s="343"/>
      <c r="E90" s="343"/>
      <c r="F90" s="343"/>
      <c r="G90" s="343"/>
      <c r="H90" s="343"/>
      <c r="I90" s="343"/>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342"/>
      <c r="C92" s="342"/>
      <c r="D92" s="342"/>
      <c r="E92" s="342"/>
      <c r="F92" s="342"/>
      <c r="G92" s="342"/>
      <c r="H92" s="342"/>
      <c r="I92" s="342"/>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342"/>
      <c r="C94" s="342"/>
      <c r="D94" s="342"/>
      <c r="E94" s="342"/>
      <c r="F94" s="342"/>
      <c r="G94" s="342"/>
      <c r="H94" s="342"/>
      <c r="I94" s="342"/>
      <c r="J94" s="74"/>
      <c r="K94" s="74"/>
      <c r="L94" s="70"/>
      <c r="M94" s="70"/>
      <c r="N94" s="76"/>
      <c r="O94" s="70"/>
      <c r="P94" s="70"/>
      <c r="Q94" s="70"/>
      <c r="R94" s="70"/>
      <c r="S94" s="70"/>
      <c r="T94" s="70"/>
    </row>
    <row r="95" spans="1:29" ht="32.25" customHeight="1" x14ac:dyDescent="0.25">
      <c r="A95" s="70"/>
      <c r="B95" s="343"/>
      <c r="C95" s="343"/>
      <c r="D95" s="343"/>
      <c r="E95" s="343"/>
      <c r="F95" s="343"/>
      <c r="G95" s="343"/>
      <c r="H95" s="343"/>
      <c r="I95" s="343"/>
      <c r="J95" s="75"/>
      <c r="K95" s="75"/>
      <c r="L95" s="70"/>
      <c r="M95" s="70"/>
      <c r="N95" s="70"/>
      <c r="O95" s="70"/>
      <c r="P95" s="70"/>
      <c r="Q95" s="70"/>
      <c r="R95" s="70"/>
      <c r="S95" s="70"/>
      <c r="T95" s="70"/>
    </row>
    <row r="96" spans="1:29" ht="51.75" customHeight="1" x14ac:dyDescent="0.25">
      <c r="A96" s="70"/>
      <c r="B96" s="342"/>
      <c r="C96" s="342"/>
      <c r="D96" s="342"/>
      <c r="E96" s="342"/>
      <c r="F96" s="342"/>
      <c r="G96" s="342"/>
      <c r="H96" s="342"/>
      <c r="I96" s="342"/>
      <c r="J96" s="74"/>
      <c r="K96" s="74"/>
      <c r="L96" s="70"/>
      <c r="M96" s="70"/>
      <c r="N96" s="70"/>
      <c r="O96" s="70"/>
      <c r="P96" s="70"/>
      <c r="Q96" s="70"/>
      <c r="R96" s="70"/>
      <c r="S96" s="70"/>
      <c r="T96" s="70"/>
    </row>
    <row r="97" spans="1:20" ht="21.75" customHeight="1" x14ac:dyDescent="0.25">
      <c r="A97" s="70"/>
      <c r="B97" s="340"/>
      <c r="C97" s="340"/>
      <c r="D97" s="340"/>
      <c r="E97" s="340"/>
      <c r="F97" s="340"/>
      <c r="G97" s="340"/>
      <c r="H97" s="340"/>
      <c r="I97" s="340"/>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341"/>
      <c r="C99" s="341"/>
      <c r="D99" s="341"/>
      <c r="E99" s="341"/>
      <c r="F99" s="341"/>
      <c r="G99" s="341"/>
      <c r="H99" s="341"/>
      <c r="I99" s="341"/>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6" t="str">
        <f>'6.2. Паспорт фин осв ввод'!A4:U4</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x14ac:dyDescent="0.25">
      <c r="A9" s="285" t="str">
        <f>'6.2. Паспорт фин осв ввод'!A8:U8</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285" t="str">
        <f>'6.2. Паспорт фин осв ввод'!A11:U11</f>
        <v>N_TP1100.AS.0016</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36.75" customHeight="1" x14ac:dyDescent="0.25">
      <c r="A15" s="282"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6"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6" customFormat="1" x14ac:dyDescent="0.25">
      <c r="A21" s="346" t="s">
        <v>509</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row>
    <row r="22" spans="1:48" s="26" customFormat="1" ht="58.5" customHeight="1" x14ac:dyDescent="0.25">
      <c r="A22" s="347" t="s">
        <v>53</v>
      </c>
      <c r="B22" s="350" t="s">
        <v>25</v>
      </c>
      <c r="C22" s="347" t="s">
        <v>52</v>
      </c>
      <c r="D22" s="347" t="s">
        <v>51</v>
      </c>
      <c r="E22" s="353" t="s">
        <v>520</v>
      </c>
      <c r="F22" s="354"/>
      <c r="G22" s="354"/>
      <c r="H22" s="354"/>
      <c r="I22" s="354"/>
      <c r="J22" s="354"/>
      <c r="K22" s="354"/>
      <c r="L22" s="355"/>
      <c r="M22" s="347" t="s">
        <v>50</v>
      </c>
      <c r="N22" s="347" t="s">
        <v>49</v>
      </c>
      <c r="O22" s="347" t="s">
        <v>48</v>
      </c>
      <c r="P22" s="356" t="s">
        <v>266</v>
      </c>
      <c r="Q22" s="356" t="s">
        <v>47</v>
      </c>
      <c r="R22" s="356" t="s">
        <v>46</v>
      </c>
      <c r="S22" s="356" t="s">
        <v>45</v>
      </c>
      <c r="T22" s="356"/>
      <c r="U22" s="357" t="s">
        <v>44</v>
      </c>
      <c r="V22" s="357" t="s">
        <v>43</v>
      </c>
      <c r="W22" s="356" t="s">
        <v>42</v>
      </c>
      <c r="X22" s="356" t="s">
        <v>41</v>
      </c>
      <c r="Y22" s="356" t="s">
        <v>40</v>
      </c>
      <c r="Z22" s="370" t="s">
        <v>39</v>
      </c>
      <c r="AA22" s="356" t="s">
        <v>38</v>
      </c>
      <c r="AB22" s="356" t="s">
        <v>37</v>
      </c>
      <c r="AC22" s="356" t="s">
        <v>36</v>
      </c>
      <c r="AD22" s="356" t="s">
        <v>35</v>
      </c>
      <c r="AE22" s="356" t="s">
        <v>34</v>
      </c>
      <c r="AF22" s="356" t="s">
        <v>33</v>
      </c>
      <c r="AG22" s="356"/>
      <c r="AH22" s="356"/>
      <c r="AI22" s="356"/>
      <c r="AJ22" s="356"/>
      <c r="AK22" s="356"/>
      <c r="AL22" s="356" t="s">
        <v>32</v>
      </c>
      <c r="AM22" s="356"/>
      <c r="AN22" s="356"/>
      <c r="AO22" s="356"/>
      <c r="AP22" s="356" t="s">
        <v>31</v>
      </c>
      <c r="AQ22" s="356"/>
      <c r="AR22" s="356" t="s">
        <v>30</v>
      </c>
      <c r="AS22" s="356" t="s">
        <v>29</v>
      </c>
      <c r="AT22" s="356" t="s">
        <v>28</v>
      </c>
      <c r="AU22" s="356" t="s">
        <v>27</v>
      </c>
      <c r="AV22" s="360" t="s">
        <v>26</v>
      </c>
    </row>
    <row r="23" spans="1:48" s="26" customFormat="1" ht="64.5" customHeight="1" x14ac:dyDescent="0.25">
      <c r="A23" s="348"/>
      <c r="B23" s="351"/>
      <c r="C23" s="348"/>
      <c r="D23" s="348"/>
      <c r="E23" s="362" t="s">
        <v>24</v>
      </c>
      <c r="F23" s="364" t="s">
        <v>140</v>
      </c>
      <c r="G23" s="364" t="s">
        <v>139</v>
      </c>
      <c r="H23" s="364" t="s">
        <v>138</v>
      </c>
      <c r="I23" s="368" t="s">
        <v>428</v>
      </c>
      <c r="J23" s="368" t="s">
        <v>429</v>
      </c>
      <c r="K23" s="368" t="s">
        <v>430</v>
      </c>
      <c r="L23" s="364" t="s">
        <v>81</v>
      </c>
      <c r="M23" s="348"/>
      <c r="N23" s="348"/>
      <c r="O23" s="348"/>
      <c r="P23" s="356"/>
      <c r="Q23" s="356"/>
      <c r="R23" s="356"/>
      <c r="S23" s="366" t="s">
        <v>3</v>
      </c>
      <c r="T23" s="366" t="s">
        <v>12</v>
      </c>
      <c r="U23" s="357"/>
      <c r="V23" s="357"/>
      <c r="W23" s="356"/>
      <c r="X23" s="356"/>
      <c r="Y23" s="356"/>
      <c r="Z23" s="356"/>
      <c r="AA23" s="356"/>
      <c r="AB23" s="356"/>
      <c r="AC23" s="356"/>
      <c r="AD23" s="356"/>
      <c r="AE23" s="356"/>
      <c r="AF23" s="356" t="s">
        <v>23</v>
      </c>
      <c r="AG23" s="356"/>
      <c r="AH23" s="356" t="s">
        <v>22</v>
      </c>
      <c r="AI23" s="356"/>
      <c r="AJ23" s="347" t="s">
        <v>21</v>
      </c>
      <c r="AK23" s="347" t="s">
        <v>20</v>
      </c>
      <c r="AL23" s="347" t="s">
        <v>19</v>
      </c>
      <c r="AM23" s="347" t="s">
        <v>18</v>
      </c>
      <c r="AN23" s="347" t="s">
        <v>17</v>
      </c>
      <c r="AO23" s="347" t="s">
        <v>16</v>
      </c>
      <c r="AP23" s="347" t="s">
        <v>15</v>
      </c>
      <c r="AQ23" s="358" t="s">
        <v>12</v>
      </c>
      <c r="AR23" s="356"/>
      <c r="AS23" s="356"/>
      <c r="AT23" s="356"/>
      <c r="AU23" s="356"/>
      <c r="AV23" s="361"/>
    </row>
    <row r="24" spans="1:48" s="26" customFormat="1" ht="96.75" customHeight="1" x14ac:dyDescent="0.25">
      <c r="A24" s="349"/>
      <c r="B24" s="352"/>
      <c r="C24" s="349"/>
      <c r="D24" s="349"/>
      <c r="E24" s="363"/>
      <c r="F24" s="365"/>
      <c r="G24" s="365"/>
      <c r="H24" s="365"/>
      <c r="I24" s="369"/>
      <c r="J24" s="369"/>
      <c r="K24" s="369"/>
      <c r="L24" s="365"/>
      <c r="M24" s="349"/>
      <c r="N24" s="349"/>
      <c r="O24" s="349"/>
      <c r="P24" s="356"/>
      <c r="Q24" s="356"/>
      <c r="R24" s="356"/>
      <c r="S24" s="367"/>
      <c r="T24" s="367"/>
      <c r="U24" s="357"/>
      <c r="V24" s="357"/>
      <c r="W24" s="356"/>
      <c r="X24" s="356"/>
      <c r="Y24" s="356"/>
      <c r="Z24" s="356"/>
      <c r="AA24" s="356"/>
      <c r="AB24" s="356"/>
      <c r="AC24" s="356"/>
      <c r="AD24" s="356"/>
      <c r="AE24" s="356"/>
      <c r="AF24" s="161" t="s">
        <v>14</v>
      </c>
      <c r="AG24" s="161" t="s">
        <v>13</v>
      </c>
      <c r="AH24" s="162" t="s">
        <v>3</v>
      </c>
      <c r="AI24" s="162" t="s">
        <v>12</v>
      </c>
      <c r="AJ24" s="349"/>
      <c r="AK24" s="349"/>
      <c r="AL24" s="349"/>
      <c r="AM24" s="349"/>
      <c r="AN24" s="349"/>
      <c r="AO24" s="349"/>
      <c r="AP24" s="349"/>
      <c r="AQ24" s="359"/>
      <c r="AR24" s="356"/>
      <c r="AS24" s="356"/>
      <c r="AT24" s="356"/>
      <c r="AU24" s="356"/>
      <c r="AV24" s="36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H21" sqref="H21"/>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3" t="s">
        <v>70</v>
      </c>
    </row>
    <row r="2" spans="1:8" ht="18.75" x14ac:dyDescent="0.3">
      <c r="B2" s="15" t="s">
        <v>11</v>
      </c>
    </row>
    <row r="3" spans="1:8" ht="18.75" x14ac:dyDescent="0.3">
      <c r="B3" s="15" t="s">
        <v>528</v>
      </c>
    </row>
    <row r="4" spans="1:8" x14ac:dyDescent="0.25">
      <c r="B4" s="48"/>
    </row>
    <row r="5" spans="1:8" ht="18.75" x14ac:dyDescent="0.3">
      <c r="A5" s="373" t="str">
        <f>'7. Паспорт отчет о закупке'!A5:AV5</f>
        <v>Год раскрытия информации: 2024 год</v>
      </c>
      <c r="B5" s="373"/>
      <c r="C5" s="85"/>
      <c r="D5" s="85"/>
      <c r="E5" s="85"/>
      <c r="F5" s="85"/>
      <c r="G5" s="85"/>
      <c r="H5" s="85"/>
    </row>
    <row r="6" spans="1:8" ht="18.75" x14ac:dyDescent="0.3">
      <c r="A6" s="166"/>
      <c r="B6" s="166"/>
      <c r="C6" s="166"/>
      <c r="D6" s="166"/>
      <c r="E6" s="166"/>
      <c r="F6" s="166"/>
      <c r="G6" s="166"/>
      <c r="H6" s="166"/>
    </row>
    <row r="7" spans="1:8" ht="18.75" x14ac:dyDescent="0.25">
      <c r="A7" s="280" t="s">
        <v>10</v>
      </c>
      <c r="B7" s="280"/>
      <c r="C7" s="165"/>
      <c r="D7" s="165"/>
      <c r="E7" s="165"/>
      <c r="F7" s="165"/>
      <c r="G7" s="165"/>
      <c r="H7" s="165"/>
    </row>
    <row r="8" spans="1:8" ht="18.75" x14ac:dyDescent="0.25">
      <c r="A8" s="165"/>
      <c r="B8" s="165"/>
      <c r="C8" s="165"/>
      <c r="D8" s="165"/>
      <c r="E8" s="165"/>
      <c r="F8" s="165"/>
      <c r="G8" s="165"/>
      <c r="H8" s="165"/>
    </row>
    <row r="9" spans="1:8" x14ac:dyDescent="0.25">
      <c r="A9" s="285" t="str">
        <f>'7. Паспорт отчет о закупке'!A9:AV9</f>
        <v>АО "Россети Тюмень"</v>
      </c>
      <c r="B9" s="285"/>
      <c r="C9" s="163"/>
      <c r="D9" s="163"/>
      <c r="E9" s="163"/>
      <c r="F9" s="163"/>
      <c r="G9" s="163"/>
      <c r="H9" s="163"/>
    </row>
    <row r="10" spans="1:8" x14ac:dyDescent="0.25">
      <c r="A10" s="277" t="s">
        <v>9</v>
      </c>
      <c r="B10" s="277"/>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85" t="str">
        <f>'7. Паспорт отчет о закупке'!A12:AV12</f>
        <v>N_TP1100.AS.0016</v>
      </c>
      <c r="B12" s="285"/>
      <c r="C12" s="163"/>
      <c r="D12" s="163"/>
      <c r="E12" s="163"/>
      <c r="F12" s="163"/>
      <c r="G12" s="163"/>
      <c r="H12" s="163"/>
    </row>
    <row r="13" spans="1:8" x14ac:dyDescent="0.25">
      <c r="A13" s="277" t="s">
        <v>8</v>
      </c>
      <c r="B13" s="277"/>
      <c r="C13" s="164"/>
      <c r="D13" s="164"/>
      <c r="E13" s="164"/>
      <c r="F13" s="164"/>
      <c r="G13" s="164"/>
      <c r="H13" s="164"/>
    </row>
    <row r="14" spans="1:8" ht="18.75" x14ac:dyDescent="0.25">
      <c r="A14" s="11"/>
      <c r="B14" s="11"/>
      <c r="C14" s="11"/>
      <c r="D14" s="11"/>
      <c r="E14" s="11"/>
      <c r="F14" s="11"/>
      <c r="G14" s="11"/>
      <c r="H14" s="11"/>
    </row>
    <row r="15" spans="1:8" ht="93" customHeight="1" x14ac:dyDescent="0.25">
      <c r="A15" s="282"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5" s="282"/>
      <c r="C15" s="163"/>
      <c r="D15" s="163"/>
      <c r="E15" s="163"/>
      <c r="F15" s="163"/>
      <c r="G15" s="163"/>
      <c r="H15" s="163"/>
    </row>
    <row r="16" spans="1:8" x14ac:dyDescent="0.25">
      <c r="A16" s="277" t="s">
        <v>7</v>
      </c>
      <c r="B16" s="277"/>
      <c r="C16" s="164"/>
      <c r="D16" s="164"/>
      <c r="E16" s="164"/>
      <c r="F16" s="164"/>
      <c r="G16" s="164"/>
      <c r="H16" s="164"/>
    </row>
    <row r="17" spans="1:2" x14ac:dyDescent="0.25">
      <c r="B17" s="137"/>
    </row>
    <row r="18" spans="1:2" ht="33.75" customHeight="1" x14ac:dyDescent="0.25">
      <c r="A18" s="371" t="s">
        <v>510</v>
      </c>
      <c r="B18" s="372"/>
    </row>
    <row r="19" spans="1:2" x14ac:dyDescent="0.25">
      <c r="B19" s="48"/>
    </row>
    <row r="20" spans="1:2" ht="16.5" thickBot="1" x14ac:dyDescent="0.3">
      <c r="B20" s="138"/>
    </row>
    <row r="21" spans="1:2" ht="60.75" thickBot="1" x14ac:dyDescent="0.3">
      <c r="A21" s="139" t="s">
        <v>378</v>
      </c>
      <c r="B21" s="140"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row>
    <row r="22" spans="1:2" ht="16.5" thickBot="1" x14ac:dyDescent="0.3">
      <c r="A22" s="139" t="s">
        <v>379</v>
      </c>
      <c r="B22" s="140" t="s">
        <v>587</v>
      </c>
    </row>
    <row r="23" spans="1:2" ht="16.5" thickBot="1" x14ac:dyDescent="0.3">
      <c r="A23" s="139" t="s">
        <v>344</v>
      </c>
      <c r="B23" s="141" t="s">
        <v>588</v>
      </c>
    </row>
    <row r="24" spans="1:2" ht="16.5" thickBot="1" x14ac:dyDescent="0.3">
      <c r="A24" s="139" t="s">
        <v>380</v>
      </c>
      <c r="B24" s="141" t="s">
        <v>593</v>
      </c>
    </row>
    <row r="25" spans="1:2" ht="16.5" thickBot="1" x14ac:dyDescent="0.3">
      <c r="A25" s="142" t="s">
        <v>381</v>
      </c>
      <c r="B25" s="140">
        <v>2025</v>
      </c>
    </row>
    <row r="26" spans="1:2" ht="16.5" thickBot="1" x14ac:dyDescent="0.3">
      <c r="A26" s="143" t="s">
        <v>382</v>
      </c>
      <c r="B26" s="144" t="s">
        <v>584</v>
      </c>
    </row>
    <row r="27" spans="1:2" ht="29.25" thickBot="1" x14ac:dyDescent="0.3">
      <c r="A27" s="150" t="s">
        <v>383</v>
      </c>
      <c r="B27" s="146">
        <v>0.308</v>
      </c>
    </row>
    <row r="28" spans="1:2" ht="16.5" thickBot="1" x14ac:dyDescent="0.3">
      <c r="A28" s="146" t="s">
        <v>384</v>
      </c>
      <c r="B28" s="146" t="s">
        <v>589</v>
      </c>
    </row>
    <row r="29" spans="1:2" ht="29.25" thickBot="1" x14ac:dyDescent="0.3">
      <c r="A29" s="151" t="s">
        <v>385</v>
      </c>
      <c r="B29" s="146"/>
    </row>
    <row r="30" spans="1:2" ht="29.25" thickBot="1" x14ac:dyDescent="0.3">
      <c r="A30" s="151" t="s">
        <v>386</v>
      </c>
      <c r="B30" s="146"/>
    </row>
    <row r="31" spans="1:2" ht="16.5" thickBot="1" x14ac:dyDescent="0.3">
      <c r="A31" s="146" t="s">
        <v>387</v>
      </c>
      <c r="B31" s="146"/>
    </row>
    <row r="32" spans="1:2" ht="29.25" thickBot="1" x14ac:dyDescent="0.3">
      <c r="A32" s="151" t="s">
        <v>388</v>
      </c>
      <c r="B32" s="146"/>
    </row>
    <row r="33" spans="1:2" ht="16.5" customHeight="1" thickBot="1" x14ac:dyDescent="0.3">
      <c r="A33" s="146" t="s">
        <v>389</v>
      </c>
      <c r="B33" s="146"/>
    </row>
    <row r="34" spans="1:2" ht="16.5" thickBot="1" x14ac:dyDescent="0.3">
      <c r="A34" s="146" t="s">
        <v>390</v>
      </c>
      <c r="B34" s="146"/>
    </row>
    <row r="35" spans="1:2" ht="16.5" thickBot="1" x14ac:dyDescent="0.3">
      <c r="A35" s="146" t="s">
        <v>391</v>
      </c>
      <c r="B35" s="146"/>
    </row>
    <row r="36" spans="1:2" ht="16.5" thickBot="1" x14ac:dyDescent="0.3">
      <c r="A36" s="146" t="s">
        <v>392</v>
      </c>
      <c r="B36" s="146"/>
    </row>
    <row r="37" spans="1:2" ht="29.25" thickBot="1" x14ac:dyDescent="0.3">
      <c r="A37" s="151" t="s">
        <v>393</v>
      </c>
      <c r="B37" s="146"/>
    </row>
    <row r="38" spans="1:2" ht="16.5" customHeight="1" thickBot="1" x14ac:dyDescent="0.3">
      <c r="A38" s="146" t="s">
        <v>389</v>
      </c>
      <c r="B38" s="146"/>
    </row>
    <row r="39" spans="1:2" ht="16.5" thickBot="1" x14ac:dyDescent="0.3">
      <c r="A39" s="146" t="s">
        <v>390</v>
      </c>
      <c r="B39" s="146"/>
    </row>
    <row r="40" spans="1:2" ht="16.5" thickBot="1" x14ac:dyDescent="0.3">
      <c r="A40" s="146" t="s">
        <v>391</v>
      </c>
      <c r="B40" s="146"/>
    </row>
    <row r="41" spans="1:2" ht="16.5" thickBot="1" x14ac:dyDescent="0.3">
      <c r="A41" s="146" t="s">
        <v>392</v>
      </c>
      <c r="B41" s="146"/>
    </row>
    <row r="42" spans="1:2" ht="29.25" thickBot="1" x14ac:dyDescent="0.3">
      <c r="A42" s="151" t="s">
        <v>394</v>
      </c>
      <c r="B42" s="146"/>
    </row>
    <row r="43" spans="1:2" ht="16.5" customHeight="1" thickBot="1" x14ac:dyDescent="0.3">
      <c r="A43" s="146" t="s">
        <v>389</v>
      </c>
      <c r="B43" s="146"/>
    </row>
    <row r="44" spans="1:2" ht="16.5" thickBot="1" x14ac:dyDescent="0.3">
      <c r="A44" s="146" t="s">
        <v>390</v>
      </c>
      <c r="B44" s="146"/>
    </row>
    <row r="45" spans="1:2" ht="16.5" thickBot="1" x14ac:dyDescent="0.3">
      <c r="A45" s="146" t="s">
        <v>391</v>
      </c>
      <c r="B45" s="146"/>
    </row>
    <row r="46" spans="1:2" ht="16.5" thickBot="1" x14ac:dyDescent="0.3">
      <c r="A46" s="146" t="s">
        <v>392</v>
      </c>
      <c r="B46" s="146"/>
    </row>
    <row r="47" spans="1:2" ht="29.25" thickBot="1" x14ac:dyDescent="0.3">
      <c r="A47" s="145" t="s">
        <v>395</v>
      </c>
      <c r="B47" s="152"/>
    </row>
    <row r="48" spans="1:2" ht="16.5" thickBot="1" x14ac:dyDescent="0.3">
      <c r="A48" s="147" t="s">
        <v>387</v>
      </c>
      <c r="B48" s="152"/>
    </row>
    <row r="49" spans="1:2" ht="16.5" thickBot="1" x14ac:dyDescent="0.3">
      <c r="A49" s="147" t="s">
        <v>396</v>
      </c>
      <c r="B49" s="152"/>
    </row>
    <row r="50" spans="1:2" ht="16.5" thickBot="1" x14ac:dyDescent="0.3">
      <c r="A50" s="147" t="s">
        <v>397</v>
      </c>
      <c r="B50" s="152"/>
    </row>
    <row r="51" spans="1:2" ht="16.5" thickBot="1" x14ac:dyDescent="0.3">
      <c r="A51" s="147" t="s">
        <v>398</v>
      </c>
      <c r="B51" s="152"/>
    </row>
    <row r="52" spans="1:2" ht="16.5" thickBot="1" x14ac:dyDescent="0.3">
      <c r="A52" s="142" t="s">
        <v>399</v>
      </c>
      <c r="B52" s="153"/>
    </row>
    <row r="53" spans="1:2" ht="16.5" thickBot="1" x14ac:dyDescent="0.3">
      <c r="A53" s="142" t="s">
        <v>400</v>
      </c>
      <c r="B53" s="153"/>
    </row>
    <row r="54" spans="1:2" ht="16.5" thickBot="1" x14ac:dyDescent="0.3">
      <c r="A54" s="142" t="s">
        <v>401</v>
      </c>
      <c r="B54" s="153"/>
    </row>
    <row r="55" spans="1:2" ht="16.5" thickBot="1" x14ac:dyDescent="0.3">
      <c r="A55" s="143" t="s">
        <v>402</v>
      </c>
      <c r="B55" s="144"/>
    </row>
    <row r="56" spans="1:2" ht="15.75" customHeight="1" x14ac:dyDescent="0.25">
      <c r="A56" s="145" t="s">
        <v>403</v>
      </c>
      <c r="B56" s="147"/>
    </row>
    <row r="57" spans="1:2" x14ac:dyDescent="0.25">
      <c r="A57" s="148" t="s">
        <v>404</v>
      </c>
      <c r="B57" s="211" t="s">
        <v>590</v>
      </c>
    </row>
    <row r="58" spans="1:2" x14ac:dyDescent="0.25">
      <c r="A58" s="148" t="s">
        <v>405</v>
      </c>
      <c r="B58" s="148"/>
    </row>
    <row r="59" spans="1:2" x14ac:dyDescent="0.25">
      <c r="A59" s="148" t="s">
        <v>406</v>
      </c>
      <c r="B59" s="148"/>
    </row>
    <row r="60" spans="1:2" x14ac:dyDescent="0.25">
      <c r="A60" s="148" t="s">
        <v>407</v>
      </c>
      <c r="B60" s="148"/>
    </row>
    <row r="61" spans="1:2" ht="16.5" thickBot="1" x14ac:dyDescent="0.3">
      <c r="A61" s="149" t="s">
        <v>408</v>
      </c>
      <c r="B61" s="149"/>
    </row>
    <row r="62" spans="1:2" ht="30.75" thickBot="1" x14ac:dyDescent="0.3">
      <c r="A62" s="147" t="s">
        <v>409</v>
      </c>
      <c r="B62" s="212" t="s">
        <v>591</v>
      </c>
    </row>
    <row r="63" spans="1:2" ht="29.25" thickBot="1" x14ac:dyDescent="0.3">
      <c r="A63" s="142" t="s">
        <v>410</v>
      </c>
      <c r="B63" s="212" t="s">
        <v>591</v>
      </c>
    </row>
    <row r="64" spans="1:2" ht="16.5" thickBot="1" x14ac:dyDescent="0.3">
      <c r="A64" s="147" t="s">
        <v>387</v>
      </c>
      <c r="B64" s="211" t="s">
        <v>371</v>
      </c>
    </row>
    <row r="65" spans="1:2" ht="16.5" thickBot="1" x14ac:dyDescent="0.3">
      <c r="A65" s="147" t="s">
        <v>411</v>
      </c>
      <c r="B65" s="211" t="s">
        <v>371</v>
      </c>
    </row>
    <row r="66" spans="1:2" ht="16.5" thickBot="1" x14ac:dyDescent="0.3">
      <c r="A66" s="147" t="s">
        <v>412</v>
      </c>
      <c r="B66" s="211" t="s">
        <v>371</v>
      </c>
    </row>
    <row r="67" spans="1:2" ht="16.5" thickBot="1" x14ac:dyDescent="0.3">
      <c r="A67" s="154" t="s">
        <v>413</v>
      </c>
      <c r="B67" s="212" t="s">
        <v>591</v>
      </c>
    </row>
    <row r="68" spans="1:2" ht="16.5" thickBot="1" x14ac:dyDescent="0.3">
      <c r="A68" s="142" t="s">
        <v>414</v>
      </c>
      <c r="B68" s="212" t="s">
        <v>591</v>
      </c>
    </row>
    <row r="69" spans="1:2" x14ac:dyDescent="0.25">
      <c r="A69" s="148" t="s">
        <v>415</v>
      </c>
      <c r="B69" s="211" t="s">
        <v>371</v>
      </c>
    </row>
    <row r="70" spans="1:2" x14ac:dyDescent="0.25">
      <c r="A70" s="148" t="s">
        <v>416</v>
      </c>
      <c r="B70" s="211" t="s">
        <v>371</v>
      </c>
    </row>
    <row r="71" spans="1:2" ht="16.5" thickBot="1" x14ac:dyDescent="0.3">
      <c r="A71" s="148" t="s">
        <v>417</v>
      </c>
      <c r="B71" s="211" t="s">
        <v>371</v>
      </c>
    </row>
    <row r="72" spans="1:2" ht="29.25" thickBot="1" x14ac:dyDescent="0.3">
      <c r="A72" s="155" t="s">
        <v>418</v>
      </c>
      <c r="B72" s="212" t="s">
        <v>592</v>
      </c>
    </row>
    <row r="73" spans="1:2" ht="28.5" customHeight="1" thickBot="1" x14ac:dyDescent="0.3">
      <c r="A73" s="145" t="s">
        <v>419</v>
      </c>
      <c r="B73" s="212" t="s">
        <v>591</v>
      </c>
    </row>
    <row r="74" spans="1:2" x14ac:dyDescent="0.25">
      <c r="A74" s="148" t="s">
        <v>420</v>
      </c>
      <c r="B74" s="148"/>
    </row>
    <row r="75" spans="1:2" x14ac:dyDescent="0.25">
      <c r="A75" s="148" t="s">
        <v>421</v>
      </c>
      <c r="B75" s="148"/>
    </row>
    <row r="76" spans="1:2" x14ac:dyDescent="0.25">
      <c r="A76" s="148" t="s">
        <v>422</v>
      </c>
      <c r="B76" s="148"/>
    </row>
    <row r="77" spans="1:2" x14ac:dyDescent="0.25">
      <c r="A77" s="148" t="s">
        <v>423</v>
      </c>
      <c r="B77" s="148"/>
    </row>
    <row r="78" spans="1:2" ht="16.5" thickBot="1" x14ac:dyDescent="0.3">
      <c r="A78" s="156" t="s">
        <v>424</v>
      </c>
      <c r="B78" s="149"/>
    </row>
    <row r="81" spans="1:2" x14ac:dyDescent="0.25">
      <c r="A81" s="157"/>
      <c r="B81" s="158"/>
    </row>
    <row r="82" spans="1:2" x14ac:dyDescent="0.25">
      <c r="B82" s="159"/>
    </row>
    <row r="83" spans="1:2" x14ac:dyDescent="0.25">
      <c r="B83" s="16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2024-04-15T11:32:22Z</dcterms:modified>
</cp:coreProperties>
</file>