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17\"/>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C40" i="7" l="1"/>
  <c r="B21" i="19" l="1"/>
  <c r="A9" i="19" l="1"/>
  <c r="A9" i="16" s="1"/>
  <c r="A8" i="15" s="1"/>
  <c r="A9" i="5" s="1"/>
  <c r="A9" i="22" s="1"/>
  <c r="A9" i="10"/>
  <c r="A8" i="17"/>
  <c r="A9" i="6"/>
  <c r="A9" i="14"/>
  <c r="A14" i="12"/>
  <c r="A15" i="14" s="1"/>
  <c r="A15" i="6" s="1"/>
  <c r="A14" i="17" s="1"/>
  <c r="A15" i="10" s="1"/>
  <c r="A15" i="19" s="1"/>
  <c r="A15" i="16" s="1"/>
  <c r="A14" i="15" s="1"/>
  <c r="A15" i="5" s="1"/>
  <c r="A15" i="22" s="1"/>
  <c r="B21" i="22" s="1"/>
  <c r="A10" i="13"/>
  <c r="A6" i="13"/>
  <c r="A5" i="14" s="1"/>
  <c r="A5" i="6" s="1"/>
  <c r="A4" i="17" s="1"/>
  <c r="A5" i="10" s="1"/>
  <c r="A5" i="19" s="1"/>
  <c r="A5" i="16" s="1"/>
  <c r="A4" i="15" s="1"/>
  <c r="A5" i="5" s="1"/>
  <c r="A5" i="22" s="1"/>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<sst xmlns="http://schemas.openxmlformats.org/spreadsheetml/2006/main" count="2089" uniqueCount="621">
  <si>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</si>
  <si>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</si>
  <si>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</si>
  <si>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</si>
  <si>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</si>
  <si>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</si>
  <si>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</si>
  <si>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</si>
  <si>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</si>
  <si>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</si>
  <si>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</si>
  <si>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</si>
  <si>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</si>
  <si>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</si>
  <si>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</si>
  <si>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</si>
  <si>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</si>
  <si>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</si>
  <si>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</si>
  <si>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</si>
  <si>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</si>
  <si>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</si>
  <si>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</si>
  <si>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</si>
  <si>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</si>
  <si>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</si>
  <si>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</si>
  <si>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</si>
  <si>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</si>
  <si>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</si>
  <si>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</si>
  <si>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</si>
  <si>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</si>
  <si>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</si>
  <si>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</si>
  <si>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</si>
  <si>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</si>
  <si>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</si>
  <si>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</si>
  <si>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</si>
  <si>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</si>
  <si>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</si>
  <si>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</si>
  <si>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</si>
  <si>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</si>
  <si>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</si>
  <si>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</si>
  <si>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</si>
  <si>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</si>
  <si>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</si>
  <si>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</si>
  <si>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</si>
  <si>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</si>
  <si>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</si>
  <si>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</si>
  <si>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</si>
  <si>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</si>
  <si>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</si>
  <si>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</si>
  <si>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</si>
  <si>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</si>
  <si>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</si>
  <si>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</si>
  <si>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</si>
  <si>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</si>
  <si>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</si>
  <si>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</si>
  <si>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</si>
  <si>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</si>
  <si>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</si>
  <si>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</si>
  <si>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</si>
  <si>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</si>
  <si>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</si>
  <si>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</si>
  <si>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</si>
  <si>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</si>
  <si>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</si>
  <si>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</si>
  <si>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</si>
  <si>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</si>
  <si>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</si>
  <si>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</si>
  <si>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</si>
  <si>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</si>
  <si>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</si>
  <si>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</si>
  <si>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</si>
  <si>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</si>
  <si>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</si>
  <si>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</si>
  <si>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</si>
  <si>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</si>
  <si>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</si>
  <si>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</si>
  <si>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</si>
  <si>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</si>
  <si>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</si>
  <si>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</si>
  <si>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</si>
  <si>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</si>
  <si>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</si>
  <si>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</si>
  <si>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</si>
  <si>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</si>
  <si>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</si>
  <si>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</si>
  <si>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</si>
  <si>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</si>
  <si>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</si>
  <si>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</si>
  <si>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</si>
  <si>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</si>
  <si>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</si>
  <si>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</si>
  <si>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</si>
  <si>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</si>
  <si>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</si>
  <si>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</si>
  <si>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</si>
  <si>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</si>
  <si>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</si>
  <si>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</si>
  <si>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</si>
  <si>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</si>
  <si>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</si>
  <si>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</si>
  <si>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</si>
  <si>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</si>
  <si>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</si>
  <si>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</si>
  <si>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</si>
  <si>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</si>
  <si>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</si>
  <si>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</si>
  <si>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</si>
  <si>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</si>
  <si>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</si>
  <si>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</si>
  <si>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</si>
  <si>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</si>
  <si>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</si>
  <si>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</si>
  <si>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</si>
  <si>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</si>
  <si>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</si>
  <si>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</si>
  <si>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</si>
  <si>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</si>
  <si>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</si>
  <si>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</si>
  <si>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</si>
  <si>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</si>
  <si>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</si>
  <si>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</si>
  <si>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</si>
  <si>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</si>
  <si>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</si>
  <si>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</si>
  <si>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</si>
  <si>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</si>
  <si>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</si>
  <si>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</si>
  <si>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</si>
  <si>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</si>
  <si>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</si>
  <si>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</si>
  <si>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</si>
  <si>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</si>
  <si>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</si>
  <si>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</si>
  <si>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</si>
  <si>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</si>
  <si>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</si>
  <si>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</si>
  <si>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</si>
  <si>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</si>
  <si>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</si>
  <si>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</si>
  <si>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</si>
  <si>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</si>
  <si>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</si>
  <si>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</si>
  <si>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</si>
  <si>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</si>
  <si>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</si>
  <si>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</si>
  <si>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</si>
  <si>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</si>
  <si>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</si>
  <si>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</si>
  <si>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</si>
  <si>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</si>
  <si>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</si>
  <si>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</si>
  <si>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</si>
  <si>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</si>
  <si>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</si>
  <si>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</si>
  <si>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</si>
  <si>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</si>
  <si>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</si>
  <si>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</si>
  <si>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</si>
  <si>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</si>
  <si>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</si>
  <si>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</si>
  <si>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</si>
  <si>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</si>
  <si>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</si>
  <si>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</si>
  <si>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</si>
  <si>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</si>
  <si>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</si>
  <si>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</si>
  <si>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</si>
  <si>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</si>
  <si>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</si>
  <si>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</si>
  <si>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</si>
  <si>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</si>
  <si>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</si>
  <si>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</si>
  <si>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</si>
  <si>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</si>
  <si>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</si>
  <si>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</si>
  <si>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</si>
  <si>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</si>
  <si>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</si>
  <si>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</si>
  <si>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</si>
  <si>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</si>
  <si>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</si>
  <si>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</si>
  <si>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</si>
  <si>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</si>
  <si>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</si>
  <si>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</si>
  <si>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</si>
  <si>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</si>
  <si>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</si>
  <si>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</si>
  <si>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</si>
  <si>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</si>
  <si>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</si>
  <si>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</si>
  <si>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</si>
  <si>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</si>
  <si>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</si>
  <si>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</si>
  <si>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</si>
  <si>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</si>
  <si>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</si>
  <si>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</si>
  <si>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</si>
  <si>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</si>
  <si>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</si>
  <si>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</si>
  <si>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</si>
  <si>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</si>
  <si>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</si>
  <si>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</si>
  <si>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</si>
  <si>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</si>
  <si>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</si>
  <si>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</si>
  <si>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</si>
  <si>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</si>
  <si>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</si>
  <si>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</si>
  <si>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</si>
  <si>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</si>
  <si>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</si>
  <si>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</si>
  <si>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</si>
  <si>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</si>
  <si>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</si>
  <si>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</si>
  <si>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</si>
  <si>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</si>
  <si>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</si>
  <si>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</si>
  <si>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</si>
  <si>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</si>
  <si>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</si>
  <si>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</si>
  <si>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</si>
  <si>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</si>
  <si>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</si>
  <si>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</si>
  <si>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</si>
  <si>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</si>
  <si>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</si>
  <si>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</si>
  <si>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</si>
  <si>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</si>
  <si>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</si>
  <si>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</si>
  <si>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</si>
  <si>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</si>
  <si>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</si>
  <si>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</si>
  <si>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</si>
  <si>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</si>
  <si>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</si>
  <si>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</si>
  <si>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</si>
  <si>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</si>
  <si>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</si>
  <si>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</si>
  <si>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</si>
  <si>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</si>
  <si>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</si>
  <si>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</si>
  <si>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</si>
  <si>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</si>
  <si>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</si>
  <si>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</si>
  <si>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</si>
  <si>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</si>
  <si>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</si>
  <si>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</si>
  <si>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</si>
  <si>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</si>
  <si>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</si>
  <si>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</si>
  <si>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</si>
  <si>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</si>
  <si>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</si>
  <si>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</si>
  <si>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</si>
  <si>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</si>
  <si>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</si>
  <si>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</si>
  <si>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</si>
  <si>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</si>
  <si>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</si>
  <si>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</si>
  <si>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</si>
  <si>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</si>
  <si>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</si>
  <si>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</si>
  <si>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</si>
  <si>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</si>
  <si>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</si>
  <si>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</si>
  <si>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</si>
  <si>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</si>
  <si>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</si>
  <si>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</si>
  <si>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</si>
  <si>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</si>
  <si>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</si>
  <si>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</si>
  <si>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</si>
  <si>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</si>
  <si>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</si>
  <si>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</si>
  <si>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</si>
  <si>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</si>
  <si>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</si>
  <si>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</si>
  <si>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</si>
  <si>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</si>
  <si>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</si>
  <si>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</si>
  <si>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</si>
  <si>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</si>
  <si>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</si>
  <si>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</si>
  <si>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</si>
  <si>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</si>
  <si>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</si>
  <si>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</si>
  <si>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</si>
  <si>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</si>
  <si>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</si>
  <si>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</si>
  <si>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</si>
  <si>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</si>
  <si>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</si>
  <si>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</si>
  <si>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</si>
  <si>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</si>
  <si>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</si>
  <si>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</si>
  <si>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</si>
  <si>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</si>
  <si>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</si>
  <si>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</si>
  <si>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</si>
  <si>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</si>
  <si>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</si>
  <si>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</si>
  <si>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</si>
  <si>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</si>
  <si>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</si>
  <si>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</si>
  <si>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</si>
  <si>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</si>
  <si>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</si>
  <si>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</si>
  <si>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</si>
  <si>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</si>
  <si>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</si>
  <si>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</si>
  <si>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</si>
  <si>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</si>
  <si>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</si>
  <si>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</si>
  <si>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</si>
  <si>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</si>
  <si>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</si>
  <si>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</si>
  <si>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</si>
  <si>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</si>
  <si>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</si>
  <si>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</si>
  <si>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</si>
  <si>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</si>
  <si>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</si>
  <si>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</si>
  <si>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</si>
  <si>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</si>
  <si>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</si>
  <si>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</si>
  <si>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</si>
  <si>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</si>
  <si>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</si>
  <si>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</si>
  <si>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</si>
  <si>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</si>
  <si>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</si>
  <si>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</si>
  <si>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</si>
  <si>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</si>
  <si>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</si>
  <si>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</si>
  <si>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</si>
  <si>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</si>
  <si>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</si>
  <si>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</si>
  <si>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</si>
  <si>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</si>
  <si>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</si>
  <si>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</si>
  <si>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</si>
  <si>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</si>
  <si>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</si>
  <si>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</si>
  <si>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</si>
  <si>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</si>
  <si>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</si>
  <si>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</si>
  <si>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</si>
  <si>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</si>
  <si>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</si>
  <si>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</si>
  <si>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</si>
  <si>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</si>
  <si>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</si>
  <si>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</si>
  <si>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</si>
  <si>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</si>
  <si>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</si>
  <si>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</si>
  <si>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</si>
  <si>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</si>
  <si>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</si>
  <si>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</si>
  <si>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</si>
  <si>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</si>
  <si>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</si>
  <si>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</si>
  <si>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</si>
  <si>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</si>
  <si>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</si>
  <si>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</si>
  <si>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</si>
  <si>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</si>
  <si>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</si>
  <si>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</si>
  <si>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</si>
  <si>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</si>
  <si>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</si>
  <si>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</si>
  <si>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</si>
  <si>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</si>
  <si>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</si>
  <si>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</si>
  <si>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</si>
  <si>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</si>
  <si>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</si>
  <si>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</si>
  <si>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</si>
  <si>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</si>
  <si>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</si>
  <si>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</si>
  <si>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</si>
  <si>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</si>
  <si>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</si>
  <si>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</si>
  <si>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</si>
  <si>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</si>
  <si>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</si>
  <si>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</si>
  <si>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</si>
  <si>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</si>
  <si>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</si>
  <si>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</si>
  <si>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</si>
  <si>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</si>
  <si>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</si>
  <si>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</si>
  <si>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</si>
  <si>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</si>
  <si>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</si>
  <si>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</si>
  <si>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</si>
  <si>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</si>
  <si>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</si>
  <si>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</si>
  <si>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</si>
  <si>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Включение приборов учета в систему сбора и передачи данных (3 УСПД) 110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</si>
  <si>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</si>
  <si>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</si>
  <si>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</si>
  <si>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</si>
  <si>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</si>
  <si>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</si>
  <si>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</si>
  <si>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</si>
  <si>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</si>
  <si>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</si>
  <si>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</si>
  <si>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</si>
  <si>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</si>
  <si>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</si>
  <si>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</si>
  <si>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</si>
  <si>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</si>
  <si>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</si>
  <si>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</si>
  <si>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</si>
  <si>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</si>
  <si>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</si>
  <si>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</si>
  <si>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</si>
  <si>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</si>
  <si>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</si>
  <si>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</si>
  <si>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</si>
  <si>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</si>
  <si>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</si>
  <si>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</si>
  <si>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</si>
  <si>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</si>
  <si>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</si>
  <si>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</si>
  <si>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</si>
  <si>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</si>
  <si>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</si>
  <si>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</si>
  <si>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</si>
  <si>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</si>
  <si>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</si>
  <si>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</si>
  <si>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</si>
  <si>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</si>
  <si>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</si>
  <si>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</si>
  <si>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</si>
  <si>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</si>
  <si>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</si>
  <si>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</si>
  <si>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</si>
  <si>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</si>
  <si>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</si>
  <si>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</si>
  <si>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</si>
  <si>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</si>
  <si>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</si>
  <si>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</si>
  <si>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</si>
  <si>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</si>
  <si>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</si>
  <si>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</si>
  <si>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</si>
  <si>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</si>
  <si>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</si>
  <si>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</si>
  <si>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</si>
  <si>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</si>
  <si>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</si>
  <si>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</si>
  <si>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</si>
  <si>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</si>
  <si>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</si>
  <si>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</si>
  <si>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</si>
  <si>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</si>
  <si>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ХМАО-Югра, Сургутский район</t>
  </si>
  <si>
    <t>3 т.у</t>
  </si>
  <si>
    <t>Предварительный расчет стоимости</t>
  </si>
  <si>
    <t>Сметная стоимость проекта в ценах 2026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</si>
  <si>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</si>
  <si>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</si>
  <si>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</si>
  <si>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</si>
  <si>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</si>
  <si>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Установка УСПД в количестве 3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</si>
  <si>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устройств сбора и передачи данных в количестве 3 шт. 
Потребность и объемы установки приведены в приложении 1 к паспорту.</t>
  </si>
  <si>
    <t>г. Сургут</t>
  </si>
  <si>
    <t>N_TP1100.AS.0017</t>
  </si>
  <si>
    <t>0,144 млн. руб. без НДС за 1 ед УСПД</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</si>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</sst>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74" fontId="41" fillId="0" borderId="29" xfId="2" applyNumberFormat="1" applyFont="1" applyFill="1" applyBorder="1" applyAlignment="1">
      <alignment horizontal="justify" vertical="top" wrapText="1"/>
    </xf>
    <xf numFmtId="174" fontId="7" fillId="25"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-496651.71600000007</c:v>
                </c:pt>
                <c:pt idx="1">
                  <c:v>-435479.24522464006</c:v>
                </c:pt>
                <c:pt idx="2">
                  <c:v>-371561.08994592004</c:v>
                </c:pt>
                <c:pt idx="3">
                  <c:v>-304793.25016384001</c:v>
                </c:pt>
                <c:pt idx="4">
                  <c:v>-235067.5658784</c:v>
                </c:pt>
                <c:pt idx="5">
                  <c:v>-162271.55068959997</c:v>
                </c:pt>
                <c:pt idx="6">
                  <c:v>-89741.613752639954</c:v>
                </c:pt>
                <c:pt idx="7">
                  <c:v>-26898.446995327933</c:v>
                </c:pt>
                <c:pt idx="8">
                  <c:v>38722.267823815768</c:v>
                </c:pt>
                <c:pt idx="9">
                  <c:v>107225.80524713003</c:v>
                </c:pt>
                <c:pt idx="10">
                  <c:v>178721.65079864729</c:v>
                </c:pt>
                <c:pt idx="11">
                  <c:v>253323.66942336122</c:v>
                </c:pt>
              </c:numCache>
            </c:numRef>
          </c:val>
          <c:smooth val="0"/>
          <c:extLst>
            <c:ext xmlns:c16="http://schemas.microsoft.com/office/drawing/2014/chart" uri="{C3380CC4-5D6E-409C-BE32-E72D297353CC}">
              <c16:uniqueId val="{00000000-616A-4657-8AE3-768B768E3A05}"/>
            </c:ext>
          </c:extLst>
        </c:ser>
        <c:ser>
          <c:idx val="1"/>
          <c:order val="1"/>
          <c:tx>
            <c:v>NPV (без учета продажи)</c:v>
          </c:tx>
          <c:marker>
            <c:symbol val="none"/>
          </c:marker>
          <c:val>
            <c:numLit>
              <c:formatCode>General</c:formatCode>
              <c:ptCount val="11"/>
              <c:pt idx="0">
                <c:v>-442755.26597765647</c:v>
              </c:pt>
              <c:pt idx="1">
                <c:v>-393138.03662818723</c:v>
              </c:pt>
              <c:pt idx="2">
                <c:v>-347473.42791705468</c:v>
              </c:pt>
              <c:pt idx="3">
                <c:v>-305457.94699324842</c:v>
              </c:pt>
              <c:pt idx="4">
                <c:v>-266809.83354697831</c:v>
              </c:pt>
              <c:pt idx="5">
                <c:v>-232883.09353732964</c:v>
              </c:pt>
              <c:pt idx="6">
                <c:v>-206983.8528921204</c:v>
              </c:pt>
              <c:pt idx="7">
                <c:v>-183156.59503811586</c:v>
              </c:pt>
              <c:pt idx="8">
                <c:v>-161241.15250668229</c:v>
              </c:pt>
              <c:pt idx="9">
                <c:v>-141088.96518383684</c:v>
              </c:pt>
              <c:pt idx="10">
                <c:v>-122562.34909040169</c:v>
              </c:pt>
            </c:numLit>
          </c:val>
          <c:smooth val="0"/>
          <c:extLst>
            <c:ext xmlns:c16="http://schemas.microsoft.com/office/drawing/2014/chart" uri="{C3380CC4-5D6E-409C-BE32-E72D297353CC}">
              <c16:uniqueId val="{00000001-616A-4657-8AE3-768B768E3A0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3+/&#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2" t="s">
        <v>616</v>
      </c>
      <c r="B5" s="272"/>
      <c r="C5" s="272"/>
      <c r="D5" s="164"/>
      <c r="E5" s="164"/>
      <c r="F5" s="164"/>
      <c r="G5" s="164"/>
      <c r="H5" s="164"/>
      <c r="I5" s="164"/>
      <c r="J5" s="164"/>
    </row>
    <row r="6" spans="1:22" s="12" customFormat="1" ht="18.75" x14ac:dyDescent="0.3">
      <c r="A6" s="17"/>
      <c r="F6" s="16"/>
      <c r="G6" s="16"/>
      <c r="H6" s="15"/>
    </row>
    <row r="7" spans="1:22" s="12" customFormat="1" ht="18.75" x14ac:dyDescent="0.2">
      <c r="A7" s="276" t="s">
        <v>9</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523</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8</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614</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7</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8" t="s">
        <v>524</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6</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505</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9"/>
      <c r="B24" s="270"/>
      <c r="C24" s="27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452</v>
      </c>
      <c r="C25" s="176"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6"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76"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453</v>
      </c>
      <c r="C28" s="176"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454</v>
      </c>
      <c r="C29" s="176"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455</v>
      </c>
      <c r="C30" s="176"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6"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6"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6"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6"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6"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6"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6"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9"/>
      <c r="B39" s="270"/>
      <c r="C39" s="271"/>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6" t="str">
        <f>CONCATENATE("3 т.у.; ",(ROUND(C48,2))," ","млн. руб.")</f>
        <v>3 т.у.; 0,52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6"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6"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6"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9"/>
      <c r="B47" s="270"/>
      <c r="C47" s="27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8">
        <f>'6.2. Паспорт фин осв ввод'!AC24</f>
        <v>0.51951705304570239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8">
        <f>'6.2. Паспорт фин осв ввод'!AC30</f>
        <v>0.4357780051659953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N_TP1100.AS.0017</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36.75" customHeight="1" x14ac:dyDescent="0.2">
      <c r="A14" s="278" t="str">
        <f>'1. паспорт местоположение'!A15:C15</f>
        <v>Включение приборов учета в систему сбора и передачи данных (3 УСПД) 110 кВ филиала Сургутские ЭС (2026)</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479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108</v>
      </c>
      <c r="C19" s="281" t="s">
        <v>372</v>
      </c>
      <c r="D19" s="279" t="s">
        <v>371</v>
      </c>
      <c r="E19" s="279" t="s">
        <v>107</v>
      </c>
      <c r="F19" s="279" t="s">
        <v>106</v>
      </c>
      <c r="G19" s="279" t="s">
        <v>367</v>
      </c>
      <c r="H19" s="279" t="s">
        <v>105</v>
      </c>
      <c r="I19" s="279" t="s">
        <v>104</v>
      </c>
      <c r="J19" s="279" t="s">
        <v>103</v>
      </c>
      <c r="K19" s="279" t="s">
        <v>102</v>
      </c>
      <c r="L19" s="279" t="s">
        <v>101</v>
      </c>
      <c r="M19" s="279" t="s">
        <v>100</v>
      </c>
      <c r="N19" s="279" t="s">
        <v>99</v>
      </c>
      <c r="O19" s="279" t="s">
        <v>98</v>
      </c>
      <c r="P19" s="279" t="s">
        <v>97</v>
      </c>
      <c r="Q19" s="279" t="s">
        <v>370</v>
      </c>
      <c r="R19" s="279"/>
      <c r="S19" s="283" t="s">
        <v>471</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5" t="s">
        <v>368</v>
      </c>
      <c r="R20" s="46" t="s">
        <v>369</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'2. паспорт  ТП'!A4:S4</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'2. паспорт  ТП'!A8:S8</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'2. паспорт  ТП'!A11:S11</f>
        <v>N_TP1100.AS.0017</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8.75" customHeight="1" x14ac:dyDescent="0.2">
      <c r="A16" s="278" t="str">
        <f>'2. паспорт  ТП'!A14:S14</f>
        <v>Включение приборов учета в систему сбора и передачи данных (3 УСПД) 110 кВ филиала Сургутские ЭС (2026)</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5" t="s">
        <v>484</v>
      </c>
      <c r="B19" s="275"/>
      <c r="C19" s="275"/>
      <c r="D19" s="275"/>
      <c r="E19" s="275"/>
      <c r="F19" s="275"/>
      <c r="G19" s="275"/>
      <c r="H19" s="275"/>
      <c r="I19" s="275"/>
      <c r="J19" s="275"/>
      <c r="K19" s="275"/>
      <c r="L19" s="275"/>
      <c r="M19" s="275"/>
      <c r="N19" s="275"/>
      <c r="O19" s="275"/>
      <c r="P19" s="275"/>
      <c r="Q19" s="275"/>
      <c r="R19" s="275"/>
      <c r="S19" s="275"/>
      <c r="T19" s="275"/>
    </row>
    <row r="20" spans="1:113" s="62"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5" t="s">
        <v>5</v>
      </c>
      <c r="B21" s="288" t="s">
        <v>229</v>
      </c>
      <c r="C21" s="289"/>
      <c r="D21" s="292" t="s">
        <v>130</v>
      </c>
      <c r="E21" s="288" t="s">
        <v>513</v>
      </c>
      <c r="F21" s="289"/>
      <c r="G21" s="288" t="s">
        <v>279</v>
      </c>
      <c r="H21" s="289"/>
      <c r="I21" s="288" t="s">
        <v>129</v>
      </c>
      <c r="J21" s="289"/>
      <c r="K21" s="292" t="s">
        <v>128</v>
      </c>
      <c r="L21" s="288" t="s">
        <v>127</v>
      </c>
      <c r="M21" s="289"/>
      <c r="N21" s="288" t="s">
        <v>509</v>
      </c>
      <c r="O21" s="289"/>
      <c r="P21" s="292" t="s">
        <v>126</v>
      </c>
      <c r="Q21" s="298" t="s">
        <v>125</v>
      </c>
      <c r="R21" s="299"/>
      <c r="S21" s="298" t="s">
        <v>124</v>
      </c>
      <c r="T21" s="300"/>
    </row>
    <row r="22" spans="1:113" ht="204.75" customHeight="1" x14ac:dyDescent="0.25">
      <c r="A22" s="296"/>
      <c r="B22" s="290"/>
      <c r="C22" s="291"/>
      <c r="D22" s="294"/>
      <c r="E22" s="290"/>
      <c r="F22" s="291"/>
      <c r="G22" s="290"/>
      <c r="H22" s="291"/>
      <c r="I22" s="290"/>
      <c r="J22" s="291"/>
      <c r="K22" s="293"/>
      <c r="L22" s="290"/>
      <c r="M22" s="291"/>
      <c r="N22" s="290"/>
      <c r="O22" s="291"/>
      <c r="P22" s="293"/>
      <c r="Q22" s="99" t="s">
        <v>123</v>
      </c>
      <c r="R22" s="99" t="s">
        <v>483</v>
      </c>
      <c r="S22" s="99" t="s">
        <v>122</v>
      </c>
      <c r="T22" s="99" t="s">
        <v>121</v>
      </c>
    </row>
    <row r="23" spans="1:113" ht="51.75" customHeight="1" x14ac:dyDescent="0.25">
      <c r="A23" s="297"/>
      <c r="B23" s="162" t="s">
        <v>119</v>
      </c>
      <c r="C23" s="162" t="s">
        <v>120</v>
      </c>
      <c r="D23" s="293"/>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7" t="s">
        <v>519</v>
      </c>
      <c r="C29" s="287"/>
      <c r="D29" s="287"/>
      <c r="E29" s="287"/>
      <c r="F29" s="287"/>
      <c r="G29" s="287"/>
      <c r="H29" s="287"/>
      <c r="I29" s="287"/>
      <c r="J29" s="287"/>
      <c r="K29" s="287"/>
      <c r="L29" s="287"/>
      <c r="M29" s="287"/>
      <c r="N29" s="287"/>
      <c r="O29" s="287"/>
      <c r="P29" s="287"/>
      <c r="Q29" s="287"/>
      <c r="R29" s="28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2"/>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'3.1. паспорт Техсостояние ПС'!A6:T6</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0" t="str">
        <f>'3.1. паспорт Техсостояние ПС'!A10:T10</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0" t="str">
        <f>'3.1. паспорт Техсостояние ПС'!A13:T13</f>
        <v>N_TP1100.AS.0017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8" t="str">
        <f>'2. паспорт  ТП'!A14:S14</f>
        <v>Включение приборов учета в систему сбора и передачи данных (3 УСПД) 110 кВ филиала Сургутские ЭС (2026)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2" customFormat="1" ht="21" customHeight="1" x14ac:dyDescent="0.25"/>
    <row r="21" spans="1:27" ht="15.75" customHeight="1" x14ac:dyDescent="0.25">
      <c r="A21" s="302" t="s">
        <v>5</v>
      </c>
      <c r="B21" s="305" t="s">
        <v>493</v>
      </c>
      <c r="C21" s="306"/>
      <c r="D21" s="305" t="s">
        <v>495</v>
      </c>
      <c r="E21" s="306"/>
      <c r="F21" s="298" t="s">
        <v>102</v>
      </c>
      <c r="G21" s="300"/>
      <c r="H21" s="300"/>
      <c r="I21" s="299"/>
      <c r="J21" s="302" t="s">
        <v>496</v>
      </c>
      <c r="K21" s="305" t="s">
        <v>497</v>
      </c>
      <c r="L21" s="306"/>
      <c r="M21" s="305" t="s">
        <v>498</v>
      </c>
      <c r="N21" s="306"/>
      <c r="O21" s="305" t="s">
        <v>485</v>
      </c>
      <c r="P21" s="306"/>
      <c r="Q21" s="305" t="s">
        <v>135</v>
      </c>
      <c r="R21" s="306"/>
      <c r="S21" s="302" t="s">
        <v>134</v>
      </c>
      <c r="T21" s="302" t="s">
        <v>499</v>
      </c>
      <c r="U21" s="302" t="s">
        <v>494</v>
      </c>
      <c r="V21" s="305" t="s">
        <v>133</v>
      </c>
      <c r="W21" s="306"/>
      <c r="X21" s="298" t="s">
        <v>125</v>
      </c>
      <c r="Y21" s="300"/>
      <c r="Z21" s="298" t="s">
        <v>124</v>
      </c>
      <c r="AA21" s="300"/>
    </row>
    <row r="22" spans="1:27" ht="216" customHeight="1" x14ac:dyDescent="0.25">
      <c r="A22" s="303"/>
      <c r="B22" s="307"/>
      <c r="C22" s="308"/>
      <c r="D22" s="307"/>
      <c r="E22" s="308"/>
      <c r="F22" s="298" t="s">
        <v>132</v>
      </c>
      <c r="G22" s="299"/>
      <c r="H22" s="298" t="s">
        <v>131</v>
      </c>
      <c r="I22" s="299"/>
      <c r="J22" s="304"/>
      <c r="K22" s="307"/>
      <c r="L22" s="308"/>
      <c r="M22" s="307"/>
      <c r="N22" s="308"/>
      <c r="O22" s="307"/>
      <c r="P22" s="308"/>
      <c r="Q22" s="307"/>
      <c r="R22" s="308"/>
      <c r="S22" s="304"/>
      <c r="T22" s="304"/>
      <c r="U22" s="304"/>
      <c r="V22" s="307"/>
      <c r="W22" s="308"/>
      <c r="X22" s="99" t="s">
        <v>123</v>
      </c>
      <c r="Y22" s="99" t="s">
        <v>483</v>
      </c>
      <c r="Z22" s="99" t="s">
        <v>122</v>
      </c>
      <c r="AA22" s="99" t="s">
        <v>121</v>
      </c>
    </row>
    <row r="23" spans="1:27" ht="60" customHeight="1" x14ac:dyDescent="0.25">
      <c r="A23" s="304"/>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'3.2 паспорт Техсостояние ЛЭП'!A5:AA5</f>
        <v>Год раскрытия информации: 2024 год</v>
      </c>
      <c r="B5" s="272"/>
      <c r="C5" s="27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'3.2 паспорт Техсостояние ЛЭП'!A9:AA9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'3.2 паспорт Техсостояние ЛЭП'!A12:AA12</f>
        <v>N_TP1100.AS.0017</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78" t="str">
        <f>'3.2 паспорт Техсостояние ЛЭП'!A15:AA15</f>
        <v>Включение приборов учета в систему сбора и передачи данных (3 УСПД) 110 кВ филиала Сургутские ЭС (2026)</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478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7" t="s">
        <v>609</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610</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78" t="s">
        <v>611</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179"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7" t="s">
        <v>532</v>
      </c>
      <c r="D26" s="27"/>
      <c r="E26" s="27"/>
      <c r="F26" s="27"/>
      <c r="G26" s="27"/>
      <c r="H26" s="27"/>
      <c r="I26" s="27"/>
      <c r="J26" s="27"/>
      <c r="K26" s="27"/>
      <c r="L26" s="27"/>
      <c r="M26" s="27"/>
      <c r="N26" s="27"/>
      <c r="O26" s="27"/>
      <c r="P26" s="27"/>
      <c r="Q26" s="27"/>
      <c r="R26" s="27"/>
      <c r="S26" s="27"/>
      <c r="T26" s="27"/>
      <c r="U26" s="27"/>
    </row>
    <row r="27" spans="1:21" ht="282.75" customHeight="1" x14ac:dyDescent="0.25">
      <c r="A27" s="28" t="s">
        <v>58</v>
      </c>
      <c r="B27" s="30" t="s">
        <v>492</v>
      </c>
      <c r="C27" s="180"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2" t="str">
        <f>'3.3 паспорт описание'!A5:C5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57"/>
      <c r="AB6" s="157"/>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57"/>
      <c r="AB7" s="157"/>
    </row>
    <row r="8" spans="1:28" x14ac:dyDescent="0.25">
      <c r="A8" s="280" t="str">
        <f>'3.3 паспорт описание'!A9:C9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8"/>
      <c r="AB8" s="158"/>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59"/>
      <c r="AB9" s="159"/>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57"/>
      <c r="AB10" s="157"/>
    </row>
    <row r="11" spans="1:28" x14ac:dyDescent="0.25">
      <c r="A11" s="280" t="str">
        <f>'3.3 паспорт описание'!A12:C12</f>
        <v>N_TP1100.AS.0017</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8"/>
      <c r="AB11" s="158"/>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59"/>
      <c r="AB12" s="159"/>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48" customHeight="1" x14ac:dyDescent="0.25">
      <c r="A14" s="278" t="str">
        <f>'3.3 паспорт описание'!A15:C15</f>
        <v>Включение приборов учета в систему сбора и передачи данных (3 УСПД) 110 кВ филиала Сургутские ЭС (2026)</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8"/>
      <c r="AB14" s="158"/>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59"/>
      <c r="AB15" s="159"/>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8"/>
      <c r="AB16" s="168"/>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8"/>
      <c r="AB17" s="168"/>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8"/>
      <c r="AB18" s="168"/>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8"/>
      <c r="AB19" s="168"/>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9"/>
      <c r="AB20" s="16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9"/>
      <c r="AB21" s="169"/>
    </row>
    <row r="22" spans="1:28" x14ac:dyDescent="0.25">
      <c r="A22" s="310" t="s">
        <v>510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0"/>
      <c r="AB22" s="170"/>
    </row>
    <row r="23" spans="1:28" ht="32.25" customHeight="1" x14ac:dyDescent="0.25">
      <c r="A23" s="312" t="s">
        <v>363</v>
      </c>
      <c r="B23" s="313"/>
      <c r="C23" s="313"/>
      <c r="D23" s="313"/>
      <c r="E23" s="313"/>
      <c r="F23" s="313"/>
      <c r="G23" s="313"/>
      <c r="H23" s="313"/>
      <c r="I23" s="313"/>
      <c r="J23" s="313"/>
      <c r="K23" s="313"/>
      <c r="L23" s="314"/>
      <c r="M23" s="311" t="s">
        <v>364</v>
      </c>
      <c r="N23" s="311"/>
      <c r="O23" s="311"/>
      <c r="P23" s="311"/>
      <c r="Q23" s="311"/>
      <c r="R23" s="311"/>
      <c r="S23" s="311"/>
      <c r="T23" s="311"/>
      <c r="U23" s="311"/>
      <c r="V23" s="311"/>
      <c r="W23" s="311"/>
      <c r="X23" s="311"/>
      <c r="Y23" s="311"/>
      <c r="Z23" s="311"/>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0" sqref="H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'3.4. Паспорт надежность'!A4:Z4</f>
        <v>Год раскрытия информации: 2024 год</v>
      </c>
      <c r="B5" s="272"/>
      <c r="C5" s="272"/>
      <c r="D5" s="272"/>
      <c r="E5" s="272"/>
      <c r="F5" s="272"/>
      <c r="G5" s="272"/>
      <c r="H5" s="272"/>
      <c r="I5" s="272"/>
      <c r="J5" s="272"/>
      <c r="K5" s="272"/>
      <c r="L5" s="272"/>
      <c r="M5" s="272"/>
      <c r="N5" s="272"/>
      <c r="O5" s="272"/>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'3.4. Паспорт надежность'!A8:Z8</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'3.4. Паспорт надежность'!A11:Z11</f>
        <v>N_TP1100.AS.0017</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57" customHeight="1" x14ac:dyDescent="0.2">
      <c r="A15" s="278" t="str">
        <f>'3.4. Паспорт надежность'!A14:Z14</f>
        <v>Включение приборов учета в систему сбора и передачи данных (3 УСПД) 110 кВ филиала Сургутские ЭС (2026)</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487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55" zoomScaleSheetLayoutView="55" workbookViewId="0">
      <selection activeCell="B22" sqref="B22"/>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2" t="str">
        <f>'4. паспортбюджет'!A5:O5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'4. паспортбюджет'!A9:O9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'4. паспортбюджет'!A12:O12</f>
        <v>N_TP1100.AS.0017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3" customFormat="1" ht="90.75" customHeight="1" x14ac:dyDescent="0.2">
      <c r="A15" s="278" t="str">
        <f>'4. паспортбюджет'!A15:O15</f>
        <v>Включение приборов учета в систему сбора и передачи данных (3 УСПД) 110 кВ филиала Сургутские ЭС (2026)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5" t="s">
        <v>488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61" ht="18.75" x14ac:dyDescent="0.25">
      <c r="AO19" s="115"/>
      <c r="AP19" s="115"/>
      <c r="AQ19" s="115"/>
      <c r="AR19" s="42"/>
    </row>
    <row r="20" spans="1:61" ht="16.5" thickBot="1" x14ac:dyDescent="0.3">
      <c r="A20" s="181" t="s">
        <v>337</v>
      </c>
      <c r="B20" s="181"/>
      <c r="C20" s="182"/>
      <c r="D20" s="183"/>
      <c r="E20" s="184"/>
      <c r="F20" s="184"/>
      <c r="G20" s="184"/>
      <c r="H20" s="184"/>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row>
    <row r="21" spans="1:61" ht="20.25" customHeight="1" x14ac:dyDescent="0.25">
      <c r="A21" s="185" t="s">
        <v>534</v>
      </c>
      <c r="B21" s="186">
        <f>'6.2. Паспорт фин осв ввод'!AC30*1000000</f>
        <v>435778.00516599527</v>
      </c>
      <c r="C21" s="182"/>
      <c r="D21" s="187" t="s">
        <v>336</v>
      </c>
      <c r="E21" s="188"/>
      <c r="F21" s="188"/>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row>
    <row r="22" spans="1:61" s="3" customFormat="1" ht="15" customHeight="1" x14ac:dyDescent="0.2">
      <c r="A22" s="189" t="s">
        <v>335</v>
      </c>
      <c r="B22" s="190"/>
      <c r="C22" s="182"/>
      <c r="D22" s="320" t="s">
        <v>334</v>
      </c>
      <c r="E22" s="321"/>
      <c r="F22" s="191">
        <v>7.4099078632328581</v>
      </c>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row>
    <row r="23" spans="1:61" ht="15.75" x14ac:dyDescent="0.25">
      <c r="A23" s="189" t="s">
        <v>333</v>
      </c>
      <c r="B23" s="190">
        <v>25</v>
      </c>
      <c r="C23" s="182"/>
      <c r="D23" s="320" t="s">
        <v>332</v>
      </c>
      <c r="E23" s="321"/>
      <c r="F23" s="191">
        <v>21.39655843182674</v>
      </c>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row>
    <row r="24" spans="1:61" ht="16.5" thickBot="1" x14ac:dyDescent="0.3">
      <c r="A24" s="192" t="s">
        <v>331</v>
      </c>
      <c r="B24" s="193">
        <v>1</v>
      </c>
      <c r="C24" s="182"/>
      <c r="D24" s="320" t="s">
        <v>535</v>
      </c>
      <c r="E24" s="321"/>
      <c r="F24" s="194">
        <v>-122562.34909040169</v>
      </c>
      <c r="G24" s="182"/>
      <c r="H24" s="182"/>
      <c r="I24" s="182"/>
      <c r="J24" s="182"/>
      <c r="K24" s="195"/>
      <c r="L24" s="182"/>
      <c r="M24" s="196"/>
      <c r="N24" s="196"/>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row>
    <row r="25" spans="1:61" ht="15.75" x14ac:dyDescent="0.25">
      <c r="A25" s="185" t="s">
        <v>330</v>
      </c>
      <c r="B25" s="197">
        <v>-65000.000000000015</v>
      </c>
      <c r="C25" s="182"/>
      <c r="D25" s="320" t="s">
        <v>536</v>
      </c>
      <c r="E25" s="321"/>
      <c r="F25" s="198" t="s">
        <v>532</v>
      </c>
      <c r="G25" s="182"/>
      <c r="H25" s="182"/>
      <c r="I25" s="182"/>
      <c r="J25" s="182"/>
      <c r="K25" s="195"/>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row>
    <row r="26" spans="1:61" ht="15.75" x14ac:dyDescent="0.25">
      <c r="A26" s="189" t="s">
        <v>537</v>
      </c>
      <c r="B26" s="199">
        <v>1</v>
      </c>
      <c r="C26" s="182"/>
      <c r="D26" s="182"/>
      <c r="E26" s="182"/>
      <c r="F26" s="182"/>
      <c r="G26" s="182"/>
      <c r="H26" s="182"/>
      <c r="I26" s="182"/>
      <c r="J26" s="182"/>
      <c r="K26" s="195"/>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row>
    <row r="27" spans="1:61" ht="15.75" x14ac:dyDescent="0.25">
      <c r="A27" s="189" t="s">
        <v>329</v>
      </c>
      <c r="B27" s="199">
        <v>1</v>
      </c>
      <c r="C27" s="182"/>
      <c r="D27" s="182"/>
      <c r="E27" s="182"/>
      <c r="F27" s="182"/>
      <c r="G27" s="182"/>
      <c r="H27" s="182"/>
      <c r="I27" s="182"/>
      <c r="J27" s="182"/>
      <c r="K27" s="195"/>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row>
    <row r="28" spans="1:61" ht="15.75" x14ac:dyDescent="0.25">
      <c r="A28" s="189" t="s">
        <v>313</v>
      </c>
      <c r="B28" s="199">
        <v>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row>
    <row r="29" spans="1:61" ht="15.75" x14ac:dyDescent="0.25">
      <c r="A29" s="189" t="s">
        <v>328</v>
      </c>
      <c r="B29" s="199">
        <v>1</v>
      </c>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row>
    <row r="30" spans="1:61" ht="15.75" x14ac:dyDescent="0.25">
      <c r="A30" s="189" t="s">
        <v>327</v>
      </c>
      <c r="B30" s="199">
        <v>1</v>
      </c>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row>
    <row r="31" spans="1:61" ht="15.75" x14ac:dyDescent="0.25">
      <c r="A31" s="200" t="s">
        <v>538</v>
      </c>
      <c r="B31" s="201">
        <v>2.1999999999999999E-2</v>
      </c>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row>
    <row r="32" spans="1:61" ht="16.5" thickBot="1" x14ac:dyDescent="0.3">
      <c r="A32" s="192" t="s">
        <v>306</v>
      </c>
      <c r="B32" s="202">
        <v>0.2</v>
      </c>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row>
    <row r="33" spans="1:61" ht="15.75" x14ac:dyDescent="0.25">
      <c r="A33" s="185" t="s">
        <v>539</v>
      </c>
      <c r="B33" s="197">
        <v>0</v>
      </c>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row>
    <row r="34" spans="1:61" ht="15.75" x14ac:dyDescent="0.25">
      <c r="A34" s="189" t="s">
        <v>326</v>
      </c>
      <c r="B34" s="203"/>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row>
    <row r="35" spans="1:61" ht="15.75" x14ac:dyDescent="0.25">
      <c r="A35" s="200" t="s">
        <v>325</v>
      </c>
      <c r="B35" s="204">
        <v>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row>
    <row r="36" spans="1:61" ht="15.75" x14ac:dyDescent="0.25">
      <c r="A36" s="200"/>
      <c r="B36" s="204"/>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row>
    <row r="37" spans="1:61" ht="15.75" x14ac:dyDescent="0.25">
      <c r="A37" s="200" t="s">
        <v>324</v>
      </c>
      <c r="B37" s="205">
        <v>0</v>
      </c>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row>
    <row r="38" spans="1:61" ht="15.75" x14ac:dyDescent="0.25">
      <c r="A38" s="206" t="s">
        <v>323</v>
      </c>
      <c r="B38" s="207">
        <v>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row>
    <row r="39" spans="1:61" ht="15.75" x14ac:dyDescent="0.25">
      <c r="A39" s="206" t="s">
        <v>322</v>
      </c>
      <c r="B39" s="207">
        <v>0</v>
      </c>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208"/>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row>
    <row r="40" spans="1:61" ht="15.75" x14ac:dyDescent="0.25">
      <c r="A40" s="206" t="s">
        <v>321</v>
      </c>
      <c r="B40" s="207">
        <v>0.13500000000000001</v>
      </c>
      <c r="C40" s="182"/>
      <c r="D40" s="182"/>
      <c r="E40" s="182"/>
      <c r="F40" s="182"/>
      <c r="G40" s="182"/>
      <c r="H40" s="182"/>
      <c r="I40" s="182"/>
      <c r="J40" s="182"/>
      <c r="K40" s="182"/>
      <c r="L40" s="182"/>
      <c r="M40" s="182"/>
      <c r="N40" s="182"/>
      <c r="O40" s="182"/>
      <c r="P40" s="182"/>
      <c r="Q40" s="182"/>
      <c r="R40" s="182"/>
      <c r="S40" s="182"/>
      <c r="T40" s="182"/>
      <c r="U40" s="209"/>
      <c r="V40" s="209"/>
      <c r="W40" s="209"/>
      <c r="X40" s="209"/>
      <c r="Y40" s="209"/>
      <c r="Z40" s="209"/>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row>
    <row r="41" spans="1:61" ht="15.75" x14ac:dyDescent="0.25">
      <c r="A41" s="206" t="s">
        <v>320</v>
      </c>
      <c r="B41" s="207">
        <v>1</v>
      </c>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row>
    <row r="42" spans="1:61" ht="16.5" thickBot="1" x14ac:dyDescent="0.3">
      <c r="A42" s="210" t="s">
        <v>540</v>
      </c>
      <c r="B42" s="211">
        <v>0.13500000000000001</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row>
    <row r="43" spans="1:61" ht="15.75" x14ac:dyDescent="0.25">
      <c r="A43" s="212" t="s">
        <v>319</v>
      </c>
      <c r="B43" s="213">
        <v>2026</v>
      </c>
      <c r="C43" s="214">
        <v>2027</v>
      </c>
      <c r="D43" s="214">
        <v>2028</v>
      </c>
      <c r="E43" s="214">
        <v>2029</v>
      </c>
      <c r="F43" s="214">
        <v>2030</v>
      </c>
      <c r="G43" s="214">
        <v>2031</v>
      </c>
      <c r="H43" s="214">
        <v>2032</v>
      </c>
      <c r="I43" s="214">
        <v>2033</v>
      </c>
      <c r="J43" s="214">
        <v>2034</v>
      </c>
      <c r="K43" s="214">
        <v>2035</v>
      </c>
      <c r="L43" s="214">
        <v>2036</v>
      </c>
      <c r="M43" s="214">
        <v>2037</v>
      </c>
      <c r="N43" s="214">
        <v>2038</v>
      </c>
      <c r="O43" s="214">
        <v>2039</v>
      </c>
      <c r="P43" s="214">
        <v>2040</v>
      </c>
      <c r="Q43" s="214">
        <v>2041</v>
      </c>
      <c r="R43" s="214">
        <v>2042</v>
      </c>
      <c r="S43" s="214">
        <v>2043</v>
      </c>
      <c r="T43" s="214">
        <v>2044</v>
      </c>
      <c r="U43" s="214">
        <v>2045</v>
      </c>
      <c r="V43" s="214">
        <v>2046</v>
      </c>
      <c r="W43" s="214">
        <v>2047</v>
      </c>
      <c r="X43" s="214">
        <v>2048</v>
      </c>
      <c r="Y43" s="214">
        <v>2049</v>
      </c>
      <c r="Z43" s="214">
        <v>2050</v>
      </c>
      <c r="AA43" s="214">
        <v>2051</v>
      </c>
      <c r="AB43" s="214" t="s">
        <v>539</v>
      </c>
      <c r="AC43" s="214" t="s">
        <v>539</v>
      </c>
      <c r="AD43" s="214" t="s">
        <v>539</v>
      </c>
      <c r="AE43" s="214" t="s">
        <v>539</v>
      </c>
      <c r="AF43" s="214" t="s">
        <v>539</v>
      </c>
      <c r="AG43" s="214" t="s">
        <v>539</v>
      </c>
      <c r="AH43" s="214" t="s">
        <v>539</v>
      </c>
      <c r="AI43" s="214" t="s">
        <v>539</v>
      </c>
      <c r="AJ43" s="214" t="s">
        <v>539</v>
      </c>
      <c r="AK43" s="214" t="s">
        <v>539</v>
      </c>
      <c r="AL43" s="214" t="s">
        <v>539</v>
      </c>
      <c r="AM43" s="214" t="s">
        <v>539</v>
      </c>
      <c r="AN43" s="214" t="s">
        <v>539</v>
      </c>
      <c r="AO43" s="214" t="s">
        <v>539</v>
      </c>
      <c r="AP43" s="214" t="s">
        <v>539</v>
      </c>
      <c r="AQ43" s="214" t="s">
        <v>539</v>
      </c>
      <c r="AR43" s="214" t="s">
        <v>539</v>
      </c>
      <c r="AS43" s="214" t="s">
        <v>539</v>
      </c>
      <c r="AT43" s="214" t="s">
        <v>539</v>
      </c>
      <c r="AU43" s="214" t="s">
        <v>539</v>
      </c>
      <c r="AV43" s="214" t="s">
        <v>539</v>
      </c>
      <c r="AW43" s="214" t="s">
        <v>539</v>
      </c>
      <c r="AX43" s="214" t="s">
        <v>539</v>
      </c>
      <c r="AY43" s="214" t="s">
        <v>539</v>
      </c>
      <c r="AZ43" s="214" t="s">
        <v>539</v>
      </c>
      <c r="BA43" s="214" t="s">
        <v>539</v>
      </c>
      <c r="BB43" s="214" t="s">
        <v>539</v>
      </c>
      <c r="BC43" s="214" t="s">
        <v>539</v>
      </c>
      <c r="BD43" s="214" t="s">
        <v>539</v>
      </c>
      <c r="BE43" s="214" t="s">
        <v>539</v>
      </c>
      <c r="BF43" s="214" t="s">
        <v>539</v>
      </c>
      <c r="BG43" s="214" t="s">
        <v>539</v>
      </c>
      <c r="BH43" s="214" t="s">
        <v>539</v>
      </c>
      <c r="BI43" s="214" t="s">
        <v>539</v>
      </c>
    </row>
    <row r="44" spans="1:61" ht="15.75" x14ac:dyDescent="0.25">
      <c r="A44" s="215" t="s">
        <v>318</v>
      </c>
      <c r="B44" s="216">
        <v>0.04</v>
      </c>
      <c r="C44" s="216">
        <v>0.04</v>
      </c>
      <c r="D44" s="216">
        <v>0.04</v>
      </c>
      <c r="E44" s="216">
        <v>0.04</v>
      </c>
      <c r="F44" s="216">
        <v>0.04</v>
      </c>
      <c r="G44" s="216">
        <v>0.04</v>
      </c>
      <c r="H44" s="216">
        <v>0.04</v>
      </c>
      <c r="I44" s="216">
        <v>0.04</v>
      </c>
      <c r="J44" s="216">
        <v>0.04</v>
      </c>
      <c r="K44" s="216">
        <v>0.04</v>
      </c>
      <c r="L44" s="216">
        <v>0.04</v>
      </c>
      <c r="M44" s="216">
        <v>0.04</v>
      </c>
      <c r="N44" s="216">
        <v>0.04</v>
      </c>
      <c r="O44" s="216">
        <v>0.04</v>
      </c>
      <c r="P44" s="216">
        <v>0.04</v>
      </c>
      <c r="Q44" s="216">
        <v>0.04</v>
      </c>
      <c r="R44" s="216">
        <v>0.04</v>
      </c>
      <c r="S44" s="216">
        <v>0.04</v>
      </c>
      <c r="T44" s="216">
        <v>0.04</v>
      </c>
      <c r="U44" s="216">
        <v>0.04</v>
      </c>
      <c r="V44" s="216">
        <v>0.04</v>
      </c>
      <c r="W44" s="216">
        <v>0.04</v>
      </c>
      <c r="X44" s="216">
        <v>0.04</v>
      </c>
      <c r="Y44" s="216">
        <v>0.04</v>
      </c>
      <c r="Z44" s="216">
        <v>0.04</v>
      </c>
      <c r="AA44" s="216">
        <v>0.04</v>
      </c>
      <c r="AB44" s="216">
        <v>0.04</v>
      </c>
      <c r="AC44" s="216">
        <v>0.04</v>
      </c>
      <c r="AD44" s="216">
        <v>0.04</v>
      </c>
      <c r="AE44" s="216">
        <v>0.04</v>
      </c>
      <c r="AF44" s="216">
        <v>0.04</v>
      </c>
      <c r="AG44" s="216">
        <v>0.04</v>
      </c>
      <c r="AH44" s="216">
        <v>0.04</v>
      </c>
      <c r="AI44" s="216">
        <v>0.04</v>
      </c>
      <c r="AJ44" s="216">
        <v>0.04</v>
      </c>
      <c r="AK44" s="216">
        <v>0.04</v>
      </c>
      <c r="AL44" s="216">
        <v>0.04</v>
      </c>
      <c r="AM44" s="216">
        <v>0.04</v>
      </c>
      <c r="AN44" s="216">
        <v>0.04</v>
      </c>
      <c r="AO44" s="216">
        <v>0.04</v>
      </c>
      <c r="AP44" s="216">
        <v>0.04</v>
      </c>
      <c r="AQ44" s="216">
        <v>0.04</v>
      </c>
      <c r="AR44" s="216">
        <v>0.04</v>
      </c>
      <c r="AS44" s="216">
        <v>0.04</v>
      </c>
      <c r="AT44" s="216">
        <v>0.04</v>
      </c>
      <c r="AU44" s="216">
        <v>0.04</v>
      </c>
      <c r="AV44" s="216">
        <v>0.04</v>
      </c>
      <c r="AW44" s="216">
        <v>0.04</v>
      </c>
      <c r="AX44" s="216">
        <v>0.04</v>
      </c>
      <c r="AY44" s="216">
        <v>0.04</v>
      </c>
      <c r="AZ44" s="216">
        <v>0.04</v>
      </c>
      <c r="BA44" s="216">
        <v>0.04</v>
      </c>
      <c r="BB44" s="216">
        <v>0.04</v>
      </c>
      <c r="BC44" s="216">
        <v>0.04</v>
      </c>
      <c r="BD44" s="216">
        <v>0.04</v>
      </c>
      <c r="BE44" s="216">
        <v>0.04</v>
      </c>
      <c r="BF44" s="216">
        <v>0.04</v>
      </c>
      <c r="BG44" s="216">
        <v>0.04</v>
      </c>
      <c r="BH44" s="216">
        <v>0.04</v>
      </c>
      <c r="BI44" s="216">
        <v>0.04</v>
      </c>
    </row>
    <row r="45" spans="1:61" ht="15.75" x14ac:dyDescent="0.25">
      <c r="A45" s="215" t="s">
        <v>317</v>
      </c>
      <c r="B45" s="216">
        <v>0.04</v>
      </c>
      <c r="C45" s="216">
        <v>8.1600000000000117E-2</v>
      </c>
      <c r="D45" s="216">
        <v>0.12486400000000009</v>
      </c>
      <c r="E45" s="216">
        <v>0.16985856000000021</v>
      </c>
      <c r="F45" s="216">
        <v>0.21665290240000035</v>
      </c>
      <c r="G45" s="216">
        <v>0.26531901849600037</v>
      </c>
      <c r="H45" s="216">
        <v>0.31593177923584048</v>
      </c>
      <c r="I45" s="216">
        <v>0.3685690504052741</v>
      </c>
      <c r="J45" s="216">
        <v>0.42331181242148519</v>
      </c>
      <c r="K45" s="216">
        <v>0.48024428491834459</v>
      </c>
      <c r="L45" s="216">
        <v>0.53945405631507848</v>
      </c>
      <c r="M45" s="216">
        <v>0.60103221856768174</v>
      </c>
      <c r="N45" s="216">
        <v>0.66507350731038906</v>
      </c>
      <c r="O45" s="216">
        <v>0.73167644760280459</v>
      </c>
      <c r="P45" s="216">
        <v>0.80094350550691673</v>
      </c>
      <c r="Q45" s="216">
        <v>0.87298124572719349</v>
      </c>
      <c r="R45" s="216">
        <v>0.94790049555628131</v>
      </c>
      <c r="S45" s="216">
        <v>1.0258165153785326</v>
      </c>
      <c r="T45" s="216">
        <v>1.1068491759936738</v>
      </c>
      <c r="U45" s="216">
        <v>1.1911231430334208</v>
      </c>
      <c r="V45" s="216">
        <v>1.2787680687547578</v>
      </c>
      <c r="W45" s="216">
        <v>1.369918791504948</v>
      </c>
      <c r="X45" s="216">
        <v>1.4647155431651462</v>
      </c>
      <c r="Y45" s="216">
        <v>1.5633041648917523</v>
      </c>
      <c r="Z45" s="216">
        <v>1.6658363314874225</v>
      </c>
      <c r="AA45" s="216">
        <v>1.7724697847469195</v>
      </c>
      <c r="AB45" s="216">
        <v>1.8833685761367964</v>
      </c>
      <c r="AC45" s="216">
        <v>1.9987033191822685</v>
      </c>
      <c r="AD45" s="216">
        <v>2.1186514519495594</v>
      </c>
      <c r="AE45" s="216">
        <v>2.2433975100275418</v>
      </c>
      <c r="AF45" s="216">
        <v>2.3731334104286437</v>
      </c>
      <c r="AG45" s="216">
        <v>2.5080587468457893</v>
      </c>
      <c r="AH45" s="216">
        <v>2.6483810967196209</v>
      </c>
      <c r="AI45" s="216">
        <v>2.7943163405884057</v>
      </c>
      <c r="AJ45" s="216">
        <v>2.9460889942119421</v>
      </c>
      <c r="AK45" s="216">
        <v>3.1039325539804201</v>
      </c>
      <c r="AL45" s="216">
        <v>3.2680898561396372</v>
      </c>
      <c r="AM45" s="216">
        <v>3.438813450385223</v>
      </c>
      <c r="AN45" s="216">
        <v>3.6163659884006325</v>
      </c>
      <c r="AO45" s="216">
        <v>3.8010206279366576</v>
      </c>
      <c r="AP45" s="216">
        <v>3.993061453054124</v>
      </c>
      <c r="AQ45" s="216">
        <v>4.1927839111762895</v>
      </c>
      <c r="AR45" s="216">
        <v>4.4004952676233415</v>
      </c>
      <c r="AS45" s="216">
        <v>4.6165150783282751</v>
      </c>
      <c r="AT45" s="216">
        <v>4.8411756814614062</v>
      </c>
      <c r="AU45" s="216">
        <v>5.0748227087198625</v>
      </c>
      <c r="AV45" s="216">
        <v>5.317815617068657</v>
      </c>
      <c r="AW45" s="216">
        <v>5.5705282417514033</v>
      </c>
      <c r="AX45" s="216">
        <v>5.8333493714214599</v>
      </c>
      <c r="AY45" s="216">
        <v>6.1066833462783183</v>
      </c>
      <c r="AZ45" s="217">
        <v>6.3909506801294516</v>
      </c>
      <c r="BA45" s="217">
        <v>6.6865887073346295</v>
      </c>
      <c r="BB45" s="217">
        <v>6.9940522556280147</v>
      </c>
      <c r="BC45" s="217">
        <v>7.3138143458531353</v>
      </c>
      <c r="BD45" s="217">
        <v>7.6463669196872601</v>
      </c>
      <c r="BE45" s="217">
        <v>7.9922215964747512</v>
      </c>
      <c r="BF45" s="217">
        <v>8.3519104603337411</v>
      </c>
      <c r="BG45" s="217">
        <v>8.7259868787470918</v>
      </c>
      <c r="BH45" s="217">
        <v>9.115026353896976</v>
      </c>
      <c r="BI45" s="217">
        <v>9.5196274080528553</v>
      </c>
    </row>
    <row r="46" spans="1:61" ht="16.5" thickBot="1" x14ac:dyDescent="0.3">
      <c r="A46" s="218" t="s">
        <v>541</v>
      </c>
      <c r="B46" s="219">
        <v>0</v>
      </c>
      <c r="C46" s="219">
        <v>0</v>
      </c>
      <c r="D46" s="219">
        <v>0</v>
      </c>
      <c r="E46" s="219">
        <v>0</v>
      </c>
      <c r="F46" s="219">
        <v>0</v>
      </c>
      <c r="G46" s="219">
        <v>0</v>
      </c>
      <c r="H46" s="219">
        <v>0</v>
      </c>
      <c r="I46" s="219">
        <v>0</v>
      </c>
      <c r="J46" s="219">
        <v>0</v>
      </c>
      <c r="K46" s="219">
        <v>0</v>
      </c>
      <c r="L46" s="219">
        <v>0</v>
      </c>
      <c r="M46" s="219">
        <v>0</v>
      </c>
      <c r="N46" s="219">
        <v>0</v>
      </c>
      <c r="O46" s="219">
        <v>0</v>
      </c>
      <c r="P46" s="219">
        <v>0</v>
      </c>
      <c r="Q46" s="219">
        <v>0</v>
      </c>
      <c r="R46" s="219">
        <v>0</v>
      </c>
      <c r="S46" s="219">
        <v>0</v>
      </c>
      <c r="T46" s="219">
        <v>0</v>
      </c>
      <c r="U46" s="219">
        <v>0</v>
      </c>
      <c r="V46" s="219">
        <v>0</v>
      </c>
      <c r="W46" s="219">
        <v>0</v>
      </c>
      <c r="X46" s="219">
        <v>0</v>
      </c>
      <c r="Y46" s="219">
        <v>0</v>
      </c>
      <c r="Z46" s="219">
        <v>0</v>
      </c>
      <c r="AA46" s="219">
        <v>0</v>
      </c>
      <c r="AB46" s="219" t="s">
        <v>539</v>
      </c>
      <c r="AC46" s="219" t="s">
        <v>539</v>
      </c>
      <c r="AD46" s="219" t="s">
        <v>539</v>
      </c>
      <c r="AE46" s="219" t="s">
        <v>539</v>
      </c>
      <c r="AF46" s="219" t="s">
        <v>539</v>
      </c>
      <c r="AG46" s="219" t="s">
        <v>539</v>
      </c>
      <c r="AH46" s="219" t="s">
        <v>539</v>
      </c>
      <c r="AI46" s="219" t="s">
        <v>539</v>
      </c>
      <c r="AJ46" s="219" t="s">
        <v>539</v>
      </c>
      <c r="AK46" s="219" t="s">
        <v>539</v>
      </c>
      <c r="AL46" s="219" t="s">
        <v>539</v>
      </c>
      <c r="AM46" s="219" t="s">
        <v>539</v>
      </c>
      <c r="AN46" s="219" t="s">
        <v>539</v>
      </c>
      <c r="AO46" s="219" t="s">
        <v>539</v>
      </c>
      <c r="AP46" s="219" t="s">
        <v>539</v>
      </c>
      <c r="AQ46" s="219" t="s">
        <v>539</v>
      </c>
      <c r="AR46" s="219" t="s">
        <v>539</v>
      </c>
      <c r="AS46" s="219" t="s">
        <v>539</v>
      </c>
      <c r="AT46" s="219" t="s">
        <v>539</v>
      </c>
      <c r="AU46" s="219" t="s">
        <v>539</v>
      </c>
      <c r="AV46" s="219" t="s">
        <v>539</v>
      </c>
      <c r="AW46" s="219" t="s">
        <v>539</v>
      </c>
      <c r="AX46" s="219" t="s">
        <v>539</v>
      </c>
      <c r="AY46" s="219" t="s">
        <v>539</v>
      </c>
      <c r="AZ46" s="219" t="s">
        <v>539</v>
      </c>
      <c r="BA46" s="219" t="s">
        <v>539</v>
      </c>
      <c r="BB46" s="219" t="s">
        <v>539</v>
      </c>
      <c r="BC46" s="219" t="s">
        <v>539</v>
      </c>
      <c r="BD46" s="219" t="s">
        <v>539</v>
      </c>
      <c r="BE46" s="219" t="s">
        <v>539</v>
      </c>
      <c r="BF46" s="219" t="s">
        <v>539</v>
      </c>
      <c r="BG46" s="219" t="s">
        <v>539</v>
      </c>
      <c r="BH46" s="219" t="s">
        <v>539</v>
      </c>
      <c r="BI46" s="219" t="s">
        <v>539</v>
      </c>
    </row>
    <row r="47" spans="1:61" ht="15.75" x14ac:dyDescent="0.25">
      <c r="A47" s="220" t="s">
        <v>542</v>
      </c>
      <c r="B47" s="221">
        <v>0</v>
      </c>
      <c r="C47" s="221">
        <v>0</v>
      </c>
      <c r="D47" s="221">
        <v>0</v>
      </c>
      <c r="E47" s="221">
        <v>0</v>
      </c>
      <c r="F47" s="221">
        <v>0</v>
      </c>
      <c r="G47" s="221">
        <v>0</v>
      </c>
      <c r="H47" s="221">
        <v>0</v>
      </c>
      <c r="I47" s="221">
        <v>0</v>
      </c>
      <c r="J47" s="221">
        <v>0</v>
      </c>
      <c r="K47" s="221">
        <v>0</v>
      </c>
      <c r="L47" s="221">
        <v>0</v>
      </c>
      <c r="M47" s="221">
        <v>0</v>
      </c>
      <c r="N47" s="221">
        <v>0</v>
      </c>
      <c r="O47" s="221">
        <v>0</v>
      </c>
      <c r="P47" s="221">
        <v>0</v>
      </c>
      <c r="Q47" s="221">
        <v>0</v>
      </c>
      <c r="R47" s="221">
        <v>0</v>
      </c>
      <c r="S47" s="221">
        <v>0</v>
      </c>
      <c r="T47" s="221">
        <v>0</v>
      </c>
      <c r="U47" s="221">
        <v>0</v>
      </c>
      <c r="V47" s="221">
        <v>0</v>
      </c>
      <c r="W47" s="221">
        <v>0</v>
      </c>
      <c r="X47" s="221">
        <v>0</v>
      </c>
      <c r="Y47" s="221">
        <v>0</v>
      </c>
      <c r="Z47" s="221">
        <v>0</v>
      </c>
      <c r="AA47" s="221">
        <v>0</v>
      </c>
      <c r="AB47" s="221" t="s">
        <v>539</v>
      </c>
      <c r="AC47" s="221" t="s">
        <v>539</v>
      </c>
      <c r="AD47" s="221" t="s">
        <v>539</v>
      </c>
      <c r="AE47" s="221" t="s">
        <v>539</v>
      </c>
      <c r="AF47" s="221" t="s">
        <v>539</v>
      </c>
      <c r="AG47" s="221" t="s">
        <v>539</v>
      </c>
      <c r="AH47" s="221" t="s">
        <v>539</v>
      </c>
      <c r="AI47" s="221" t="s">
        <v>539</v>
      </c>
      <c r="AJ47" s="221" t="s">
        <v>539</v>
      </c>
      <c r="AK47" s="221" t="s">
        <v>539</v>
      </c>
      <c r="AL47" s="221" t="s">
        <v>539</v>
      </c>
      <c r="AM47" s="221" t="s">
        <v>539</v>
      </c>
      <c r="AN47" s="221" t="s">
        <v>539</v>
      </c>
      <c r="AO47" s="221" t="s">
        <v>539</v>
      </c>
      <c r="AP47" s="221" t="s">
        <v>539</v>
      </c>
      <c r="AQ47" s="221" t="s">
        <v>539</v>
      </c>
      <c r="AR47" s="221" t="s">
        <v>539</v>
      </c>
      <c r="AS47" s="221" t="s">
        <v>539</v>
      </c>
      <c r="AT47" s="221" t="s">
        <v>539</v>
      </c>
      <c r="AU47" s="221" t="s">
        <v>539</v>
      </c>
      <c r="AV47" s="221" t="s">
        <v>539</v>
      </c>
      <c r="AW47" s="221" t="s">
        <v>539</v>
      </c>
      <c r="AX47" s="221" t="s">
        <v>539</v>
      </c>
      <c r="AY47" s="221" t="s">
        <v>539</v>
      </c>
      <c r="AZ47" s="221" t="s">
        <v>539</v>
      </c>
      <c r="BA47" s="221" t="s">
        <v>539</v>
      </c>
      <c r="BB47" s="221" t="s">
        <v>539</v>
      </c>
      <c r="BC47" s="221" t="s">
        <v>539</v>
      </c>
      <c r="BD47" s="221" t="s">
        <v>539</v>
      </c>
      <c r="BE47" s="221" t="s">
        <v>539</v>
      </c>
      <c r="BF47" s="221" t="s">
        <v>539</v>
      </c>
      <c r="BG47" s="221" t="s">
        <v>539</v>
      </c>
      <c r="BH47" s="221" t="s">
        <v>539</v>
      </c>
      <c r="BI47" s="221" t="s">
        <v>539</v>
      </c>
    </row>
    <row r="48" spans="1:61" ht="15.75" x14ac:dyDescent="0.25">
      <c r="A48" s="222" t="s">
        <v>543</v>
      </c>
      <c r="B48" s="223">
        <v>0</v>
      </c>
      <c r="C48" s="223">
        <v>-78.000000000000014</v>
      </c>
      <c r="D48" s="223">
        <v>-81.12</v>
      </c>
      <c r="E48" s="223">
        <v>-84.364800000000017</v>
      </c>
      <c r="F48" s="223">
        <v>-87.739392000000024</v>
      </c>
      <c r="G48" s="223">
        <v>-91.248967680000035</v>
      </c>
      <c r="H48" s="223">
        <v>-94.898926387200035</v>
      </c>
      <c r="I48" s="223">
        <v>-98.694883442688038</v>
      </c>
      <c r="J48" s="223">
        <v>-102.64267878039556</v>
      </c>
      <c r="K48" s="223">
        <v>-106.74838593161139</v>
      </c>
      <c r="L48" s="223">
        <v>-111.01832136887586</v>
      </c>
      <c r="M48" s="223">
        <v>-115.4590542236309</v>
      </c>
      <c r="N48" s="223">
        <v>-120.07741639257613</v>
      </c>
      <c r="O48" s="223">
        <v>-124.88051304827918</v>
      </c>
      <c r="P48" s="223">
        <v>-129.87573357021034</v>
      </c>
      <c r="Q48" s="223">
        <v>-135.07076291301877</v>
      </c>
      <c r="R48" s="223">
        <v>-140.47359342953951</v>
      </c>
      <c r="S48" s="223">
        <v>-146.09253716672112</v>
      </c>
      <c r="T48" s="223">
        <v>-151.93623865338995</v>
      </c>
      <c r="U48" s="223">
        <v>-158.01368819952555</v>
      </c>
      <c r="V48" s="223">
        <v>-164.33423572750655</v>
      </c>
      <c r="W48" s="223">
        <v>-170.90760515660685</v>
      </c>
      <c r="X48" s="223">
        <v>-177.74390936287111</v>
      </c>
      <c r="Y48" s="223">
        <v>-184.85366573738597</v>
      </c>
      <c r="Z48" s="223">
        <v>-192.24781236688142</v>
      </c>
      <c r="AA48" s="223">
        <v>-199.93772486155669</v>
      </c>
      <c r="AB48" s="223" t="s">
        <v>539</v>
      </c>
      <c r="AC48" s="223" t="s">
        <v>539</v>
      </c>
      <c r="AD48" s="223" t="s">
        <v>539</v>
      </c>
      <c r="AE48" s="223" t="s">
        <v>539</v>
      </c>
      <c r="AF48" s="223" t="s">
        <v>539</v>
      </c>
      <c r="AG48" s="223" t="s">
        <v>539</v>
      </c>
      <c r="AH48" s="223" t="s">
        <v>539</v>
      </c>
      <c r="AI48" s="223" t="s">
        <v>539</v>
      </c>
      <c r="AJ48" s="223" t="s">
        <v>539</v>
      </c>
      <c r="AK48" s="223" t="s">
        <v>539</v>
      </c>
      <c r="AL48" s="223" t="s">
        <v>539</v>
      </c>
      <c r="AM48" s="223" t="s">
        <v>539</v>
      </c>
      <c r="AN48" s="223" t="s">
        <v>539</v>
      </c>
      <c r="AO48" s="223" t="s">
        <v>539</v>
      </c>
      <c r="AP48" s="223" t="s">
        <v>539</v>
      </c>
      <c r="AQ48" s="223" t="s">
        <v>539</v>
      </c>
      <c r="AR48" s="223" t="s">
        <v>539</v>
      </c>
      <c r="AS48" s="223" t="s">
        <v>539</v>
      </c>
      <c r="AT48" s="223" t="s">
        <v>539</v>
      </c>
      <c r="AU48" s="223" t="s">
        <v>539</v>
      </c>
      <c r="AV48" s="223" t="s">
        <v>539</v>
      </c>
      <c r="AW48" s="223" t="s">
        <v>539</v>
      </c>
      <c r="AX48" s="223" t="s">
        <v>539</v>
      </c>
      <c r="AY48" s="223" t="s">
        <v>539</v>
      </c>
      <c r="AZ48" s="223" t="s">
        <v>539</v>
      </c>
      <c r="BA48" s="223" t="s">
        <v>539</v>
      </c>
      <c r="BB48" s="223" t="s">
        <v>539</v>
      </c>
      <c r="BC48" s="223" t="s">
        <v>539</v>
      </c>
      <c r="BD48" s="223" t="s">
        <v>539</v>
      </c>
      <c r="BE48" s="223" t="s">
        <v>539</v>
      </c>
      <c r="BF48" s="223" t="s">
        <v>539</v>
      </c>
      <c r="BG48" s="223" t="s">
        <v>539</v>
      </c>
      <c r="BH48" s="223" t="s">
        <v>539</v>
      </c>
      <c r="BI48" s="223" t="s">
        <v>539</v>
      </c>
    </row>
    <row r="49" spans="1:61" ht="15.75" x14ac:dyDescent="0.25">
      <c r="A49" s="222" t="s">
        <v>544</v>
      </c>
      <c r="B49" s="224">
        <v>0</v>
      </c>
      <c r="C49" s="224">
        <v>0</v>
      </c>
      <c r="D49" s="224">
        <v>0</v>
      </c>
      <c r="E49" s="224">
        <v>0</v>
      </c>
      <c r="F49" s="224">
        <v>0</v>
      </c>
      <c r="G49" s="224">
        <v>0</v>
      </c>
      <c r="H49" s="224">
        <v>0</v>
      </c>
      <c r="I49" s="224">
        <v>0</v>
      </c>
      <c r="J49" s="224">
        <v>0</v>
      </c>
      <c r="K49" s="224">
        <v>0</v>
      </c>
      <c r="L49" s="224">
        <v>0</v>
      </c>
      <c r="M49" s="224">
        <v>0</v>
      </c>
      <c r="N49" s="224">
        <v>0</v>
      </c>
      <c r="O49" s="224">
        <v>0</v>
      </c>
      <c r="P49" s="224">
        <v>0</v>
      </c>
      <c r="Q49" s="224">
        <v>0</v>
      </c>
      <c r="R49" s="224">
        <v>0</v>
      </c>
      <c r="S49" s="224">
        <v>0</v>
      </c>
      <c r="T49" s="224">
        <v>0</v>
      </c>
      <c r="U49" s="224">
        <v>0</v>
      </c>
      <c r="V49" s="224">
        <v>0</v>
      </c>
      <c r="W49" s="224">
        <v>0</v>
      </c>
      <c r="X49" s="224">
        <v>0</v>
      </c>
      <c r="Y49" s="224">
        <v>0</v>
      </c>
      <c r="Z49" s="224">
        <v>0</v>
      </c>
      <c r="AA49" s="224">
        <v>0</v>
      </c>
      <c r="AB49" s="224" t="s">
        <v>539</v>
      </c>
      <c r="AC49" s="224" t="s">
        <v>539</v>
      </c>
      <c r="AD49" s="224" t="s">
        <v>539</v>
      </c>
      <c r="AE49" s="224" t="s">
        <v>539</v>
      </c>
      <c r="AF49" s="224" t="s">
        <v>539</v>
      </c>
      <c r="AG49" s="224" t="s">
        <v>539</v>
      </c>
      <c r="AH49" s="224" t="s">
        <v>539</v>
      </c>
      <c r="AI49" s="224" t="s">
        <v>539</v>
      </c>
      <c r="AJ49" s="224" t="s">
        <v>539</v>
      </c>
      <c r="AK49" s="224" t="s">
        <v>539</v>
      </c>
      <c r="AL49" s="224" t="s">
        <v>539</v>
      </c>
      <c r="AM49" s="224" t="s">
        <v>539</v>
      </c>
      <c r="AN49" s="224" t="s">
        <v>539</v>
      </c>
      <c r="AO49" s="224" t="s">
        <v>539</v>
      </c>
      <c r="AP49" s="224" t="s">
        <v>539</v>
      </c>
      <c r="AQ49" s="224" t="s">
        <v>539</v>
      </c>
      <c r="AR49" s="224" t="s">
        <v>539</v>
      </c>
      <c r="AS49" s="224" t="s">
        <v>539</v>
      </c>
      <c r="AT49" s="224" t="s">
        <v>539</v>
      </c>
      <c r="AU49" s="224" t="s">
        <v>539</v>
      </c>
      <c r="AV49" s="224" t="s">
        <v>539</v>
      </c>
      <c r="AW49" s="224" t="s">
        <v>539</v>
      </c>
      <c r="AX49" s="224" t="s">
        <v>539</v>
      </c>
      <c r="AY49" s="224" t="s">
        <v>539</v>
      </c>
      <c r="AZ49" s="224" t="s">
        <v>539</v>
      </c>
      <c r="BA49" s="224" t="s">
        <v>539</v>
      </c>
      <c r="BB49" s="224" t="s">
        <v>539</v>
      </c>
      <c r="BC49" s="224" t="s">
        <v>539</v>
      </c>
      <c r="BD49" s="224" t="s">
        <v>539</v>
      </c>
      <c r="BE49" s="224" t="s">
        <v>539</v>
      </c>
      <c r="BF49" s="224" t="s">
        <v>539</v>
      </c>
      <c r="BG49" s="224" t="s">
        <v>539</v>
      </c>
      <c r="BH49" s="224" t="s">
        <v>539</v>
      </c>
      <c r="BI49" s="224" t="s">
        <v>539</v>
      </c>
    </row>
    <row r="50" spans="1:61" ht="15.75" x14ac:dyDescent="0.25">
      <c r="A50" s="222" t="s">
        <v>545</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row>
    <row r="51" spans="1:61" ht="15.75"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182"/>
      <c r="AU51" s="182"/>
      <c r="AV51" s="182"/>
      <c r="AW51" s="182"/>
      <c r="AX51" s="182"/>
      <c r="AY51" s="182"/>
      <c r="AZ51" s="182"/>
      <c r="BA51" s="182"/>
      <c r="BB51" s="182"/>
      <c r="BC51" s="182"/>
      <c r="BD51" s="182"/>
      <c r="BE51" s="182"/>
      <c r="BF51" s="182"/>
      <c r="BG51" s="182"/>
      <c r="BH51" s="182"/>
      <c r="BI51" s="182"/>
    </row>
    <row r="52" spans="1:61" ht="15.75"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2"/>
      <c r="AX52" s="182"/>
      <c r="AY52" s="182"/>
      <c r="AZ52" s="182"/>
      <c r="BA52" s="182"/>
      <c r="BB52" s="182"/>
      <c r="BC52" s="182"/>
      <c r="BD52" s="182"/>
      <c r="BE52" s="182"/>
      <c r="BF52" s="182"/>
      <c r="BG52" s="182"/>
      <c r="BH52" s="182"/>
      <c r="BI52" s="182"/>
    </row>
    <row r="53" spans="1:61" ht="15.75"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c r="BI53" s="182"/>
    </row>
    <row r="54" spans="1:61" ht="15.75"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c r="AV54" s="182"/>
      <c r="AW54" s="182"/>
      <c r="AX54" s="182"/>
      <c r="AY54" s="182"/>
      <c r="AZ54" s="182"/>
      <c r="BA54" s="182"/>
      <c r="BB54" s="182"/>
      <c r="BC54" s="182"/>
      <c r="BD54" s="182"/>
      <c r="BE54" s="182"/>
      <c r="BF54" s="182"/>
      <c r="BG54" s="182"/>
      <c r="BH54" s="182"/>
      <c r="BI54" s="182"/>
    </row>
    <row r="55" spans="1:61" ht="15.75"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c r="BI55" s="182"/>
    </row>
    <row r="56" spans="1:61" ht="15.75"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182"/>
      <c r="BB56" s="182"/>
      <c r="BC56" s="182"/>
      <c r="BD56" s="182"/>
      <c r="BE56" s="182"/>
      <c r="BF56" s="182"/>
      <c r="BG56" s="182"/>
      <c r="BH56" s="182"/>
      <c r="BI56" s="182"/>
    </row>
    <row r="57" spans="1:61" ht="15.75"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BI57" s="182"/>
    </row>
    <row r="58" spans="1:61" ht="16.5" thickBot="1" x14ac:dyDescent="0.3">
      <c r="A58" s="225"/>
      <c r="B58" s="226"/>
      <c r="C58" s="226"/>
      <c r="D58" s="226"/>
      <c r="E58" s="226"/>
      <c r="F58" s="226"/>
      <c r="G58" s="226"/>
      <c r="H58" s="226"/>
      <c r="I58" s="226"/>
      <c r="J58" s="226"/>
      <c r="K58" s="226"/>
      <c r="L58" s="227"/>
      <c r="M58" s="227"/>
      <c r="N58" s="227"/>
      <c r="O58" s="227"/>
      <c r="P58" s="227"/>
      <c r="Q58" s="227"/>
      <c r="R58" s="227"/>
      <c r="S58" s="227"/>
      <c r="T58" s="227"/>
      <c r="U58" s="227"/>
      <c r="V58" s="227"/>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row>
    <row r="59" spans="1:61" ht="15.75" x14ac:dyDescent="0.25">
      <c r="A59" s="228" t="s">
        <v>546</v>
      </c>
      <c r="B59" s="213">
        <v>2026</v>
      </c>
      <c r="C59" s="213">
        <v>2027</v>
      </c>
      <c r="D59" s="213">
        <v>2028</v>
      </c>
      <c r="E59" s="213">
        <v>2029</v>
      </c>
      <c r="F59" s="213">
        <v>2030</v>
      </c>
      <c r="G59" s="213">
        <v>2031</v>
      </c>
      <c r="H59" s="213">
        <v>2032</v>
      </c>
      <c r="I59" s="213">
        <v>2033</v>
      </c>
      <c r="J59" s="213">
        <v>2034</v>
      </c>
      <c r="K59" s="213">
        <v>2035</v>
      </c>
      <c r="L59" s="213">
        <v>2036</v>
      </c>
      <c r="M59" s="213">
        <v>2037</v>
      </c>
      <c r="N59" s="213">
        <v>2038</v>
      </c>
      <c r="O59" s="213">
        <v>2039</v>
      </c>
      <c r="P59" s="213">
        <v>2040</v>
      </c>
      <c r="Q59" s="213">
        <v>2041</v>
      </c>
      <c r="R59" s="213">
        <v>2042</v>
      </c>
      <c r="S59" s="213">
        <v>2043</v>
      </c>
      <c r="T59" s="213">
        <v>2044</v>
      </c>
      <c r="U59" s="213">
        <v>2045</v>
      </c>
      <c r="V59" s="213">
        <v>2046</v>
      </c>
      <c r="W59" s="213">
        <v>2047</v>
      </c>
      <c r="X59" s="213">
        <v>2048</v>
      </c>
      <c r="Y59" s="213">
        <v>2049</v>
      </c>
      <c r="Z59" s="213">
        <v>2050</v>
      </c>
      <c r="AA59" s="213">
        <v>2051</v>
      </c>
      <c r="AB59" s="213" t="s">
        <v>539</v>
      </c>
      <c r="AC59" s="213" t="s">
        <v>539</v>
      </c>
      <c r="AD59" s="213" t="s">
        <v>539</v>
      </c>
      <c r="AE59" s="213" t="s">
        <v>539</v>
      </c>
      <c r="AF59" s="213" t="s">
        <v>539</v>
      </c>
      <c r="AG59" s="213" t="s">
        <v>539</v>
      </c>
      <c r="AH59" s="213" t="s">
        <v>539</v>
      </c>
      <c r="AI59" s="213" t="s">
        <v>539</v>
      </c>
      <c r="AJ59" s="213" t="s">
        <v>539</v>
      </c>
      <c r="AK59" s="213" t="s">
        <v>539</v>
      </c>
      <c r="AL59" s="213" t="s">
        <v>539</v>
      </c>
      <c r="AM59" s="213" t="s">
        <v>539</v>
      </c>
      <c r="AN59" s="213" t="s">
        <v>539</v>
      </c>
      <c r="AO59" s="213" t="s">
        <v>539</v>
      </c>
      <c r="AP59" s="213" t="s">
        <v>539</v>
      </c>
      <c r="AQ59" s="213" t="s">
        <v>539</v>
      </c>
      <c r="AR59" s="213" t="s">
        <v>539</v>
      </c>
      <c r="AS59" s="213" t="s">
        <v>539</v>
      </c>
      <c r="AT59" s="213" t="s">
        <v>539</v>
      </c>
      <c r="AU59" s="213" t="s">
        <v>539</v>
      </c>
      <c r="AV59" s="213" t="s">
        <v>539</v>
      </c>
      <c r="AW59" s="213" t="s">
        <v>539</v>
      </c>
      <c r="AX59" s="213" t="s">
        <v>539</v>
      </c>
      <c r="AY59" s="213" t="s">
        <v>539</v>
      </c>
      <c r="AZ59" s="213" t="s">
        <v>539</v>
      </c>
      <c r="BA59" s="213" t="s">
        <v>539</v>
      </c>
      <c r="BB59" s="213" t="s">
        <v>539</v>
      </c>
      <c r="BC59" s="213" t="s">
        <v>539</v>
      </c>
      <c r="BD59" s="213" t="s">
        <v>539</v>
      </c>
      <c r="BE59" s="213" t="s">
        <v>539</v>
      </c>
      <c r="BF59" s="213" t="s">
        <v>539</v>
      </c>
      <c r="BG59" s="213" t="s">
        <v>539</v>
      </c>
      <c r="BH59" s="213" t="s">
        <v>539</v>
      </c>
      <c r="BI59" s="213" t="s">
        <v>539</v>
      </c>
    </row>
    <row r="60" spans="1:61" x14ac:dyDescent="0.25">
      <c r="A60" s="229" t="s">
        <v>316</v>
      </c>
      <c r="B60" s="230">
        <v>0</v>
      </c>
      <c r="C60" s="230">
        <v>0</v>
      </c>
      <c r="D60" s="230">
        <v>0</v>
      </c>
      <c r="E60" s="230">
        <v>0</v>
      </c>
      <c r="F60" s="230">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30" t="s">
        <v>539</v>
      </c>
      <c r="AC60" s="230" t="s">
        <v>539</v>
      </c>
      <c r="AD60" s="230" t="s">
        <v>539</v>
      </c>
      <c r="AE60" s="230" t="s">
        <v>539</v>
      </c>
      <c r="AF60" s="230" t="s">
        <v>539</v>
      </c>
      <c r="AG60" s="230" t="s">
        <v>539</v>
      </c>
      <c r="AH60" s="230" t="s">
        <v>539</v>
      </c>
      <c r="AI60" s="230" t="s">
        <v>539</v>
      </c>
      <c r="AJ60" s="230" t="s">
        <v>539</v>
      </c>
      <c r="AK60" s="230" t="s">
        <v>539</v>
      </c>
      <c r="AL60" s="230" t="s">
        <v>539</v>
      </c>
      <c r="AM60" s="230" t="s">
        <v>539</v>
      </c>
      <c r="AN60" s="230" t="s">
        <v>539</v>
      </c>
      <c r="AO60" s="230" t="s">
        <v>539</v>
      </c>
      <c r="AP60" s="230" t="s">
        <v>539</v>
      </c>
      <c r="AQ60" s="230" t="s">
        <v>539</v>
      </c>
      <c r="AR60" s="230" t="s">
        <v>539</v>
      </c>
      <c r="AS60" s="230" t="s">
        <v>539</v>
      </c>
      <c r="AT60" s="230" t="s">
        <v>539</v>
      </c>
      <c r="AU60" s="230" t="s">
        <v>539</v>
      </c>
      <c r="AV60" s="230" t="s">
        <v>539</v>
      </c>
      <c r="AW60" s="230" t="s">
        <v>539</v>
      </c>
      <c r="AX60" s="230" t="s">
        <v>539</v>
      </c>
      <c r="AY60" s="230" t="s">
        <v>539</v>
      </c>
      <c r="AZ60" s="230" t="s">
        <v>539</v>
      </c>
      <c r="BA60" s="230" t="s">
        <v>539</v>
      </c>
      <c r="BB60" s="230" t="s">
        <v>539</v>
      </c>
      <c r="BC60" s="230" t="s">
        <v>539</v>
      </c>
      <c r="BD60" s="230" t="s">
        <v>539</v>
      </c>
      <c r="BE60" s="230" t="s">
        <v>539</v>
      </c>
      <c r="BF60" s="230" t="s">
        <v>539</v>
      </c>
      <c r="BG60" s="230" t="s">
        <v>539</v>
      </c>
      <c r="BH60" s="230" t="s">
        <v>539</v>
      </c>
      <c r="BI60" s="230" t="s">
        <v>539</v>
      </c>
    </row>
    <row r="61" spans="1:61" ht="15.75" x14ac:dyDescent="0.25">
      <c r="A61" s="231" t="s">
        <v>315</v>
      </c>
      <c r="B61" s="232">
        <v>0</v>
      </c>
      <c r="C61" s="232">
        <v>56076.824169200016</v>
      </c>
      <c r="D61" s="232">
        <v>58858.9297984</v>
      </c>
      <c r="E61" s="232">
        <v>61745.035427600014</v>
      </c>
      <c r="F61" s="232">
        <v>64739.301056800017</v>
      </c>
      <c r="G61" s="232">
        <v>67846.053086000029</v>
      </c>
      <c r="H61" s="232">
        <v>71069.790971200026</v>
      </c>
      <c r="I61" s="232">
        <v>74415.194146640031</v>
      </c>
      <c r="J61" s="232">
        <v>77887.129223929631</v>
      </c>
      <c r="K61" s="232">
        <v>81490.657479142828</v>
      </c>
      <c r="L61" s="232">
        <v>85231.042639396546</v>
      </c>
      <c r="M61" s="232">
        <v>89113.758980892409</v>
      </c>
      <c r="N61" s="232">
        <v>93144.499750880103</v>
      </c>
      <c r="O61" s="232">
        <v>97329.18592649934</v>
      </c>
      <c r="P61" s="232">
        <v>101673.97532397529</v>
      </c>
      <c r="Q61" s="232">
        <v>106185.27207218231</v>
      </c>
      <c r="R61" s="232">
        <v>110869.73646514959</v>
      </c>
      <c r="S61" s="232">
        <v>115734.29520866762</v>
      </c>
      <c r="T61" s="232">
        <v>120786.1520767583</v>
      </c>
      <c r="U61" s="232">
        <v>126032.79899440463</v>
      </c>
      <c r="V61" s="232">
        <v>131482.02756358878</v>
      </c>
      <c r="W61" s="232">
        <v>137141.94105037238</v>
      </c>
      <c r="X61" s="232">
        <v>143020.96685145926</v>
      </c>
      <c r="Y61" s="232">
        <v>149127.86945942164</v>
      </c>
      <c r="Z61" s="232">
        <v>155471.76394653451</v>
      </c>
      <c r="AA61" s="232">
        <v>162062.12998796391</v>
      </c>
      <c r="AB61" s="232" t="s">
        <v>539</v>
      </c>
      <c r="AC61" s="232" t="s">
        <v>539</v>
      </c>
      <c r="AD61" s="232" t="s">
        <v>539</v>
      </c>
      <c r="AE61" s="232" t="s">
        <v>539</v>
      </c>
      <c r="AF61" s="232" t="s">
        <v>539</v>
      </c>
      <c r="AG61" s="232" t="s">
        <v>539</v>
      </c>
      <c r="AH61" s="232" t="s">
        <v>539</v>
      </c>
      <c r="AI61" s="232" t="s">
        <v>539</v>
      </c>
      <c r="AJ61" s="232" t="s">
        <v>539</v>
      </c>
      <c r="AK61" s="232" t="s">
        <v>539</v>
      </c>
      <c r="AL61" s="232" t="s">
        <v>539</v>
      </c>
      <c r="AM61" s="232" t="s">
        <v>539</v>
      </c>
      <c r="AN61" s="232" t="s">
        <v>539</v>
      </c>
      <c r="AO61" s="232" t="s">
        <v>539</v>
      </c>
      <c r="AP61" s="232" t="s">
        <v>539</v>
      </c>
      <c r="AQ61" s="232" t="s">
        <v>539</v>
      </c>
      <c r="AR61" s="232" t="s">
        <v>539</v>
      </c>
      <c r="AS61" s="232" t="s">
        <v>539</v>
      </c>
      <c r="AT61" s="232" t="s">
        <v>539</v>
      </c>
      <c r="AU61" s="232" t="s">
        <v>539</v>
      </c>
      <c r="AV61" s="232" t="s">
        <v>539</v>
      </c>
      <c r="AW61" s="232" t="s">
        <v>539</v>
      </c>
      <c r="AX61" s="232" t="s">
        <v>539</v>
      </c>
      <c r="AY61" s="232" t="s">
        <v>539</v>
      </c>
      <c r="AZ61" s="232" t="s">
        <v>539</v>
      </c>
      <c r="BA61" s="232" t="s">
        <v>539</v>
      </c>
      <c r="BB61" s="232" t="s">
        <v>539</v>
      </c>
      <c r="BC61" s="232" t="s">
        <v>539</v>
      </c>
      <c r="BD61" s="232" t="s">
        <v>539</v>
      </c>
      <c r="BE61" s="232" t="s">
        <v>539</v>
      </c>
      <c r="BF61" s="232" t="s">
        <v>539</v>
      </c>
      <c r="BG61" s="232" t="s">
        <v>539</v>
      </c>
      <c r="BH61" s="232" t="s">
        <v>539</v>
      </c>
      <c r="BI61" s="232" t="s">
        <v>539</v>
      </c>
    </row>
    <row r="62" spans="1:61" ht="15.75" x14ac:dyDescent="0.25">
      <c r="A62" s="233" t="s">
        <v>314</v>
      </c>
      <c r="B62" s="232">
        <v>0</v>
      </c>
      <c r="C62" s="232">
        <v>65000.000000000015</v>
      </c>
      <c r="D62" s="232">
        <v>67600</v>
      </c>
      <c r="E62" s="232">
        <v>70304.000000000015</v>
      </c>
      <c r="F62" s="232">
        <v>73116.160000000018</v>
      </c>
      <c r="G62" s="232">
        <v>76040.80640000003</v>
      </c>
      <c r="H62" s="232">
        <v>79082.438656000028</v>
      </c>
      <c r="I62" s="232">
        <v>82245.736202240034</v>
      </c>
      <c r="J62" s="232">
        <v>85535.565650329634</v>
      </c>
      <c r="K62" s="232">
        <v>88956.988276342832</v>
      </c>
      <c r="L62" s="232">
        <v>92515.267807396551</v>
      </c>
      <c r="M62" s="232">
        <v>96215.878519692415</v>
      </c>
      <c r="N62" s="232">
        <v>100064.51366048011</v>
      </c>
      <c r="O62" s="232">
        <v>104067.09420689933</v>
      </c>
      <c r="P62" s="232">
        <v>108229.7779751753</v>
      </c>
      <c r="Q62" s="232">
        <v>112558.96909418231</v>
      </c>
      <c r="R62" s="232">
        <v>117061.32785794958</v>
      </c>
      <c r="S62" s="232">
        <v>121743.78097226762</v>
      </c>
      <c r="T62" s="232">
        <v>126613.53221115829</v>
      </c>
      <c r="U62" s="232">
        <v>131678.07349960462</v>
      </c>
      <c r="V62" s="232">
        <v>136945.19643958879</v>
      </c>
      <c r="W62" s="232">
        <v>142423.00429717239</v>
      </c>
      <c r="X62" s="232">
        <v>148119.92446905927</v>
      </c>
      <c r="Y62" s="232">
        <v>154044.72144782165</v>
      </c>
      <c r="Z62" s="232">
        <v>160206.51030573453</v>
      </c>
      <c r="AA62" s="232">
        <v>166614.77071796393</v>
      </c>
      <c r="AB62" s="232" t="s">
        <v>539</v>
      </c>
      <c r="AC62" s="232" t="s">
        <v>539</v>
      </c>
      <c r="AD62" s="232" t="s">
        <v>539</v>
      </c>
      <c r="AE62" s="232" t="s">
        <v>539</v>
      </c>
      <c r="AF62" s="232" t="s">
        <v>539</v>
      </c>
      <c r="AG62" s="232" t="s">
        <v>539</v>
      </c>
      <c r="AH62" s="232" t="s">
        <v>539</v>
      </c>
      <c r="AI62" s="232" t="s">
        <v>539</v>
      </c>
      <c r="AJ62" s="232" t="s">
        <v>539</v>
      </c>
      <c r="AK62" s="232" t="s">
        <v>539</v>
      </c>
      <c r="AL62" s="232" t="s">
        <v>539</v>
      </c>
      <c r="AM62" s="232" t="s">
        <v>539</v>
      </c>
      <c r="AN62" s="232" t="s">
        <v>539</v>
      </c>
      <c r="AO62" s="232" t="s">
        <v>539</v>
      </c>
      <c r="AP62" s="232" t="s">
        <v>539</v>
      </c>
      <c r="AQ62" s="232" t="s">
        <v>539</v>
      </c>
      <c r="AR62" s="232" t="s">
        <v>539</v>
      </c>
      <c r="AS62" s="232" t="s">
        <v>539</v>
      </c>
      <c r="AT62" s="232" t="s">
        <v>539</v>
      </c>
      <c r="AU62" s="232" t="s">
        <v>539</v>
      </c>
      <c r="AV62" s="232" t="s">
        <v>539</v>
      </c>
      <c r="AW62" s="232" t="s">
        <v>539</v>
      </c>
      <c r="AX62" s="232" t="s">
        <v>539</v>
      </c>
      <c r="AY62" s="232" t="s">
        <v>539</v>
      </c>
      <c r="AZ62" s="232" t="s">
        <v>539</v>
      </c>
      <c r="BA62" s="232" t="s">
        <v>539</v>
      </c>
      <c r="BB62" s="232" t="s">
        <v>539</v>
      </c>
      <c r="BC62" s="232" t="s">
        <v>539</v>
      </c>
      <c r="BD62" s="232" t="s">
        <v>539</v>
      </c>
      <c r="BE62" s="232" t="s">
        <v>539</v>
      </c>
      <c r="BF62" s="232" t="s">
        <v>539</v>
      </c>
      <c r="BG62" s="232" t="s">
        <v>539</v>
      </c>
      <c r="BH62" s="232" t="s">
        <v>539</v>
      </c>
      <c r="BI62" s="232" t="s">
        <v>539</v>
      </c>
    </row>
    <row r="63" spans="1:61" ht="15.75" x14ac:dyDescent="0.25">
      <c r="A63" s="233" t="s">
        <v>313</v>
      </c>
      <c r="B63" s="232">
        <v>0</v>
      </c>
      <c r="C63" s="232">
        <v>0</v>
      </c>
      <c r="D63" s="232">
        <v>0</v>
      </c>
      <c r="E63" s="232">
        <v>0</v>
      </c>
      <c r="F63" s="232">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32" t="s">
        <v>539</v>
      </c>
      <c r="AC63" s="232" t="s">
        <v>539</v>
      </c>
      <c r="AD63" s="232" t="s">
        <v>539</v>
      </c>
      <c r="AE63" s="232" t="s">
        <v>539</v>
      </c>
      <c r="AF63" s="232" t="s">
        <v>539</v>
      </c>
      <c r="AG63" s="232" t="s">
        <v>539</v>
      </c>
      <c r="AH63" s="232" t="s">
        <v>539</v>
      </c>
      <c r="AI63" s="232" t="s">
        <v>539</v>
      </c>
      <c r="AJ63" s="232" t="s">
        <v>539</v>
      </c>
      <c r="AK63" s="232" t="s">
        <v>539</v>
      </c>
      <c r="AL63" s="232" t="s">
        <v>539</v>
      </c>
      <c r="AM63" s="232" t="s">
        <v>539</v>
      </c>
      <c r="AN63" s="232" t="s">
        <v>539</v>
      </c>
      <c r="AO63" s="232" t="s">
        <v>539</v>
      </c>
      <c r="AP63" s="232" t="s">
        <v>539</v>
      </c>
      <c r="AQ63" s="232" t="s">
        <v>539</v>
      </c>
      <c r="AR63" s="232" t="s">
        <v>539</v>
      </c>
      <c r="AS63" s="232" t="s">
        <v>539</v>
      </c>
      <c r="AT63" s="232" t="s">
        <v>539</v>
      </c>
      <c r="AU63" s="232" t="s">
        <v>539</v>
      </c>
      <c r="AV63" s="232" t="s">
        <v>539</v>
      </c>
      <c r="AW63" s="232" t="s">
        <v>539</v>
      </c>
      <c r="AX63" s="232" t="s">
        <v>539</v>
      </c>
      <c r="AY63" s="232" t="s">
        <v>539</v>
      </c>
      <c r="AZ63" s="232" t="s">
        <v>539</v>
      </c>
      <c r="BA63" s="232" t="s">
        <v>539</v>
      </c>
      <c r="BB63" s="232" t="s">
        <v>539</v>
      </c>
      <c r="BC63" s="232" t="s">
        <v>539</v>
      </c>
      <c r="BD63" s="232" t="s">
        <v>539</v>
      </c>
      <c r="BE63" s="232" t="s">
        <v>539</v>
      </c>
      <c r="BF63" s="232" t="s">
        <v>539</v>
      </c>
      <c r="BG63" s="232" t="s">
        <v>539</v>
      </c>
      <c r="BH63" s="232" t="s">
        <v>539</v>
      </c>
      <c r="BI63" s="232" t="s">
        <v>539</v>
      </c>
    </row>
    <row r="64" spans="1:61" ht="15.75" x14ac:dyDescent="0.25">
      <c r="A64" s="233" t="s">
        <v>539</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c r="BA64" s="232"/>
      <c r="BB64" s="232"/>
      <c r="BC64" s="232"/>
      <c r="BD64" s="232"/>
      <c r="BE64" s="232"/>
      <c r="BF64" s="232"/>
      <c r="BG64" s="232"/>
      <c r="BH64" s="232"/>
      <c r="BI64" s="232"/>
    </row>
    <row r="65" spans="1:61" ht="15.75" x14ac:dyDescent="0.25">
      <c r="A65" s="233" t="s">
        <v>539</v>
      </c>
      <c r="B65" s="232">
        <v>0</v>
      </c>
      <c r="C65" s="232">
        <v>0</v>
      </c>
      <c r="D65" s="232">
        <v>0</v>
      </c>
      <c r="E65" s="232">
        <v>0</v>
      </c>
      <c r="F65" s="232">
        <v>0</v>
      </c>
      <c r="G65" s="232">
        <v>0</v>
      </c>
      <c r="H65" s="232">
        <v>0</v>
      </c>
      <c r="I65" s="232">
        <v>0</v>
      </c>
      <c r="J65" s="232">
        <v>0</v>
      </c>
      <c r="K65" s="232">
        <v>0</v>
      </c>
      <c r="L65" s="232">
        <v>0</v>
      </c>
      <c r="M65" s="232">
        <v>0</v>
      </c>
      <c r="N65" s="232">
        <v>0</v>
      </c>
      <c r="O65" s="232">
        <v>0</v>
      </c>
      <c r="P65" s="232">
        <v>0</v>
      </c>
      <c r="Q65" s="232">
        <v>0</v>
      </c>
      <c r="R65" s="232">
        <v>0</v>
      </c>
      <c r="S65" s="232">
        <v>0</v>
      </c>
      <c r="T65" s="232">
        <v>0</v>
      </c>
      <c r="U65" s="232">
        <v>0</v>
      </c>
      <c r="V65" s="232">
        <v>0</v>
      </c>
      <c r="W65" s="232">
        <v>0</v>
      </c>
      <c r="X65" s="232">
        <v>0</v>
      </c>
      <c r="Y65" s="232">
        <v>0</v>
      </c>
      <c r="Z65" s="232">
        <v>0</v>
      </c>
      <c r="AA65" s="232">
        <v>0</v>
      </c>
      <c r="AB65" s="232" t="s">
        <v>539</v>
      </c>
      <c r="AC65" s="232" t="s">
        <v>539</v>
      </c>
      <c r="AD65" s="232" t="s">
        <v>539</v>
      </c>
      <c r="AE65" s="232" t="s">
        <v>539</v>
      </c>
      <c r="AF65" s="232" t="s">
        <v>539</v>
      </c>
      <c r="AG65" s="232" t="s">
        <v>539</v>
      </c>
      <c r="AH65" s="232" t="s">
        <v>539</v>
      </c>
      <c r="AI65" s="232" t="s">
        <v>539</v>
      </c>
      <c r="AJ65" s="232" t="s">
        <v>539</v>
      </c>
      <c r="AK65" s="232" t="s">
        <v>539</v>
      </c>
      <c r="AL65" s="232" t="s">
        <v>539</v>
      </c>
      <c r="AM65" s="232" t="s">
        <v>539</v>
      </c>
      <c r="AN65" s="232" t="s">
        <v>539</v>
      </c>
      <c r="AO65" s="232" t="s">
        <v>539</v>
      </c>
      <c r="AP65" s="232" t="s">
        <v>539</v>
      </c>
      <c r="AQ65" s="232" t="s">
        <v>539</v>
      </c>
      <c r="AR65" s="232" t="s">
        <v>539</v>
      </c>
      <c r="AS65" s="232" t="s">
        <v>539</v>
      </c>
      <c r="AT65" s="232" t="s">
        <v>539</v>
      </c>
      <c r="AU65" s="232" t="s">
        <v>539</v>
      </c>
      <c r="AV65" s="232" t="s">
        <v>539</v>
      </c>
      <c r="AW65" s="232" t="s">
        <v>539</v>
      </c>
      <c r="AX65" s="232" t="s">
        <v>539</v>
      </c>
      <c r="AY65" s="232" t="s">
        <v>539</v>
      </c>
      <c r="AZ65" s="232" t="s">
        <v>539</v>
      </c>
      <c r="BA65" s="232" t="s">
        <v>539</v>
      </c>
      <c r="BB65" s="232" t="s">
        <v>539</v>
      </c>
      <c r="BC65" s="232" t="s">
        <v>539</v>
      </c>
      <c r="BD65" s="232" t="s">
        <v>539</v>
      </c>
      <c r="BE65" s="232" t="s">
        <v>539</v>
      </c>
      <c r="BF65" s="232" t="s">
        <v>539</v>
      </c>
      <c r="BG65" s="232" t="s">
        <v>539</v>
      </c>
      <c r="BH65" s="232" t="s">
        <v>539</v>
      </c>
      <c r="BI65" s="232" t="s">
        <v>539</v>
      </c>
    </row>
    <row r="66" spans="1:61" ht="15.75" x14ac:dyDescent="0.25">
      <c r="A66" s="233" t="s">
        <v>539</v>
      </c>
      <c r="B66" s="232"/>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t="s">
        <v>555</v>
      </c>
      <c r="AC66" s="232" t="s">
        <v>555</v>
      </c>
      <c r="AD66" s="232" t="s">
        <v>555</v>
      </c>
      <c r="AE66" s="232" t="s">
        <v>555</v>
      </c>
      <c r="AF66" s="232" t="s">
        <v>555</v>
      </c>
      <c r="AG66" s="232" t="s">
        <v>555</v>
      </c>
      <c r="AH66" s="232" t="s">
        <v>555</v>
      </c>
      <c r="AI66" s="232" t="s">
        <v>555</v>
      </c>
      <c r="AJ66" s="232" t="s">
        <v>555</v>
      </c>
      <c r="AK66" s="232" t="s">
        <v>555</v>
      </c>
      <c r="AL66" s="232" t="s">
        <v>555</v>
      </c>
      <c r="AM66" s="232" t="s">
        <v>555</v>
      </c>
      <c r="AN66" s="232" t="s">
        <v>555</v>
      </c>
      <c r="AO66" s="232" t="s">
        <v>555</v>
      </c>
      <c r="AP66" s="232" t="s">
        <v>555</v>
      </c>
      <c r="AQ66" s="232" t="s">
        <v>555</v>
      </c>
      <c r="AR66" s="232" t="s">
        <v>555</v>
      </c>
      <c r="AS66" s="232" t="s">
        <v>555</v>
      </c>
      <c r="AT66" s="232" t="s">
        <v>555</v>
      </c>
      <c r="AU66" s="232" t="s">
        <v>555</v>
      </c>
      <c r="AV66" s="232" t="s">
        <v>555</v>
      </c>
      <c r="AW66" s="232" t="s">
        <v>555</v>
      </c>
      <c r="AX66" s="232" t="s">
        <v>555</v>
      </c>
      <c r="AY66" s="232" t="s">
        <v>555</v>
      </c>
      <c r="AZ66" s="232" t="s">
        <v>555</v>
      </c>
      <c r="BA66" s="232" t="s">
        <v>555</v>
      </c>
      <c r="BB66" s="232" t="s">
        <v>555</v>
      </c>
      <c r="BC66" s="232" t="s">
        <v>555</v>
      </c>
      <c r="BD66" s="232" t="s">
        <v>555</v>
      </c>
      <c r="BE66" s="232" t="s">
        <v>555</v>
      </c>
      <c r="BF66" s="232" t="s">
        <v>555</v>
      </c>
      <c r="BG66" s="232" t="s">
        <v>555</v>
      </c>
      <c r="BH66" s="232" t="s">
        <v>555</v>
      </c>
      <c r="BI66" s="232" t="s">
        <v>555</v>
      </c>
    </row>
    <row r="67" spans="1:61" ht="15.75" x14ac:dyDescent="0.25">
      <c r="A67" s="233" t="s">
        <v>312</v>
      </c>
      <c r="B67" s="232"/>
      <c r="C67" s="232">
        <v>-8923.1758308000008</v>
      </c>
      <c r="D67" s="232">
        <v>-8741.0702016000014</v>
      </c>
      <c r="E67" s="232">
        <v>-8558.9645724000002</v>
      </c>
      <c r="F67" s="232">
        <v>-8376.8589432000008</v>
      </c>
      <c r="G67" s="232">
        <v>-8194.7533139999996</v>
      </c>
      <c r="H67" s="232">
        <v>-8012.6476848000002</v>
      </c>
      <c r="I67" s="232">
        <v>-7830.5420555999999</v>
      </c>
      <c r="J67" s="232">
        <v>-7648.4364263999996</v>
      </c>
      <c r="K67" s="232">
        <v>-7466.3307972000002</v>
      </c>
      <c r="L67" s="232">
        <v>-7284.2251679999999</v>
      </c>
      <c r="M67" s="232">
        <v>-7102.1195387999996</v>
      </c>
      <c r="N67" s="232">
        <v>-6920.0139095999994</v>
      </c>
      <c r="O67" s="232">
        <v>-6737.9082803999991</v>
      </c>
      <c r="P67" s="232">
        <v>-6555.8026511999997</v>
      </c>
      <c r="Q67" s="232">
        <v>-6373.6970219999994</v>
      </c>
      <c r="R67" s="232">
        <v>-6191.5913927999991</v>
      </c>
      <c r="S67" s="232">
        <v>-6009.4857635999997</v>
      </c>
      <c r="T67" s="232">
        <v>-5827.3801344000003</v>
      </c>
      <c r="U67" s="232">
        <v>-5645.2745052</v>
      </c>
      <c r="V67" s="232">
        <v>-5463.1688760000006</v>
      </c>
      <c r="W67" s="232">
        <v>-5281.0632468000003</v>
      </c>
      <c r="X67" s="232">
        <v>-5098.957617600001</v>
      </c>
      <c r="Y67" s="232">
        <v>-4916.8519884000016</v>
      </c>
      <c r="Z67" s="232">
        <v>-4734.7463592000013</v>
      </c>
      <c r="AA67" s="232">
        <v>-4552.6407300000019</v>
      </c>
      <c r="AB67" s="232">
        <v>-4552.6407300000019</v>
      </c>
      <c r="AC67" s="232">
        <v>-4552.6407300000019</v>
      </c>
      <c r="AD67" s="232">
        <v>-4552.6407300000019</v>
      </c>
      <c r="AE67" s="232">
        <v>-4552.6407300000019</v>
      </c>
      <c r="AF67" s="232">
        <v>-4552.6407300000019</v>
      </c>
      <c r="AG67" s="232">
        <v>-4552.6407300000019</v>
      </c>
      <c r="AH67" s="232">
        <v>-4552.6407300000019</v>
      </c>
      <c r="AI67" s="232">
        <v>-4552.6407300000019</v>
      </c>
      <c r="AJ67" s="232">
        <v>-4552.6407300000019</v>
      </c>
      <c r="AK67" s="232">
        <v>-4552.6407300000019</v>
      </c>
      <c r="AL67" s="232">
        <v>-4552.6407300000019</v>
      </c>
      <c r="AM67" s="232">
        <v>-4552.6407300000019</v>
      </c>
      <c r="AN67" s="232">
        <v>-4552.6407300000019</v>
      </c>
      <c r="AO67" s="232">
        <v>-4552.6407300000019</v>
      </c>
      <c r="AP67" s="232">
        <v>-4552.6407300000019</v>
      </c>
      <c r="AQ67" s="232">
        <v>-4552.6407300000019</v>
      </c>
      <c r="AR67" s="232">
        <v>-4552.6407300000019</v>
      </c>
      <c r="AS67" s="232">
        <v>-4552.6407300000019</v>
      </c>
      <c r="AT67" s="232">
        <v>-4552.6407300000019</v>
      </c>
      <c r="AU67" s="232">
        <v>-4552.6407300000019</v>
      </c>
      <c r="AV67" s="232">
        <v>-4552.6407300000019</v>
      </c>
      <c r="AW67" s="232">
        <v>-4552.6407300000019</v>
      </c>
      <c r="AX67" s="232">
        <v>-4552.6407300000019</v>
      </c>
      <c r="AY67" s="232">
        <v>-4552.6407300000019</v>
      </c>
      <c r="AZ67" s="232">
        <v>-4552.6407300000019</v>
      </c>
      <c r="BA67" s="232">
        <v>-4552.6407300000019</v>
      </c>
      <c r="BB67" s="232">
        <v>-4552.6407300000019</v>
      </c>
      <c r="BC67" s="232">
        <v>-4552.6407300000019</v>
      </c>
      <c r="BD67" s="232">
        <v>-4552.6407300000019</v>
      </c>
      <c r="BE67" s="232">
        <v>-4552.6407300000019</v>
      </c>
      <c r="BF67" s="232">
        <v>-4552.6407300000019</v>
      </c>
      <c r="BG67" s="232">
        <v>-4552.6407300000019</v>
      </c>
      <c r="BH67" s="232">
        <v>-4552.6407300000019</v>
      </c>
      <c r="BI67" s="232">
        <v>-4552.6407300000019</v>
      </c>
    </row>
    <row r="68" spans="1:61" x14ac:dyDescent="0.25">
      <c r="A68" s="234" t="s">
        <v>547</v>
      </c>
      <c r="B68" s="230">
        <v>0</v>
      </c>
      <c r="C68" s="230">
        <v>56076.824169200016</v>
      </c>
      <c r="D68" s="230">
        <v>58858.9297984</v>
      </c>
      <c r="E68" s="230">
        <v>61745.035427600014</v>
      </c>
      <c r="F68" s="230">
        <v>64739.301056800017</v>
      </c>
      <c r="G68" s="230">
        <v>67846.053086000029</v>
      </c>
      <c r="H68" s="230">
        <v>71069.790971200026</v>
      </c>
      <c r="I68" s="230">
        <v>74415.194146640031</v>
      </c>
      <c r="J68" s="230">
        <v>77887.129223929631</v>
      </c>
      <c r="K68" s="230">
        <v>81490.657479142828</v>
      </c>
      <c r="L68" s="230">
        <v>85231.042639396546</v>
      </c>
      <c r="M68" s="230">
        <v>89113.758980892409</v>
      </c>
      <c r="N68" s="230">
        <v>93144.499750880103</v>
      </c>
      <c r="O68" s="230">
        <v>97329.18592649934</v>
      </c>
      <c r="P68" s="230">
        <v>101673.97532397529</v>
      </c>
      <c r="Q68" s="230">
        <v>106185.27207218231</v>
      </c>
      <c r="R68" s="230">
        <v>110869.73646514959</v>
      </c>
      <c r="S68" s="230">
        <v>115734.29520866762</v>
      </c>
      <c r="T68" s="230">
        <v>120786.1520767583</v>
      </c>
      <c r="U68" s="230">
        <v>126032.79899440463</v>
      </c>
      <c r="V68" s="230">
        <v>131482.02756358878</v>
      </c>
      <c r="W68" s="230">
        <v>137141.94105037238</v>
      </c>
      <c r="X68" s="230">
        <v>143020.96685145926</v>
      </c>
      <c r="Y68" s="230">
        <v>149127.86945942164</v>
      </c>
      <c r="Z68" s="230">
        <v>155471.76394653451</v>
      </c>
      <c r="AA68" s="230">
        <v>162062.12998796391</v>
      </c>
      <c r="AB68" s="230" t="s">
        <v>539</v>
      </c>
      <c r="AC68" s="230" t="s">
        <v>539</v>
      </c>
      <c r="AD68" s="230" t="s">
        <v>539</v>
      </c>
      <c r="AE68" s="230" t="s">
        <v>539</v>
      </c>
      <c r="AF68" s="230" t="s">
        <v>539</v>
      </c>
      <c r="AG68" s="230" t="s">
        <v>539</v>
      </c>
      <c r="AH68" s="230" t="s">
        <v>539</v>
      </c>
      <c r="AI68" s="230" t="s">
        <v>539</v>
      </c>
      <c r="AJ68" s="230" t="s">
        <v>539</v>
      </c>
      <c r="AK68" s="230" t="s">
        <v>539</v>
      </c>
      <c r="AL68" s="230" t="s">
        <v>539</v>
      </c>
      <c r="AM68" s="230" t="s">
        <v>539</v>
      </c>
      <c r="AN68" s="230" t="s">
        <v>539</v>
      </c>
      <c r="AO68" s="230" t="s">
        <v>539</v>
      </c>
      <c r="AP68" s="230" t="s">
        <v>539</v>
      </c>
      <c r="AQ68" s="230" t="s">
        <v>539</v>
      </c>
      <c r="AR68" s="230" t="s">
        <v>539</v>
      </c>
      <c r="AS68" s="230" t="s">
        <v>539</v>
      </c>
      <c r="AT68" s="230" t="s">
        <v>539</v>
      </c>
      <c r="AU68" s="230" t="s">
        <v>539</v>
      </c>
      <c r="AV68" s="230" t="s">
        <v>539</v>
      </c>
      <c r="AW68" s="230" t="s">
        <v>539</v>
      </c>
      <c r="AX68" s="230" t="s">
        <v>539</v>
      </c>
      <c r="AY68" s="230" t="s">
        <v>539</v>
      </c>
      <c r="AZ68" s="230" t="s">
        <v>539</v>
      </c>
      <c r="BA68" s="230" t="s">
        <v>539</v>
      </c>
      <c r="BB68" s="230" t="s">
        <v>539</v>
      </c>
      <c r="BC68" s="230" t="s">
        <v>539</v>
      </c>
      <c r="BD68" s="230" t="s">
        <v>539</v>
      </c>
      <c r="BE68" s="230" t="s">
        <v>539</v>
      </c>
      <c r="BF68" s="230" t="s">
        <v>539</v>
      </c>
      <c r="BG68" s="230" t="s">
        <v>539</v>
      </c>
      <c r="BH68" s="230" t="s">
        <v>539</v>
      </c>
      <c r="BI68" s="230" t="s">
        <v>539</v>
      </c>
    </row>
    <row r="69" spans="1:61" ht="15.75" x14ac:dyDescent="0.25">
      <c r="A69" s="233" t="s">
        <v>308</v>
      </c>
      <c r="B69" s="232">
        <v>0</v>
      </c>
      <c r="C69" s="232">
        <v>-16555.057200000003</v>
      </c>
      <c r="D69" s="232">
        <v>-16555.057200000003</v>
      </c>
      <c r="E69" s="232">
        <v>-16555.057200000003</v>
      </c>
      <c r="F69" s="232">
        <v>-16555.057200000003</v>
      </c>
      <c r="G69" s="232">
        <v>-16555.057200000003</v>
      </c>
      <c r="H69" s="232">
        <v>-16555.057200000003</v>
      </c>
      <c r="I69" s="232">
        <v>-16555.057200000003</v>
      </c>
      <c r="J69" s="232">
        <v>-16555.057200000003</v>
      </c>
      <c r="K69" s="232">
        <v>-16555.057200000003</v>
      </c>
      <c r="L69" s="232">
        <v>-16555.057200000003</v>
      </c>
      <c r="M69" s="232">
        <v>-16555.057200000003</v>
      </c>
      <c r="N69" s="232">
        <v>-16555.057200000003</v>
      </c>
      <c r="O69" s="232">
        <v>-16555.057200000003</v>
      </c>
      <c r="P69" s="232">
        <v>-16555.057200000003</v>
      </c>
      <c r="Q69" s="232">
        <v>-16555.057200000003</v>
      </c>
      <c r="R69" s="232">
        <v>-16555.057200000003</v>
      </c>
      <c r="S69" s="232">
        <v>-16555.057200000003</v>
      </c>
      <c r="T69" s="232">
        <v>-16555.057200000003</v>
      </c>
      <c r="U69" s="232">
        <v>-16555.057200000003</v>
      </c>
      <c r="V69" s="232">
        <v>-16555.057200000003</v>
      </c>
      <c r="W69" s="232">
        <v>-16555.057200000003</v>
      </c>
      <c r="X69" s="232">
        <v>-16555.057200000003</v>
      </c>
      <c r="Y69" s="232">
        <v>-16555.057200000003</v>
      </c>
      <c r="Z69" s="232">
        <v>-16555.057200000003</v>
      </c>
      <c r="AA69" s="232">
        <v>-16555.057200000003</v>
      </c>
      <c r="AB69" s="232" t="s">
        <v>555</v>
      </c>
      <c r="AC69" s="232" t="s">
        <v>555</v>
      </c>
      <c r="AD69" s="232" t="s">
        <v>555</v>
      </c>
      <c r="AE69" s="232" t="s">
        <v>555</v>
      </c>
      <c r="AF69" s="232" t="s">
        <v>555</v>
      </c>
      <c r="AG69" s="232" t="s">
        <v>555</v>
      </c>
      <c r="AH69" s="232" t="s">
        <v>555</v>
      </c>
      <c r="AI69" s="232" t="s">
        <v>555</v>
      </c>
      <c r="AJ69" s="232" t="s">
        <v>555</v>
      </c>
      <c r="AK69" s="232" t="s">
        <v>555</v>
      </c>
      <c r="AL69" s="232" t="s">
        <v>555</v>
      </c>
      <c r="AM69" s="232" t="s">
        <v>555</v>
      </c>
      <c r="AN69" s="232" t="s">
        <v>555</v>
      </c>
      <c r="AO69" s="232" t="s">
        <v>555</v>
      </c>
      <c r="AP69" s="232" t="s">
        <v>555</v>
      </c>
      <c r="AQ69" s="232" t="s">
        <v>555</v>
      </c>
      <c r="AR69" s="232" t="s">
        <v>555</v>
      </c>
      <c r="AS69" s="232" t="s">
        <v>555</v>
      </c>
      <c r="AT69" s="232" t="s">
        <v>555</v>
      </c>
      <c r="AU69" s="232" t="s">
        <v>555</v>
      </c>
      <c r="AV69" s="232" t="s">
        <v>555</v>
      </c>
      <c r="AW69" s="232" t="s">
        <v>555</v>
      </c>
      <c r="AX69" s="232" t="s">
        <v>555</v>
      </c>
      <c r="AY69" s="232" t="s">
        <v>555</v>
      </c>
      <c r="AZ69" s="232" t="s">
        <v>555</v>
      </c>
      <c r="BA69" s="232" t="s">
        <v>555</v>
      </c>
      <c r="BB69" s="232" t="s">
        <v>555</v>
      </c>
      <c r="BC69" s="232" t="s">
        <v>555</v>
      </c>
      <c r="BD69" s="232" t="s">
        <v>555</v>
      </c>
      <c r="BE69" s="232" t="s">
        <v>555</v>
      </c>
      <c r="BF69" s="232" t="s">
        <v>555</v>
      </c>
      <c r="BG69" s="232" t="s">
        <v>555</v>
      </c>
      <c r="BH69" s="232" t="s">
        <v>555</v>
      </c>
      <c r="BI69" s="232" t="s">
        <v>555</v>
      </c>
    </row>
    <row r="70" spans="1:61" x14ac:dyDescent="0.25">
      <c r="A70" s="234" t="s">
        <v>548</v>
      </c>
      <c r="B70" s="230">
        <v>0</v>
      </c>
      <c r="C70" s="230">
        <v>39521.766969200013</v>
      </c>
      <c r="D70" s="230">
        <v>42303.872598399998</v>
      </c>
      <c r="E70" s="230">
        <v>45189.978227600011</v>
      </c>
      <c r="F70" s="230">
        <v>48184.243856800014</v>
      </c>
      <c r="G70" s="230">
        <v>51290.995886000026</v>
      </c>
      <c r="H70" s="230">
        <v>54514.733771200023</v>
      </c>
      <c r="I70" s="230">
        <v>57860.136946640028</v>
      </c>
      <c r="J70" s="230">
        <v>61332.072023929628</v>
      </c>
      <c r="K70" s="230">
        <v>64935.600279142825</v>
      </c>
      <c r="L70" s="230">
        <v>68675.985439396551</v>
      </c>
      <c r="M70" s="230">
        <v>72558.701780892414</v>
      </c>
      <c r="N70" s="230">
        <v>76589.442550880107</v>
      </c>
      <c r="O70" s="230">
        <v>80774.12872649933</v>
      </c>
      <c r="P70" s="230">
        <v>85118.91812397528</v>
      </c>
      <c r="Q70" s="230">
        <v>89630.214872182318</v>
      </c>
      <c r="R70" s="230">
        <v>94314.679265149578</v>
      </c>
      <c r="S70" s="230">
        <v>99179.238008667628</v>
      </c>
      <c r="T70" s="230">
        <v>104231.09487675829</v>
      </c>
      <c r="U70" s="230">
        <v>109477.74179440463</v>
      </c>
      <c r="V70" s="230">
        <v>114926.97036358877</v>
      </c>
      <c r="W70" s="230">
        <v>120586.88385037237</v>
      </c>
      <c r="X70" s="230">
        <v>126465.90965145925</v>
      </c>
      <c r="Y70" s="230">
        <v>132572.81225942163</v>
      </c>
      <c r="Z70" s="230">
        <v>138916.7067465345</v>
      </c>
      <c r="AA70" s="230">
        <v>145507.0727879639</v>
      </c>
      <c r="AB70" s="230" t="s">
        <v>539</v>
      </c>
      <c r="AC70" s="230" t="s">
        <v>539</v>
      </c>
      <c r="AD70" s="230" t="s">
        <v>539</v>
      </c>
      <c r="AE70" s="230" t="s">
        <v>539</v>
      </c>
      <c r="AF70" s="230" t="s">
        <v>539</v>
      </c>
      <c r="AG70" s="230" t="s">
        <v>539</v>
      </c>
      <c r="AH70" s="230" t="s">
        <v>539</v>
      </c>
      <c r="AI70" s="230" t="s">
        <v>539</v>
      </c>
      <c r="AJ70" s="230" t="s">
        <v>539</v>
      </c>
      <c r="AK70" s="230" t="s">
        <v>539</v>
      </c>
      <c r="AL70" s="230" t="s">
        <v>539</v>
      </c>
      <c r="AM70" s="230" t="s">
        <v>539</v>
      </c>
      <c r="AN70" s="230" t="s">
        <v>539</v>
      </c>
      <c r="AO70" s="230" t="s">
        <v>539</v>
      </c>
      <c r="AP70" s="230" t="s">
        <v>539</v>
      </c>
      <c r="AQ70" s="230" t="s">
        <v>539</v>
      </c>
      <c r="AR70" s="230" t="s">
        <v>539</v>
      </c>
      <c r="AS70" s="230" t="s">
        <v>539</v>
      </c>
      <c r="AT70" s="230" t="s">
        <v>539</v>
      </c>
      <c r="AU70" s="230" t="s">
        <v>539</v>
      </c>
      <c r="AV70" s="230" t="s">
        <v>539</v>
      </c>
      <c r="AW70" s="230" t="s">
        <v>539</v>
      </c>
      <c r="AX70" s="230" t="s">
        <v>539</v>
      </c>
      <c r="AY70" s="230" t="s">
        <v>539</v>
      </c>
      <c r="AZ70" s="230" t="s">
        <v>539</v>
      </c>
      <c r="BA70" s="230" t="s">
        <v>539</v>
      </c>
      <c r="BB70" s="230" t="s">
        <v>539</v>
      </c>
      <c r="BC70" s="230" t="s">
        <v>539</v>
      </c>
      <c r="BD70" s="230" t="s">
        <v>539</v>
      </c>
      <c r="BE70" s="230" t="s">
        <v>539</v>
      </c>
      <c r="BF70" s="230" t="s">
        <v>539</v>
      </c>
      <c r="BG70" s="230" t="s">
        <v>539</v>
      </c>
      <c r="BH70" s="230" t="s">
        <v>539</v>
      </c>
      <c r="BI70" s="230" t="s">
        <v>539</v>
      </c>
    </row>
    <row r="71" spans="1:61" ht="15.75" x14ac:dyDescent="0.25">
      <c r="A71" s="233" t="s">
        <v>307</v>
      </c>
      <c r="B71" s="232">
        <v>0</v>
      </c>
      <c r="C71" s="232">
        <v>0</v>
      </c>
      <c r="D71" s="232">
        <v>0</v>
      </c>
      <c r="E71" s="232">
        <v>0</v>
      </c>
      <c r="F71" s="232">
        <v>0</v>
      </c>
      <c r="G71" s="232">
        <v>0</v>
      </c>
      <c r="H71" s="232">
        <v>0</v>
      </c>
      <c r="I71" s="232">
        <v>0</v>
      </c>
      <c r="J71" s="232">
        <v>0</v>
      </c>
      <c r="K71" s="232">
        <v>0</v>
      </c>
      <c r="L71" s="232">
        <v>0</v>
      </c>
      <c r="M71" s="232">
        <v>0</v>
      </c>
      <c r="N71" s="232">
        <v>0</v>
      </c>
      <c r="O71" s="232">
        <v>0</v>
      </c>
      <c r="P71" s="232">
        <v>0</v>
      </c>
      <c r="Q71" s="232">
        <v>0</v>
      </c>
      <c r="R71" s="232">
        <v>0</v>
      </c>
      <c r="S71" s="232">
        <v>0</v>
      </c>
      <c r="T71" s="232">
        <v>0</v>
      </c>
      <c r="U71" s="232">
        <v>0</v>
      </c>
      <c r="V71" s="232">
        <v>0</v>
      </c>
      <c r="W71" s="232">
        <v>0</v>
      </c>
      <c r="X71" s="232">
        <v>0</v>
      </c>
      <c r="Y71" s="232">
        <v>0</v>
      </c>
      <c r="Z71" s="232">
        <v>0</v>
      </c>
      <c r="AA71" s="232">
        <v>0</v>
      </c>
      <c r="AB71" s="232">
        <v>0</v>
      </c>
      <c r="AC71" s="232">
        <v>0</v>
      </c>
      <c r="AD71" s="232">
        <v>0</v>
      </c>
      <c r="AE71" s="232">
        <v>0</v>
      </c>
      <c r="AF71" s="232">
        <v>0</v>
      </c>
      <c r="AG71" s="232">
        <v>0</v>
      </c>
      <c r="AH71" s="232">
        <v>0</v>
      </c>
      <c r="AI71" s="232">
        <v>0</v>
      </c>
      <c r="AJ71" s="232">
        <v>0</v>
      </c>
      <c r="AK71" s="232">
        <v>0</v>
      </c>
      <c r="AL71" s="232">
        <v>0</v>
      </c>
      <c r="AM71" s="232">
        <v>0</v>
      </c>
      <c r="AN71" s="232">
        <v>0</v>
      </c>
      <c r="AO71" s="232">
        <v>0</v>
      </c>
      <c r="AP71" s="232">
        <v>0</v>
      </c>
      <c r="AQ71" s="232">
        <v>0</v>
      </c>
      <c r="AR71" s="232">
        <v>0</v>
      </c>
      <c r="AS71" s="232">
        <v>0</v>
      </c>
      <c r="AT71" s="232">
        <v>0</v>
      </c>
      <c r="AU71" s="232">
        <v>0</v>
      </c>
      <c r="AV71" s="232">
        <v>0</v>
      </c>
      <c r="AW71" s="232">
        <v>0</v>
      </c>
      <c r="AX71" s="232">
        <v>0</v>
      </c>
      <c r="AY71" s="232">
        <v>0</v>
      </c>
      <c r="AZ71" s="232">
        <v>0</v>
      </c>
      <c r="BA71" s="232">
        <v>0</v>
      </c>
      <c r="BB71" s="232">
        <v>0</v>
      </c>
      <c r="BC71" s="232">
        <v>0</v>
      </c>
      <c r="BD71" s="232">
        <v>0</v>
      </c>
      <c r="BE71" s="232">
        <v>0</v>
      </c>
      <c r="BF71" s="232">
        <v>0</v>
      </c>
      <c r="BG71" s="232">
        <v>0</v>
      </c>
      <c r="BH71" s="232">
        <v>0</v>
      </c>
      <c r="BI71" s="232">
        <v>0</v>
      </c>
    </row>
    <row r="72" spans="1:61" x14ac:dyDescent="0.25">
      <c r="A72" s="234" t="s">
        <v>311</v>
      </c>
      <c r="B72" s="230">
        <v>0</v>
      </c>
      <c r="C72" s="230">
        <v>39521.766969200013</v>
      </c>
      <c r="D72" s="230">
        <v>42303.872598399998</v>
      </c>
      <c r="E72" s="230">
        <v>45189.978227600011</v>
      </c>
      <c r="F72" s="230">
        <v>48184.243856800014</v>
      </c>
      <c r="G72" s="230">
        <v>51290.995886000026</v>
      </c>
      <c r="H72" s="230">
        <v>54514.733771200023</v>
      </c>
      <c r="I72" s="230">
        <v>57860.136946640028</v>
      </c>
      <c r="J72" s="230">
        <v>61332.072023929628</v>
      </c>
      <c r="K72" s="230">
        <v>64935.600279142825</v>
      </c>
      <c r="L72" s="230">
        <v>68675.985439396551</v>
      </c>
      <c r="M72" s="230">
        <v>72558.701780892414</v>
      </c>
      <c r="N72" s="230">
        <v>76589.442550880107</v>
      </c>
      <c r="O72" s="230">
        <v>80774.12872649933</v>
      </c>
      <c r="P72" s="230">
        <v>85118.91812397528</v>
      </c>
      <c r="Q72" s="230">
        <v>89630.214872182318</v>
      </c>
      <c r="R72" s="230">
        <v>94314.679265149578</v>
      </c>
      <c r="S72" s="230">
        <v>99179.238008667628</v>
      </c>
      <c r="T72" s="230">
        <v>104231.09487675829</v>
      </c>
      <c r="U72" s="230">
        <v>109477.74179440463</v>
      </c>
      <c r="V72" s="230">
        <v>114926.97036358877</v>
      </c>
      <c r="W72" s="230">
        <v>120586.88385037237</v>
      </c>
      <c r="X72" s="230">
        <v>126465.90965145925</v>
      </c>
      <c r="Y72" s="230">
        <v>132572.81225942163</v>
      </c>
      <c r="Z72" s="230">
        <v>138916.7067465345</v>
      </c>
      <c r="AA72" s="230">
        <v>145507.0727879639</v>
      </c>
      <c r="AB72" s="230" t="e">
        <v>#VALUE!</v>
      </c>
      <c r="AC72" s="230" t="e">
        <v>#VALUE!</v>
      </c>
      <c r="AD72" s="230" t="e">
        <v>#VALUE!</v>
      </c>
      <c r="AE72" s="230" t="e">
        <v>#VALUE!</v>
      </c>
      <c r="AF72" s="230" t="e">
        <v>#VALUE!</v>
      </c>
      <c r="AG72" s="230" t="e">
        <v>#VALUE!</v>
      </c>
      <c r="AH72" s="230" t="e">
        <v>#VALUE!</v>
      </c>
      <c r="AI72" s="230" t="e">
        <v>#VALUE!</v>
      </c>
      <c r="AJ72" s="230" t="e">
        <v>#VALUE!</v>
      </c>
      <c r="AK72" s="230" t="e">
        <v>#VALUE!</v>
      </c>
      <c r="AL72" s="230" t="e">
        <v>#VALUE!</v>
      </c>
      <c r="AM72" s="230" t="e">
        <v>#VALUE!</v>
      </c>
      <c r="AN72" s="230" t="e">
        <v>#VALUE!</v>
      </c>
      <c r="AO72" s="230" t="e">
        <v>#VALUE!</v>
      </c>
      <c r="AP72" s="230" t="e">
        <v>#VALUE!</v>
      </c>
      <c r="AQ72" s="230" t="e">
        <v>#VALUE!</v>
      </c>
      <c r="AR72" s="230" t="e">
        <v>#VALUE!</v>
      </c>
      <c r="AS72" s="230" t="e">
        <v>#VALUE!</v>
      </c>
      <c r="AT72" s="230" t="e">
        <v>#VALUE!</v>
      </c>
      <c r="AU72" s="230" t="e">
        <v>#VALUE!</v>
      </c>
      <c r="AV72" s="230" t="e">
        <v>#VALUE!</v>
      </c>
      <c r="AW72" s="230" t="e">
        <v>#VALUE!</v>
      </c>
      <c r="AX72" s="230" t="e">
        <v>#VALUE!</v>
      </c>
      <c r="AY72" s="230" t="e">
        <v>#VALUE!</v>
      </c>
      <c r="AZ72" s="230" t="e">
        <v>#VALUE!</v>
      </c>
      <c r="BA72" s="230" t="e">
        <v>#VALUE!</v>
      </c>
      <c r="BB72" s="230" t="e">
        <v>#VALUE!</v>
      </c>
      <c r="BC72" s="230" t="e">
        <v>#VALUE!</v>
      </c>
      <c r="BD72" s="230" t="e">
        <v>#VALUE!</v>
      </c>
      <c r="BE72" s="230" t="e">
        <v>#VALUE!</v>
      </c>
      <c r="BF72" s="230" t="e">
        <v>#VALUE!</v>
      </c>
      <c r="BG72" s="230" t="e">
        <v>#VALUE!</v>
      </c>
      <c r="BH72" s="230" t="e">
        <v>#VALUE!</v>
      </c>
      <c r="BI72" s="230" t="e">
        <v>#VALUE!</v>
      </c>
    </row>
    <row r="73" spans="1:61" ht="15.75" x14ac:dyDescent="0.25">
      <c r="A73" s="233" t="s">
        <v>306</v>
      </c>
      <c r="B73" s="232">
        <v>0</v>
      </c>
      <c r="C73" s="232">
        <v>-7904.3533938400033</v>
      </c>
      <c r="D73" s="232">
        <v>-8460.7745196800006</v>
      </c>
      <c r="E73" s="232">
        <v>-9037.9956455200027</v>
      </c>
      <c r="F73" s="232">
        <v>-9636.8487713600025</v>
      </c>
      <c r="G73" s="232">
        <v>-10258.199177200006</v>
      </c>
      <c r="H73" s="232">
        <v>-10902.946754240005</v>
      </c>
      <c r="I73" s="232">
        <v>-11572.027389328006</v>
      </c>
      <c r="J73" s="232">
        <v>-12266.414404785926</v>
      </c>
      <c r="K73" s="232">
        <v>-12987.120055828565</v>
      </c>
      <c r="L73" s="232">
        <v>-13735.197087879311</v>
      </c>
      <c r="M73" s="232">
        <v>-14511.740356178483</v>
      </c>
      <c r="N73" s="232">
        <v>-15317.888510176022</v>
      </c>
      <c r="O73" s="232">
        <v>-16154.825745299866</v>
      </c>
      <c r="P73" s="232">
        <v>-17023.783624795058</v>
      </c>
      <c r="Q73" s="232">
        <v>-17926.042974436463</v>
      </c>
      <c r="R73" s="232">
        <v>-18862.935853029918</v>
      </c>
      <c r="S73" s="232">
        <v>-19835.847601733527</v>
      </c>
      <c r="T73" s="232">
        <v>-20846.218975351658</v>
      </c>
      <c r="U73" s="232">
        <v>-21895.548358880929</v>
      </c>
      <c r="V73" s="232">
        <v>-22985.394072717754</v>
      </c>
      <c r="W73" s="232">
        <v>-24117.376770074476</v>
      </c>
      <c r="X73" s="232">
        <v>-25293.181930291852</v>
      </c>
      <c r="Y73" s="232">
        <v>-26514.562451884325</v>
      </c>
      <c r="Z73" s="232">
        <v>-27783.341349306902</v>
      </c>
      <c r="AA73" s="232">
        <v>-29101.414557592783</v>
      </c>
      <c r="AB73" s="232" t="e">
        <v>#REF!</v>
      </c>
      <c r="AC73" s="232" t="e">
        <v>#REF!</v>
      </c>
      <c r="AD73" s="232" t="e">
        <v>#REF!</v>
      </c>
      <c r="AE73" s="232" t="e">
        <v>#REF!</v>
      </c>
      <c r="AF73" s="232" t="e">
        <v>#REF!</v>
      </c>
      <c r="AG73" s="232" t="e">
        <v>#REF!</v>
      </c>
      <c r="AH73" s="232" t="e">
        <v>#REF!</v>
      </c>
      <c r="AI73" s="232" t="e">
        <v>#REF!</v>
      </c>
      <c r="AJ73" s="232" t="e">
        <v>#REF!</v>
      </c>
      <c r="AK73" s="232" t="e">
        <v>#REF!</v>
      </c>
      <c r="AL73" s="232" t="e">
        <v>#REF!</v>
      </c>
      <c r="AM73" s="232" t="e">
        <v>#REF!</v>
      </c>
      <c r="AN73" s="232" t="e">
        <v>#REF!</v>
      </c>
      <c r="AO73" s="232" t="e">
        <v>#REF!</v>
      </c>
      <c r="AP73" s="232" t="e">
        <v>#REF!</v>
      </c>
      <c r="AQ73" s="232" t="e">
        <v>#REF!</v>
      </c>
      <c r="AR73" s="232" t="e">
        <v>#REF!</v>
      </c>
      <c r="AS73" s="232" t="e">
        <v>#REF!</v>
      </c>
      <c r="AT73" s="232" t="e">
        <v>#REF!</v>
      </c>
      <c r="AU73" s="232" t="e">
        <v>#REF!</v>
      </c>
      <c r="AV73" s="232" t="e">
        <v>#REF!</v>
      </c>
      <c r="AW73" s="232" t="e">
        <v>#REF!</v>
      </c>
      <c r="AX73" s="232" t="e">
        <v>#REF!</v>
      </c>
      <c r="AY73" s="232" t="e">
        <v>#REF!</v>
      </c>
      <c r="AZ73" s="232" t="e">
        <v>#REF!</v>
      </c>
      <c r="BA73" s="232" t="e">
        <v>#REF!</v>
      </c>
      <c r="BB73" s="232" t="e">
        <v>#REF!</v>
      </c>
      <c r="BC73" s="232" t="e">
        <v>#REF!</v>
      </c>
      <c r="BD73" s="232" t="e">
        <v>#REF!</v>
      </c>
      <c r="BE73" s="232" t="e">
        <v>#REF!</v>
      </c>
      <c r="BF73" s="232" t="e">
        <v>#REF!</v>
      </c>
      <c r="BG73" s="232" t="e">
        <v>#REF!</v>
      </c>
      <c r="BH73" s="232" t="e">
        <v>#REF!</v>
      </c>
      <c r="BI73" s="232" t="e">
        <v>#REF!</v>
      </c>
    </row>
    <row r="74" spans="1:61" ht="15.75" thickBot="1" x14ac:dyDescent="0.3">
      <c r="A74" s="235" t="s">
        <v>310</v>
      </c>
      <c r="B74" s="236">
        <v>0</v>
      </c>
      <c r="C74" s="236">
        <v>31617.413575360009</v>
      </c>
      <c r="D74" s="236">
        <v>33843.098078719995</v>
      </c>
      <c r="E74" s="236">
        <v>36151.982582080011</v>
      </c>
      <c r="F74" s="236">
        <v>38547.39508544001</v>
      </c>
      <c r="G74" s="236">
        <v>41032.796708800022</v>
      </c>
      <c r="H74" s="236">
        <v>43611.787016960021</v>
      </c>
      <c r="I74" s="236">
        <v>46288.109557312026</v>
      </c>
      <c r="J74" s="236">
        <v>49065.657619143705</v>
      </c>
      <c r="K74" s="236">
        <v>51948.480223314262</v>
      </c>
      <c r="L74" s="236">
        <v>54940.788351517243</v>
      </c>
      <c r="M74" s="236">
        <v>58046.961424713933</v>
      </c>
      <c r="N74" s="236">
        <v>61271.554040704083</v>
      </c>
      <c r="O74" s="236">
        <v>64619.302981199464</v>
      </c>
      <c r="P74" s="236">
        <v>68095.134499180218</v>
      </c>
      <c r="Q74" s="236">
        <v>71704.171897745851</v>
      </c>
      <c r="R74" s="236">
        <v>75451.743412119657</v>
      </c>
      <c r="S74" s="236">
        <v>79343.390406934108</v>
      </c>
      <c r="T74" s="236">
        <v>83384.875901406631</v>
      </c>
      <c r="U74" s="236">
        <v>87582.193435523703</v>
      </c>
      <c r="V74" s="236">
        <v>91941.576290871017</v>
      </c>
      <c r="W74" s="236">
        <v>96469.507080297888</v>
      </c>
      <c r="X74" s="236">
        <v>101172.72772116741</v>
      </c>
      <c r="Y74" s="236">
        <v>106058.2498075373</v>
      </c>
      <c r="Z74" s="236">
        <v>111133.36539722761</v>
      </c>
      <c r="AA74" s="236">
        <v>116405.65823037112</v>
      </c>
      <c r="AB74" s="236" t="s">
        <v>539</v>
      </c>
      <c r="AC74" s="236" t="s">
        <v>539</v>
      </c>
      <c r="AD74" s="236" t="s">
        <v>539</v>
      </c>
      <c r="AE74" s="236" t="s">
        <v>539</v>
      </c>
      <c r="AF74" s="236" t="s">
        <v>539</v>
      </c>
      <c r="AG74" s="236" t="s">
        <v>539</v>
      </c>
      <c r="AH74" s="236" t="s">
        <v>539</v>
      </c>
      <c r="AI74" s="236" t="s">
        <v>539</v>
      </c>
      <c r="AJ74" s="236" t="s">
        <v>539</v>
      </c>
      <c r="AK74" s="236" t="s">
        <v>539</v>
      </c>
      <c r="AL74" s="236" t="s">
        <v>539</v>
      </c>
      <c r="AM74" s="236" t="s">
        <v>539</v>
      </c>
      <c r="AN74" s="236" t="s">
        <v>539</v>
      </c>
      <c r="AO74" s="236" t="s">
        <v>539</v>
      </c>
      <c r="AP74" s="236" t="s">
        <v>539</v>
      </c>
      <c r="AQ74" s="236" t="s">
        <v>539</v>
      </c>
      <c r="AR74" s="236" t="s">
        <v>539</v>
      </c>
      <c r="AS74" s="236" t="s">
        <v>539</v>
      </c>
      <c r="AT74" s="236" t="s">
        <v>539</v>
      </c>
      <c r="AU74" s="236" t="s">
        <v>539</v>
      </c>
      <c r="AV74" s="236" t="s">
        <v>539</v>
      </c>
      <c r="AW74" s="236" t="s">
        <v>539</v>
      </c>
      <c r="AX74" s="236" t="s">
        <v>539</v>
      </c>
      <c r="AY74" s="236" t="s">
        <v>539</v>
      </c>
      <c r="AZ74" s="236" t="s">
        <v>539</v>
      </c>
      <c r="BA74" s="236" t="s">
        <v>539</v>
      </c>
      <c r="BB74" s="236" t="s">
        <v>539</v>
      </c>
      <c r="BC74" s="236" t="s">
        <v>539</v>
      </c>
      <c r="BD74" s="236" t="s">
        <v>539</v>
      </c>
      <c r="BE74" s="236" t="s">
        <v>539</v>
      </c>
      <c r="BF74" s="236" t="s">
        <v>539</v>
      </c>
      <c r="BG74" s="236" t="s">
        <v>539</v>
      </c>
      <c r="BH74" s="236" t="s">
        <v>539</v>
      </c>
      <c r="BI74" s="236" t="s">
        <v>539</v>
      </c>
    </row>
    <row r="75" spans="1:61" ht="16.5" thickBot="1" x14ac:dyDescent="0.3">
      <c r="A75" s="237"/>
      <c r="B75" s="238">
        <v>0</v>
      </c>
      <c r="C75" s="238">
        <v>1</v>
      </c>
      <c r="D75" s="238">
        <v>2</v>
      </c>
      <c r="E75" s="238">
        <v>3</v>
      </c>
      <c r="F75" s="238">
        <v>4</v>
      </c>
      <c r="G75" s="238">
        <v>5</v>
      </c>
      <c r="H75" s="238">
        <v>6</v>
      </c>
      <c r="I75" s="238">
        <v>7</v>
      </c>
      <c r="J75" s="238">
        <v>8</v>
      </c>
      <c r="K75" s="238">
        <v>9</v>
      </c>
      <c r="L75" s="238">
        <v>10</v>
      </c>
      <c r="M75" s="238">
        <v>11</v>
      </c>
      <c r="N75" s="238">
        <v>12</v>
      </c>
      <c r="O75" s="238">
        <v>13</v>
      </c>
      <c r="P75" s="238">
        <v>14</v>
      </c>
      <c r="Q75" s="238">
        <v>15</v>
      </c>
      <c r="R75" s="238">
        <v>16</v>
      </c>
      <c r="S75" s="238">
        <v>17</v>
      </c>
      <c r="T75" s="238">
        <v>18</v>
      </c>
      <c r="U75" s="238">
        <v>19</v>
      </c>
      <c r="V75" s="238">
        <v>20</v>
      </c>
      <c r="W75" s="238">
        <v>21</v>
      </c>
      <c r="X75" s="238">
        <v>22</v>
      </c>
      <c r="Y75" s="238">
        <v>23</v>
      </c>
      <c r="Z75" s="238">
        <v>24</v>
      </c>
      <c r="AA75" s="238">
        <v>25</v>
      </c>
      <c r="AB75" s="238">
        <v>26</v>
      </c>
      <c r="AC75" s="238">
        <v>27</v>
      </c>
      <c r="AD75" s="238">
        <v>28</v>
      </c>
      <c r="AE75" s="238">
        <v>29</v>
      </c>
      <c r="AF75" s="238">
        <v>30</v>
      </c>
      <c r="AG75" s="238">
        <v>31</v>
      </c>
      <c r="AH75" s="238">
        <v>32</v>
      </c>
      <c r="AI75" s="238">
        <v>33</v>
      </c>
      <c r="AJ75" s="238">
        <v>34</v>
      </c>
      <c r="AK75" s="238">
        <v>35</v>
      </c>
      <c r="AL75" s="238">
        <v>36</v>
      </c>
      <c r="AM75" s="238">
        <v>37</v>
      </c>
      <c r="AN75" s="238">
        <v>38</v>
      </c>
      <c r="AO75" s="238">
        <v>39</v>
      </c>
      <c r="AP75" s="238">
        <v>40</v>
      </c>
      <c r="AQ75" s="238">
        <v>41</v>
      </c>
      <c r="AR75" s="238">
        <v>42</v>
      </c>
      <c r="AS75" s="238">
        <v>43</v>
      </c>
      <c r="AT75" s="238">
        <v>44</v>
      </c>
      <c r="AU75" s="238">
        <v>45</v>
      </c>
      <c r="AV75" s="238">
        <v>46</v>
      </c>
      <c r="AW75" s="238">
        <v>47</v>
      </c>
      <c r="AX75" s="238">
        <v>48</v>
      </c>
      <c r="AY75" s="238">
        <v>49</v>
      </c>
      <c r="AZ75" s="238">
        <v>50</v>
      </c>
      <c r="BA75" s="238">
        <v>51</v>
      </c>
      <c r="BB75" s="238">
        <v>52</v>
      </c>
      <c r="BC75" s="238">
        <v>53</v>
      </c>
      <c r="BD75" s="238">
        <v>54</v>
      </c>
      <c r="BE75" s="238">
        <v>55</v>
      </c>
      <c r="BF75" s="238">
        <v>56</v>
      </c>
      <c r="BG75" s="238">
        <v>57</v>
      </c>
      <c r="BH75" s="238">
        <v>58</v>
      </c>
      <c r="BI75" s="238">
        <v>59</v>
      </c>
    </row>
    <row r="76" spans="1:61" ht="15.75" x14ac:dyDescent="0.25">
      <c r="A76" s="228" t="s">
        <v>309</v>
      </c>
      <c r="B76" s="213">
        <v>2026</v>
      </c>
      <c r="C76" s="213">
        <v>2027</v>
      </c>
      <c r="D76" s="213">
        <v>2028</v>
      </c>
      <c r="E76" s="213">
        <v>2029</v>
      </c>
      <c r="F76" s="213">
        <v>2030</v>
      </c>
      <c r="G76" s="213">
        <v>2031</v>
      </c>
      <c r="H76" s="213">
        <v>2032</v>
      </c>
      <c r="I76" s="213">
        <v>2033</v>
      </c>
      <c r="J76" s="213">
        <v>2034</v>
      </c>
      <c r="K76" s="213">
        <v>2035</v>
      </c>
      <c r="L76" s="213">
        <v>2036</v>
      </c>
      <c r="M76" s="213">
        <v>2037</v>
      </c>
      <c r="N76" s="213">
        <v>2038</v>
      </c>
      <c r="O76" s="213">
        <v>2039</v>
      </c>
      <c r="P76" s="213">
        <v>2040</v>
      </c>
      <c r="Q76" s="213">
        <v>2041</v>
      </c>
      <c r="R76" s="213">
        <v>2042</v>
      </c>
      <c r="S76" s="213">
        <v>2043</v>
      </c>
      <c r="T76" s="213">
        <v>2044</v>
      </c>
      <c r="U76" s="213">
        <v>2045</v>
      </c>
      <c r="V76" s="213">
        <v>2046</v>
      </c>
      <c r="W76" s="213">
        <v>2047</v>
      </c>
      <c r="X76" s="213">
        <v>2048</v>
      </c>
      <c r="Y76" s="213">
        <v>2049</v>
      </c>
      <c r="Z76" s="213">
        <v>2050</v>
      </c>
      <c r="AA76" s="213">
        <v>2051</v>
      </c>
      <c r="AB76" s="213" t="s">
        <v>539</v>
      </c>
      <c r="AC76" s="213" t="s">
        <v>539</v>
      </c>
      <c r="AD76" s="213" t="s">
        <v>539</v>
      </c>
      <c r="AE76" s="213" t="s">
        <v>539</v>
      </c>
      <c r="AF76" s="213" t="s">
        <v>539</v>
      </c>
      <c r="AG76" s="213" t="s">
        <v>539</v>
      </c>
      <c r="AH76" s="213" t="s">
        <v>539</v>
      </c>
      <c r="AI76" s="213" t="s">
        <v>539</v>
      </c>
      <c r="AJ76" s="213" t="s">
        <v>539</v>
      </c>
      <c r="AK76" s="213" t="s">
        <v>539</v>
      </c>
      <c r="AL76" s="213" t="s">
        <v>539</v>
      </c>
      <c r="AM76" s="213" t="s">
        <v>539</v>
      </c>
      <c r="AN76" s="213" t="s">
        <v>539</v>
      </c>
      <c r="AO76" s="213" t="s">
        <v>539</v>
      </c>
      <c r="AP76" s="213" t="s">
        <v>539</v>
      </c>
      <c r="AQ76" s="213" t="s">
        <v>539</v>
      </c>
      <c r="AR76" s="213" t="s">
        <v>539</v>
      </c>
      <c r="AS76" s="213" t="s">
        <v>539</v>
      </c>
      <c r="AT76" s="213" t="s">
        <v>539</v>
      </c>
      <c r="AU76" s="213" t="s">
        <v>539</v>
      </c>
      <c r="AV76" s="213" t="s">
        <v>539</v>
      </c>
      <c r="AW76" s="213" t="s">
        <v>539</v>
      </c>
      <c r="AX76" s="213" t="s">
        <v>539</v>
      </c>
      <c r="AY76" s="213" t="s">
        <v>539</v>
      </c>
      <c r="AZ76" s="213" t="s">
        <v>539</v>
      </c>
      <c r="BA76" s="213" t="s">
        <v>539</v>
      </c>
      <c r="BB76" s="213" t="s">
        <v>539</v>
      </c>
      <c r="BC76" s="213" t="s">
        <v>539</v>
      </c>
      <c r="BD76" s="213" t="s">
        <v>539</v>
      </c>
      <c r="BE76" s="213" t="s">
        <v>539</v>
      </c>
      <c r="BF76" s="213" t="s">
        <v>539</v>
      </c>
      <c r="BG76" s="213" t="s">
        <v>539</v>
      </c>
      <c r="BH76" s="213" t="s">
        <v>539</v>
      </c>
      <c r="BI76" s="213" t="s">
        <v>539</v>
      </c>
    </row>
    <row r="77" spans="1:61" x14ac:dyDescent="0.25">
      <c r="A77" s="229" t="s">
        <v>548</v>
      </c>
      <c r="B77" s="230">
        <v>0</v>
      </c>
      <c r="C77" s="230">
        <v>39521.766969200013</v>
      </c>
      <c r="D77" s="230">
        <v>42303.872598399998</v>
      </c>
      <c r="E77" s="230">
        <v>45189.978227600011</v>
      </c>
      <c r="F77" s="230">
        <v>48184.243856800014</v>
      </c>
      <c r="G77" s="230">
        <v>51290.995886000026</v>
      </c>
      <c r="H77" s="230">
        <v>54514.733771200023</v>
      </c>
      <c r="I77" s="230">
        <v>57860.136946640028</v>
      </c>
      <c r="J77" s="230">
        <v>61332.072023929628</v>
      </c>
      <c r="K77" s="230">
        <v>64935.600279142825</v>
      </c>
      <c r="L77" s="230">
        <v>68675.985439396551</v>
      </c>
      <c r="M77" s="230">
        <v>72558.701780892414</v>
      </c>
      <c r="N77" s="230">
        <v>76589.442550880107</v>
      </c>
      <c r="O77" s="230">
        <v>80774.12872649933</v>
      </c>
      <c r="P77" s="230">
        <v>85118.91812397528</v>
      </c>
      <c r="Q77" s="230">
        <v>89630.214872182318</v>
      </c>
      <c r="R77" s="230">
        <v>94314.679265149578</v>
      </c>
      <c r="S77" s="230">
        <v>99179.238008667628</v>
      </c>
      <c r="T77" s="230">
        <v>104231.09487675829</v>
      </c>
      <c r="U77" s="230">
        <v>109477.74179440463</v>
      </c>
      <c r="V77" s="230">
        <v>114926.97036358877</v>
      </c>
      <c r="W77" s="230">
        <v>120586.88385037237</v>
      </c>
      <c r="X77" s="230">
        <v>126465.90965145925</v>
      </c>
      <c r="Y77" s="230">
        <v>132572.81225942163</v>
      </c>
      <c r="Z77" s="230">
        <v>138916.7067465345</v>
      </c>
      <c r="AA77" s="230">
        <v>145507.0727879639</v>
      </c>
      <c r="AB77" s="230" t="s">
        <v>539</v>
      </c>
      <c r="AC77" s="230" t="s">
        <v>539</v>
      </c>
      <c r="AD77" s="230" t="s">
        <v>539</v>
      </c>
      <c r="AE77" s="230" t="s">
        <v>539</v>
      </c>
      <c r="AF77" s="230" t="s">
        <v>539</v>
      </c>
      <c r="AG77" s="230" t="s">
        <v>539</v>
      </c>
      <c r="AH77" s="230" t="s">
        <v>539</v>
      </c>
      <c r="AI77" s="230" t="s">
        <v>539</v>
      </c>
      <c r="AJ77" s="230" t="s">
        <v>539</v>
      </c>
      <c r="AK77" s="230" t="s">
        <v>539</v>
      </c>
      <c r="AL77" s="230" t="s">
        <v>539</v>
      </c>
      <c r="AM77" s="230" t="s">
        <v>539</v>
      </c>
      <c r="AN77" s="230" t="s">
        <v>539</v>
      </c>
      <c r="AO77" s="230" t="s">
        <v>539</v>
      </c>
      <c r="AP77" s="230" t="s">
        <v>539</v>
      </c>
      <c r="AQ77" s="230" t="s">
        <v>539</v>
      </c>
      <c r="AR77" s="230" t="s">
        <v>539</v>
      </c>
      <c r="AS77" s="230" t="s">
        <v>539</v>
      </c>
      <c r="AT77" s="230" t="s">
        <v>539</v>
      </c>
      <c r="AU77" s="230" t="s">
        <v>539</v>
      </c>
      <c r="AV77" s="230" t="s">
        <v>539</v>
      </c>
      <c r="AW77" s="230" t="s">
        <v>539</v>
      </c>
      <c r="AX77" s="230" t="s">
        <v>539</v>
      </c>
      <c r="AY77" s="230" t="s">
        <v>539</v>
      </c>
      <c r="AZ77" s="230" t="s">
        <v>539</v>
      </c>
      <c r="BA77" s="230" t="s">
        <v>539</v>
      </c>
      <c r="BB77" s="230" t="s">
        <v>539</v>
      </c>
      <c r="BC77" s="230" t="s">
        <v>539</v>
      </c>
      <c r="BD77" s="230" t="s">
        <v>539</v>
      </c>
      <c r="BE77" s="230" t="s">
        <v>539</v>
      </c>
      <c r="BF77" s="230" t="s">
        <v>539</v>
      </c>
      <c r="BG77" s="230" t="s">
        <v>539</v>
      </c>
      <c r="BH77" s="230" t="s">
        <v>539</v>
      </c>
      <c r="BI77" s="230" t="s">
        <v>539</v>
      </c>
    </row>
    <row r="78" spans="1:61" ht="15.75" x14ac:dyDescent="0.25">
      <c r="A78" s="233" t="s">
        <v>308</v>
      </c>
      <c r="B78" s="232">
        <v>0</v>
      </c>
      <c r="C78" s="232">
        <v>16555.057200000003</v>
      </c>
      <c r="D78" s="232">
        <v>16555.057200000003</v>
      </c>
      <c r="E78" s="232">
        <v>16555.057200000003</v>
      </c>
      <c r="F78" s="232">
        <v>16555.057200000003</v>
      </c>
      <c r="G78" s="232">
        <v>16555.057200000003</v>
      </c>
      <c r="H78" s="232">
        <v>16555.057200000003</v>
      </c>
      <c r="I78" s="232">
        <v>16555.057200000003</v>
      </c>
      <c r="J78" s="232">
        <v>16555.057200000003</v>
      </c>
      <c r="K78" s="232">
        <v>16555.057200000003</v>
      </c>
      <c r="L78" s="232">
        <v>16555.057200000003</v>
      </c>
      <c r="M78" s="232">
        <v>16555.057200000003</v>
      </c>
      <c r="N78" s="232">
        <v>16555.057200000003</v>
      </c>
      <c r="O78" s="232">
        <v>16555.057200000003</v>
      </c>
      <c r="P78" s="232">
        <v>16555.057200000003</v>
      </c>
      <c r="Q78" s="232">
        <v>16555.057200000003</v>
      </c>
      <c r="R78" s="232">
        <v>16555.057200000003</v>
      </c>
      <c r="S78" s="232">
        <v>16555.057200000003</v>
      </c>
      <c r="T78" s="232">
        <v>16555.057200000003</v>
      </c>
      <c r="U78" s="232">
        <v>16555.057200000003</v>
      </c>
      <c r="V78" s="232">
        <v>16555.057200000003</v>
      </c>
      <c r="W78" s="232">
        <v>16555.057200000003</v>
      </c>
      <c r="X78" s="232">
        <v>16555.057200000003</v>
      </c>
      <c r="Y78" s="232">
        <v>16555.057200000003</v>
      </c>
      <c r="Z78" s="232">
        <v>16555.057200000003</v>
      </c>
      <c r="AA78" s="232">
        <v>16555.057200000003</v>
      </c>
      <c r="AB78" s="232" t="s">
        <v>555</v>
      </c>
      <c r="AC78" s="232" t="s">
        <v>555</v>
      </c>
      <c r="AD78" s="232" t="s">
        <v>555</v>
      </c>
      <c r="AE78" s="232" t="s">
        <v>555</v>
      </c>
      <c r="AF78" s="232" t="s">
        <v>555</v>
      </c>
      <c r="AG78" s="232" t="s">
        <v>555</v>
      </c>
      <c r="AH78" s="232" t="s">
        <v>555</v>
      </c>
      <c r="AI78" s="232" t="s">
        <v>555</v>
      </c>
      <c r="AJ78" s="232" t="s">
        <v>555</v>
      </c>
      <c r="AK78" s="232" t="s">
        <v>555</v>
      </c>
      <c r="AL78" s="232" t="s">
        <v>555</v>
      </c>
      <c r="AM78" s="232" t="s">
        <v>555</v>
      </c>
      <c r="AN78" s="232" t="s">
        <v>555</v>
      </c>
      <c r="AO78" s="232" t="s">
        <v>555</v>
      </c>
      <c r="AP78" s="232" t="s">
        <v>555</v>
      </c>
      <c r="AQ78" s="232" t="s">
        <v>555</v>
      </c>
      <c r="AR78" s="232" t="s">
        <v>555</v>
      </c>
      <c r="AS78" s="232" t="s">
        <v>555</v>
      </c>
      <c r="AT78" s="232" t="s">
        <v>555</v>
      </c>
      <c r="AU78" s="232" t="s">
        <v>555</v>
      </c>
      <c r="AV78" s="232" t="s">
        <v>555</v>
      </c>
      <c r="AW78" s="232" t="s">
        <v>555</v>
      </c>
      <c r="AX78" s="232" t="s">
        <v>555</v>
      </c>
      <c r="AY78" s="232" t="s">
        <v>555</v>
      </c>
      <c r="AZ78" s="232" t="s">
        <v>555</v>
      </c>
      <c r="BA78" s="232" t="s">
        <v>555</v>
      </c>
      <c r="BB78" s="232" t="s">
        <v>555</v>
      </c>
      <c r="BC78" s="232" t="s">
        <v>555</v>
      </c>
      <c r="BD78" s="232" t="s">
        <v>555</v>
      </c>
      <c r="BE78" s="232" t="s">
        <v>555</v>
      </c>
      <c r="BF78" s="232" t="s">
        <v>555</v>
      </c>
      <c r="BG78" s="232" t="s">
        <v>555</v>
      </c>
      <c r="BH78" s="232" t="s">
        <v>555</v>
      </c>
      <c r="BI78" s="232" t="s">
        <v>555</v>
      </c>
    </row>
    <row r="79" spans="1:61" ht="15.75" x14ac:dyDescent="0.25">
      <c r="A79" s="233" t="s">
        <v>307</v>
      </c>
      <c r="B79" s="232">
        <v>0</v>
      </c>
      <c r="C79" s="232">
        <v>0</v>
      </c>
      <c r="D79" s="232">
        <v>0</v>
      </c>
      <c r="E79" s="232">
        <v>0</v>
      </c>
      <c r="F79" s="232">
        <v>0</v>
      </c>
      <c r="G79" s="232">
        <v>0</v>
      </c>
      <c r="H79" s="232">
        <v>0</v>
      </c>
      <c r="I79" s="232">
        <v>0</v>
      </c>
      <c r="J79" s="232">
        <v>0</v>
      </c>
      <c r="K79" s="232">
        <v>0</v>
      </c>
      <c r="L79" s="232">
        <v>0</v>
      </c>
      <c r="M79" s="232">
        <v>0</v>
      </c>
      <c r="N79" s="232">
        <v>0</v>
      </c>
      <c r="O79" s="232">
        <v>0</v>
      </c>
      <c r="P79" s="232">
        <v>0</v>
      </c>
      <c r="Q79" s="232">
        <v>0</v>
      </c>
      <c r="R79" s="232">
        <v>0</v>
      </c>
      <c r="S79" s="232">
        <v>0</v>
      </c>
      <c r="T79" s="232">
        <v>0</v>
      </c>
      <c r="U79" s="232">
        <v>0</v>
      </c>
      <c r="V79" s="232">
        <v>0</v>
      </c>
      <c r="W79" s="232">
        <v>0</v>
      </c>
      <c r="X79" s="232">
        <v>0</v>
      </c>
      <c r="Y79" s="232">
        <v>0</v>
      </c>
      <c r="Z79" s="232">
        <v>0</v>
      </c>
      <c r="AA79" s="232">
        <v>0</v>
      </c>
      <c r="AB79" s="232">
        <v>0</v>
      </c>
      <c r="AC79" s="232">
        <v>0</v>
      </c>
      <c r="AD79" s="232">
        <v>0</v>
      </c>
      <c r="AE79" s="232">
        <v>0</v>
      </c>
      <c r="AF79" s="232">
        <v>0</v>
      </c>
      <c r="AG79" s="232">
        <v>0</v>
      </c>
      <c r="AH79" s="232">
        <v>0</v>
      </c>
      <c r="AI79" s="232">
        <v>0</v>
      </c>
      <c r="AJ79" s="232">
        <v>0</v>
      </c>
      <c r="AK79" s="232">
        <v>0</v>
      </c>
      <c r="AL79" s="232">
        <v>0</v>
      </c>
      <c r="AM79" s="232">
        <v>0</v>
      </c>
      <c r="AN79" s="232">
        <v>0</v>
      </c>
      <c r="AO79" s="232">
        <v>0</v>
      </c>
      <c r="AP79" s="232">
        <v>0</v>
      </c>
      <c r="AQ79" s="232">
        <v>0</v>
      </c>
      <c r="AR79" s="232">
        <v>0</v>
      </c>
      <c r="AS79" s="232">
        <v>0</v>
      </c>
      <c r="AT79" s="232">
        <v>0</v>
      </c>
      <c r="AU79" s="232">
        <v>0</v>
      </c>
      <c r="AV79" s="232">
        <v>0</v>
      </c>
      <c r="AW79" s="232">
        <v>0</v>
      </c>
      <c r="AX79" s="232">
        <v>0</v>
      </c>
      <c r="AY79" s="232">
        <v>0</v>
      </c>
      <c r="AZ79" s="232">
        <v>0</v>
      </c>
      <c r="BA79" s="232">
        <v>0</v>
      </c>
      <c r="BB79" s="232">
        <v>0</v>
      </c>
      <c r="BC79" s="232">
        <v>0</v>
      </c>
      <c r="BD79" s="232">
        <v>0</v>
      </c>
      <c r="BE79" s="232">
        <v>0</v>
      </c>
      <c r="BF79" s="232">
        <v>0</v>
      </c>
      <c r="BG79" s="232">
        <v>0</v>
      </c>
      <c r="BH79" s="232">
        <v>0</v>
      </c>
      <c r="BI79" s="232">
        <v>0</v>
      </c>
    </row>
    <row r="80" spans="1:61" ht="15.75" x14ac:dyDescent="0.25">
      <c r="A80" s="233" t="s">
        <v>306</v>
      </c>
      <c r="B80" s="232">
        <v>0</v>
      </c>
      <c r="C80" s="232">
        <v>-7904.3533938400033</v>
      </c>
      <c r="D80" s="232">
        <v>-8460.7745196800006</v>
      </c>
      <c r="E80" s="232">
        <v>-9037.9956455200027</v>
      </c>
      <c r="F80" s="232">
        <v>-9636.8487713600007</v>
      </c>
      <c r="G80" s="232">
        <v>-10258.199177200004</v>
      </c>
      <c r="H80" s="232">
        <v>-10902.946754240009</v>
      </c>
      <c r="I80" s="232">
        <v>-11572.02738932801</v>
      </c>
      <c r="J80" s="232">
        <v>-12266.41440478593</v>
      </c>
      <c r="K80" s="232">
        <v>-12987.120055828564</v>
      </c>
      <c r="L80" s="232">
        <v>-13735.197087879307</v>
      </c>
      <c r="M80" s="232">
        <v>-14511.740356178489</v>
      </c>
      <c r="N80" s="232">
        <v>-15317.88851017601</v>
      </c>
      <c r="O80" s="232">
        <v>-16154.825745299866</v>
      </c>
      <c r="P80" s="232">
        <v>-17023.783624795062</v>
      </c>
      <c r="Q80" s="232">
        <v>-17926.042974436452</v>
      </c>
      <c r="R80" s="232">
        <v>-18862.935853029921</v>
      </c>
      <c r="S80" s="232">
        <v>-19835.84760173352</v>
      </c>
      <c r="T80" s="232">
        <v>-20846.218975351658</v>
      </c>
      <c r="U80" s="232">
        <v>-21895.548358880944</v>
      </c>
      <c r="V80" s="232">
        <v>-22985.394072717754</v>
      </c>
      <c r="W80" s="232">
        <v>-24117.376770074479</v>
      </c>
      <c r="X80" s="232">
        <v>-25293.181930291874</v>
      </c>
      <c r="Y80" s="232">
        <v>-26514.562451884325</v>
      </c>
      <c r="Z80" s="232">
        <v>-27783.341349306924</v>
      </c>
      <c r="AA80" s="232">
        <v>-29101.414557592769</v>
      </c>
      <c r="AB80" s="232" t="e">
        <v>#REF!</v>
      </c>
      <c r="AC80" s="232" t="e">
        <v>#REF!</v>
      </c>
      <c r="AD80" s="232" t="e">
        <v>#REF!</v>
      </c>
      <c r="AE80" s="232" t="e">
        <v>#REF!</v>
      </c>
      <c r="AF80" s="232" t="e">
        <v>#REF!</v>
      </c>
      <c r="AG80" s="232" t="e">
        <v>#REF!</v>
      </c>
      <c r="AH80" s="232" t="e">
        <v>#REF!</v>
      </c>
      <c r="AI80" s="232" t="e">
        <v>#REF!</v>
      </c>
      <c r="AJ80" s="232" t="e">
        <v>#REF!</v>
      </c>
      <c r="AK80" s="232" t="e">
        <v>#REF!</v>
      </c>
      <c r="AL80" s="232" t="e">
        <v>#REF!</v>
      </c>
      <c r="AM80" s="232" t="e">
        <v>#REF!</v>
      </c>
      <c r="AN80" s="232" t="e">
        <v>#REF!</v>
      </c>
      <c r="AO80" s="232" t="e">
        <v>#REF!</v>
      </c>
      <c r="AP80" s="232" t="e">
        <v>#REF!</v>
      </c>
      <c r="AQ80" s="232" t="e">
        <v>#REF!</v>
      </c>
      <c r="AR80" s="232" t="e">
        <v>#REF!</v>
      </c>
      <c r="AS80" s="232" t="e">
        <v>#REF!</v>
      </c>
      <c r="AT80" s="232" t="e">
        <v>#REF!</v>
      </c>
      <c r="AU80" s="232" t="e">
        <v>#REF!</v>
      </c>
      <c r="AV80" s="232" t="e">
        <v>#REF!</v>
      </c>
      <c r="AW80" s="232" t="e">
        <v>#REF!</v>
      </c>
      <c r="AX80" s="232" t="e">
        <v>#REF!</v>
      </c>
      <c r="AY80" s="232" t="e">
        <v>#REF!</v>
      </c>
      <c r="AZ80" s="232" t="e">
        <v>#REF!</v>
      </c>
      <c r="BA80" s="232" t="e">
        <v>#REF!</v>
      </c>
      <c r="BB80" s="232" t="e">
        <v>#REF!</v>
      </c>
      <c r="BC80" s="232" t="e">
        <v>#REF!</v>
      </c>
      <c r="BD80" s="232" t="e">
        <v>#REF!</v>
      </c>
      <c r="BE80" s="232" t="e">
        <v>#REF!</v>
      </c>
      <c r="BF80" s="232" t="e">
        <v>#REF!</v>
      </c>
      <c r="BG80" s="232" t="e">
        <v>#REF!</v>
      </c>
      <c r="BH80" s="232" t="e">
        <v>#REF!</v>
      </c>
      <c r="BI80" s="232" t="e">
        <v>#REF!</v>
      </c>
    </row>
    <row r="81" spans="1:61" ht="15.75" x14ac:dyDescent="0.25">
      <c r="A81" s="233" t="s">
        <v>305</v>
      </c>
      <c r="B81" s="239">
        <v>-82775.286000000022</v>
      </c>
      <c r="C81" s="239">
        <v>13000.000000000015</v>
      </c>
      <c r="D81" s="239">
        <v>13519.999999999993</v>
      </c>
      <c r="E81" s="239">
        <v>14060.800000000003</v>
      </c>
      <c r="F81" s="239">
        <v>14623.232000000007</v>
      </c>
      <c r="G81" s="239">
        <v>15208.16128</v>
      </c>
      <c r="H81" s="239">
        <v>12363.092720000004</v>
      </c>
      <c r="I81" s="239">
        <v>0</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v>0</v>
      </c>
      <c r="BB81" s="239">
        <v>0</v>
      </c>
      <c r="BC81" s="239">
        <v>0</v>
      </c>
      <c r="BD81" s="239">
        <v>0</v>
      </c>
      <c r="BE81" s="239">
        <v>0</v>
      </c>
      <c r="BF81" s="239">
        <v>0</v>
      </c>
      <c r="BG81" s="239">
        <v>0</v>
      </c>
      <c r="BH81" s="239">
        <v>0</v>
      </c>
      <c r="BI81" s="239">
        <v>0</v>
      </c>
    </row>
    <row r="82" spans="1:61" ht="15.75" x14ac:dyDescent="0.25">
      <c r="A82" s="233" t="s">
        <v>304</v>
      </c>
      <c r="B82" s="232">
        <v>0</v>
      </c>
      <c r="C82" s="232">
        <v>0</v>
      </c>
      <c r="D82" s="232">
        <v>0</v>
      </c>
      <c r="E82" s="232">
        <v>0</v>
      </c>
      <c r="F82" s="232">
        <v>0</v>
      </c>
      <c r="G82" s="232">
        <v>0</v>
      </c>
      <c r="H82" s="232">
        <v>0</v>
      </c>
      <c r="I82" s="232">
        <v>0</v>
      </c>
      <c r="J82" s="232">
        <v>0</v>
      </c>
      <c r="K82" s="232">
        <v>0</v>
      </c>
      <c r="L82" s="232">
        <v>0</v>
      </c>
      <c r="M82" s="232">
        <v>0</v>
      </c>
      <c r="N82" s="232">
        <v>0</v>
      </c>
      <c r="O82" s="232">
        <v>0</v>
      </c>
      <c r="P82" s="232">
        <v>0</v>
      </c>
      <c r="Q82" s="232">
        <v>0</v>
      </c>
      <c r="R82" s="232">
        <v>0</v>
      </c>
      <c r="S82" s="232">
        <v>0</v>
      </c>
      <c r="T82" s="232">
        <v>0</v>
      </c>
      <c r="U82" s="232">
        <v>0</v>
      </c>
      <c r="V82" s="232">
        <v>0</v>
      </c>
      <c r="W82" s="232">
        <v>0</v>
      </c>
      <c r="X82" s="232">
        <v>0</v>
      </c>
      <c r="Y82" s="232">
        <v>0</v>
      </c>
      <c r="Z82" s="232">
        <v>0</v>
      </c>
      <c r="AA82" s="232">
        <v>0</v>
      </c>
      <c r="AB82" s="232" t="s">
        <v>539</v>
      </c>
      <c r="AC82" s="232" t="s">
        <v>539</v>
      </c>
      <c r="AD82" s="232" t="s">
        <v>539</v>
      </c>
      <c r="AE82" s="232" t="s">
        <v>539</v>
      </c>
      <c r="AF82" s="232" t="s">
        <v>539</v>
      </c>
      <c r="AG82" s="232" t="s">
        <v>539</v>
      </c>
      <c r="AH82" s="232" t="s">
        <v>539</v>
      </c>
      <c r="AI82" s="232" t="s">
        <v>539</v>
      </c>
      <c r="AJ82" s="232" t="s">
        <v>539</v>
      </c>
      <c r="AK82" s="232" t="s">
        <v>539</v>
      </c>
      <c r="AL82" s="232" t="s">
        <v>539</v>
      </c>
      <c r="AM82" s="232" t="s">
        <v>539</v>
      </c>
      <c r="AN82" s="232" t="s">
        <v>539</v>
      </c>
      <c r="AO82" s="232" t="s">
        <v>539</v>
      </c>
      <c r="AP82" s="232" t="s">
        <v>539</v>
      </c>
      <c r="AQ82" s="232" t="s">
        <v>539</v>
      </c>
      <c r="AR82" s="232" t="s">
        <v>539</v>
      </c>
      <c r="AS82" s="232" t="s">
        <v>539</v>
      </c>
      <c r="AT82" s="232" t="s">
        <v>539</v>
      </c>
      <c r="AU82" s="232" t="s">
        <v>539</v>
      </c>
      <c r="AV82" s="232" t="s">
        <v>539</v>
      </c>
      <c r="AW82" s="232" t="s">
        <v>539</v>
      </c>
      <c r="AX82" s="232" t="s">
        <v>539</v>
      </c>
      <c r="AY82" s="232" t="s">
        <v>539</v>
      </c>
      <c r="AZ82" s="232" t="s">
        <v>539</v>
      </c>
      <c r="BA82" s="232" t="s">
        <v>539</v>
      </c>
      <c r="BB82" s="232" t="s">
        <v>539</v>
      </c>
      <c r="BC82" s="232" t="s">
        <v>539</v>
      </c>
      <c r="BD82" s="232" t="s">
        <v>539</v>
      </c>
      <c r="BE82" s="232" t="s">
        <v>539</v>
      </c>
      <c r="BF82" s="232" t="s">
        <v>539</v>
      </c>
      <c r="BG82" s="232" t="s">
        <v>539</v>
      </c>
      <c r="BH82" s="232" t="s">
        <v>539</v>
      </c>
      <c r="BI82" s="232" t="s">
        <v>539</v>
      </c>
    </row>
    <row r="83" spans="1:61" ht="15.75" x14ac:dyDescent="0.25">
      <c r="A83" s="233" t="s">
        <v>303</v>
      </c>
      <c r="B83" s="232">
        <v>-413876.43000000005</v>
      </c>
      <c r="C83" s="232">
        <v>0</v>
      </c>
      <c r="D83" s="232">
        <v>0</v>
      </c>
      <c r="E83" s="232">
        <v>0</v>
      </c>
      <c r="F83" s="232">
        <v>0</v>
      </c>
      <c r="G83" s="232">
        <v>0</v>
      </c>
      <c r="H83" s="232">
        <v>0</v>
      </c>
      <c r="I83" s="232">
        <v>0</v>
      </c>
      <c r="J83" s="232">
        <v>0</v>
      </c>
      <c r="K83" s="232">
        <v>0</v>
      </c>
      <c r="L83" s="232">
        <v>0</v>
      </c>
      <c r="M83" s="232">
        <v>0</v>
      </c>
      <c r="N83" s="232">
        <v>0</v>
      </c>
      <c r="O83" s="232">
        <v>0</v>
      </c>
      <c r="P83" s="232">
        <v>0</v>
      </c>
      <c r="Q83" s="232">
        <v>0</v>
      </c>
      <c r="R83" s="232">
        <v>0</v>
      </c>
      <c r="S83" s="232">
        <v>0</v>
      </c>
      <c r="T83" s="232">
        <v>0</v>
      </c>
      <c r="U83" s="232">
        <v>0</v>
      </c>
      <c r="V83" s="232">
        <v>0</v>
      </c>
      <c r="W83" s="232">
        <v>0</v>
      </c>
      <c r="X83" s="232">
        <v>0</v>
      </c>
      <c r="Y83" s="232">
        <v>0</v>
      </c>
      <c r="Z83" s="232">
        <v>0</v>
      </c>
      <c r="AA83" s="232">
        <v>0</v>
      </c>
      <c r="AB83" s="232">
        <v>0</v>
      </c>
      <c r="AC83" s="232">
        <v>0</v>
      </c>
      <c r="AD83" s="232">
        <v>0</v>
      </c>
      <c r="AE83" s="232">
        <v>0</v>
      </c>
      <c r="AF83" s="232">
        <v>0</v>
      </c>
      <c r="AG83" s="232">
        <v>0</v>
      </c>
      <c r="AH83" s="232">
        <v>0</v>
      </c>
      <c r="AI83" s="232">
        <v>0</v>
      </c>
      <c r="AJ83" s="232">
        <v>0</v>
      </c>
      <c r="AK83" s="232">
        <v>0</v>
      </c>
      <c r="AL83" s="232">
        <v>0</v>
      </c>
      <c r="AM83" s="232">
        <v>0</v>
      </c>
      <c r="AN83" s="232">
        <v>0</v>
      </c>
      <c r="AO83" s="232">
        <v>0</v>
      </c>
      <c r="AP83" s="232">
        <v>0</v>
      </c>
      <c r="AQ83" s="232">
        <v>0</v>
      </c>
      <c r="AR83" s="232">
        <v>0</v>
      </c>
      <c r="AS83" s="232">
        <v>0</v>
      </c>
      <c r="AT83" s="232">
        <v>0</v>
      </c>
      <c r="AU83" s="232">
        <v>0</v>
      </c>
      <c r="AV83" s="232">
        <v>0</v>
      </c>
      <c r="AW83" s="232">
        <v>0</v>
      </c>
      <c r="AX83" s="232">
        <v>0</v>
      </c>
      <c r="AY83" s="232">
        <v>0</v>
      </c>
      <c r="AZ83" s="232">
        <v>0</v>
      </c>
      <c r="BA83" s="232">
        <v>1</v>
      </c>
      <c r="BB83" s="232">
        <v>2</v>
      </c>
      <c r="BC83" s="232">
        <v>3</v>
      </c>
      <c r="BD83" s="232">
        <v>4</v>
      </c>
      <c r="BE83" s="232">
        <v>5</v>
      </c>
      <c r="BF83" s="232">
        <v>6</v>
      </c>
      <c r="BG83" s="232">
        <v>7</v>
      </c>
      <c r="BH83" s="232">
        <v>8</v>
      </c>
      <c r="BI83" s="232">
        <v>9</v>
      </c>
    </row>
    <row r="84" spans="1:61" ht="15.75" x14ac:dyDescent="0.25">
      <c r="A84" s="233" t="s">
        <v>302</v>
      </c>
      <c r="B84" s="232">
        <v>0</v>
      </c>
      <c r="C84" s="232">
        <v>0</v>
      </c>
      <c r="D84" s="232">
        <v>0</v>
      </c>
      <c r="E84" s="232">
        <v>0</v>
      </c>
      <c r="F84" s="232">
        <v>0</v>
      </c>
      <c r="G84" s="232">
        <v>0</v>
      </c>
      <c r="H84" s="232">
        <v>0</v>
      </c>
      <c r="I84" s="232">
        <v>0</v>
      </c>
      <c r="J84" s="232">
        <v>0</v>
      </c>
      <c r="K84" s="232">
        <v>0</v>
      </c>
      <c r="L84" s="232">
        <v>0</v>
      </c>
      <c r="M84" s="232">
        <v>0</v>
      </c>
      <c r="N84" s="232">
        <v>0</v>
      </c>
      <c r="O84" s="232">
        <v>0</v>
      </c>
      <c r="P84" s="232">
        <v>0</v>
      </c>
      <c r="Q84" s="232">
        <v>0</v>
      </c>
      <c r="R84" s="232">
        <v>0</v>
      </c>
      <c r="S84" s="232">
        <v>0</v>
      </c>
      <c r="T84" s="232">
        <v>0</v>
      </c>
      <c r="U84" s="232">
        <v>0</v>
      </c>
      <c r="V84" s="232">
        <v>0</v>
      </c>
      <c r="W84" s="232">
        <v>0</v>
      </c>
      <c r="X84" s="232">
        <v>0</v>
      </c>
      <c r="Y84" s="232">
        <v>0</v>
      </c>
      <c r="Z84" s="232">
        <v>0</v>
      </c>
      <c r="AA84" s="232">
        <v>0</v>
      </c>
      <c r="AB84" s="232">
        <v>0</v>
      </c>
      <c r="AC84" s="232">
        <v>0</v>
      </c>
      <c r="AD84" s="232">
        <v>0</v>
      </c>
      <c r="AE84" s="232">
        <v>0</v>
      </c>
      <c r="AF84" s="232">
        <v>0</v>
      </c>
      <c r="AG84" s="232">
        <v>0</v>
      </c>
      <c r="AH84" s="232">
        <v>0</v>
      </c>
      <c r="AI84" s="232">
        <v>0</v>
      </c>
      <c r="AJ84" s="232">
        <v>0</v>
      </c>
      <c r="AK84" s="232">
        <v>0</v>
      </c>
      <c r="AL84" s="232">
        <v>0</v>
      </c>
      <c r="AM84" s="232">
        <v>0</v>
      </c>
      <c r="AN84" s="232">
        <v>0</v>
      </c>
      <c r="AO84" s="232">
        <v>0</v>
      </c>
      <c r="AP84" s="232">
        <v>0</v>
      </c>
      <c r="AQ84" s="232">
        <v>0</v>
      </c>
      <c r="AR84" s="232">
        <v>0</v>
      </c>
      <c r="AS84" s="232">
        <v>0</v>
      </c>
      <c r="AT84" s="232">
        <v>0</v>
      </c>
      <c r="AU84" s="232">
        <v>0</v>
      </c>
      <c r="AV84" s="232">
        <v>0</v>
      </c>
      <c r="AW84" s="232">
        <v>0</v>
      </c>
      <c r="AX84" s="232">
        <v>0</v>
      </c>
      <c r="AY84" s="232">
        <v>0</v>
      </c>
      <c r="AZ84" s="232">
        <v>0</v>
      </c>
      <c r="BA84" s="232">
        <v>0</v>
      </c>
      <c r="BB84" s="232">
        <v>0</v>
      </c>
      <c r="BC84" s="232">
        <v>0</v>
      </c>
      <c r="BD84" s="232">
        <v>0</v>
      </c>
      <c r="BE84" s="232">
        <v>0</v>
      </c>
      <c r="BF84" s="232">
        <v>0</v>
      </c>
      <c r="BG84" s="232">
        <v>0</v>
      </c>
      <c r="BH84" s="232">
        <v>0</v>
      </c>
      <c r="BI84" s="232">
        <v>0</v>
      </c>
    </row>
    <row r="85" spans="1:61" x14ac:dyDescent="0.25">
      <c r="A85" s="240" t="s">
        <v>301</v>
      </c>
      <c r="B85" s="230">
        <v>-496651.71600000007</v>
      </c>
      <c r="C85" s="230">
        <v>61172.470775360023</v>
      </c>
      <c r="D85" s="230">
        <v>63918.155278719991</v>
      </c>
      <c r="E85" s="230">
        <v>66767.839782080016</v>
      </c>
      <c r="F85" s="230">
        <v>69725.684285440017</v>
      </c>
      <c r="G85" s="230">
        <v>72796.015188800025</v>
      </c>
      <c r="H85" s="230">
        <v>72529.936936960017</v>
      </c>
      <c r="I85" s="230">
        <v>62843.166757312021</v>
      </c>
      <c r="J85" s="230">
        <v>65620.714819143701</v>
      </c>
      <c r="K85" s="230">
        <v>68503.537423314265</v>
      </c>
      <c r="L85" s="230">
        <v>71495.845551517254</v>
      </c>
      <c r="M85" s="230">
        <v>74602.018624713935</v>
      </c>
      <c r="N85" s="230">
        <v>77826.611240704107</v>
      </c>
      <c r="O85" s="230">
        <v>81174.360181199474</v>
      </c>
      <c r="P85" s="230">
        <v>84650.191699180228</v>
      </c>
      <c r="Q85" s="230">
        <v>88259.229097745876</v>
      </c>
      <c r="R85" s="230">
        <v>92006.800612119667</v>
      </c>
      <c r="S85" s="230">
        <v>95898.447606934118</v>
      </c>
      <c r="T85" s="230">
        <v>99939.933101406641</v>
      </c>
      <c r="U85" s="230">
        <v>104137.2506355237</v>
      </c>
      <c r="V85" s="230">
        <v>108496.63349087103</v>
      </c>
      <c r="W85" s="230">
        <v>113024.5642802979</v>
      </c>
      <c r="X85" s="230">
        <v>117727.78492116739</v>
      </c>
      <c r="Y85" s="230">
        <v>122613.30700753731</v>
      </c>
      <c r="Z85" s="230">
        <v>127688.42259722759</v>
      </c>
      <c r="AA85" s="230">
        <v>132960.71543037114</v>
      </c>
      <c r="AB85" s="230" t="s">
        <v>555</v>
      </c>
      <c r="AC85" s="230" t="s">
        <v>555</v>
      </c>
      <c r="AD85" s="230" t="s">
        <v>555</v>
      </c>
      <c r="AE85" s="230" t="s">
        <v>555</v>
      </c>
      <c r="AF85" s="230" t="s">
        <v>555</v>
      </c>
      <c r="AG85" s="230" t="s">
        <v>555</v>
      </c>
      <c r="AH85" s="230" t="s">
        <v>555</v>
      </c>
      <c r="AI85" s="230" t="s">
        <v>555</v>
      </c>
      <c r="AJ85" s="230" t="s">
        <v>555</v>
      </c>
      <c r="AK85" s="230" t="s">
        <v>555</v>
      </c>
      <c r="AL85" s="230" t="s">
        <v>555</v>
      </c>
      <c r="AM85" s="230" t="s">
        <v>555</v>
      </c>
      <c r="AN85" s="230" t="s">
        <v>555</v>
      </c>
      <c r="AO85" s="230" t="s">
        <v>555</v>
      </c>
      <c r="AP85" s="230" t="s">
        <v>555</v>
      </c>
      <c r="AQ85" s="230" t="s">
        <v>555</v>
      </c>
      <c r="AR85" s="230" t="s">
        <v>555</v>
      </c>
      <c r="AS85" s="230" t="s">
        <v>555</v>
      </c>
      <c r="AT85" s="230" t="s">
        <v>555</v>
      </c>
      <c r="AU85" s="230" t="s">
        <v>555</v>
      </c>
      <c r="AV85" s="230" t="s">
        <v>555</v>
      </c>
      <c r="AW85" s="230" t="s">
        <v>555</v>
      </c>
      <c r="AX85" s="230" t="s">
        <v>555</v>
      </c>
      <c r="AY85" s="230" t="s">
        <v>555</v>
      </c>
      <c r="AZ85" s="230" t="s">
        <v>555</v>
      </c>
      <c r="BA85" s="230" t="s">
        <v>555</v>
      </c>
      <c r="BB85" s="230" t="s">
        <v>555</v>
      </c>
      <c r="BC85" s="230" t="s">
        <v>555</v>
      </c>
      <c r="BD85" s="230" t="s">
        <v>555</v>
      </c>
      <c r="BE85" s="230" t="s">
        <v>555</v>
      </c>
      <c r="BF85" s="230" t="s">
        <v>555</v>
      </c>
      <c r="BG85" s="230" t="s">
        <v>555</v>
      </c>
      <c r="BH85" s="230" t="s">
        <v>555</v>
      </c>
      <c r="BI85" s="230" t="s">
        <v>555</v>
      </c>
    </row>
    <row r="86" spans="1:61" x14ac:dyDescent="0.25">
      <c r="A86" s="240" t="s">
        <v>549</v>
      </c>
      <c r="B86" s="230">
        <v>-496651.71600000007</v>
      </c>
      <c r="C86" s="230">
        <v>-435479.24522464006</v>
      </c>
      <c r="D86" s="230">
        <v>-371561.08994592004</v>
      </c>
      <c r="E86" s="230">
        <v>-304793.25016384001</v>
      </c>
      <c r="F86" s="230">
        <v>-235067.5658784</v>
      </c>
      <c r="G86" s="230">
        <v>-162271.55068959997</v>
      </c>
      <c r="H86" s="230">
        <v>-89741.613752639954</v>
      </c>
      <c r="I86" s="230">
        <v>-26898.446995327933</v>
      </c>
      <c r="J86" s="230">
        <v>38722.267823815768</v>
      </c>
      <c r="K86" s="230">
        <v>107225.80524713003</v>
      </c>
      <c r="L86" s="230">
        <v>178721.65079864729</v>
      </c>
      <c r="M86" s="230">
        <v>253323.66942336122</v>
      </c>
      <c r="N86" s="230">
        <v>331150.28066406533</v>
      </c>
      <c r="O86" s="230">
        <v>412324.64084526477</v>
      </c>
      <c r="P86" s="230">
        <v>496974.832544445</v>
      </c>
      <c r="Q86" s="230">
        <v>585234.06164219091</v>
      </c>
      <c r="R86" s="230">
        <v>677240.86225431063</v>
      </c>
      <c r="S86" s="230">
        <v>773139.30986124475</v>
      </c>
      <c r="T86" s="230">
        <v>873079.24296265142</v>
      </c>
      <c r="U86" s="230">
        <v>977216.49359817512</v>
      </c>
      <c r="V86" s="230">
        <v>1085713.1270890462</v>
      </c>
      <c r="W86" s="230">
        <v>1198737.691369344</v>
      </c>
      <c r="X86" s="230">
        <v>1316465.4762905114</v>
      </c>
      <c r="Y86" s="230">
        <v>1439078.7832980487</v>
      </c>
      <c r="Z86" s="230">
        <v>1566767.2058952763</v>
      </c>
      <c r="AA86" s="230">
        <v>1699727.9213256475</v>
      </c>
      <c r="AB86" s="230" t="s">
        <v>555</v>
      </c>
      <c r="AC86" s="230" t="s">
        <v>555</v>
      </c>
      <c r="AD86" s="230" t="s">
        <v>555</v>
      </c>
      <c r="AE86" s="230" t="s">
        <v>555</v>
      </c>
      <c r="AF86" s="230" t="s">
        <v>555</v>
      </c>
      <c r="AG86" s="230" t="s">
        <v>555</v>
      </c>
      <c r="AH86" s="230" t="s">
        <v>555</v>
      </c>
      <c r="AI86" s="230" t="s">
        <v>555</v>
      </c>
      <c r="AJ86" s="230" t="s">
        <v>555</v>
      </c>
      <c r="AK86" s="230" t="s">
        <v>555</v>
      </c>
      <c r="AL86" s="230" t="s">
        <v>555</v>
      </c>
      <c r="AM86" s="230" t="s">
        <v>555</v>
      </c>
      <c r="AN86" s="230" t="s">
        <v>555</v>
      </c>
      <c r="AO86" s="230" t="s">
        <v>555</v>
      </c>
      <c r="AP86" s="230" t="s">
        <v>555</v>
      </c>
      <c r="AQ86" s="230" t="s">
        <v>555</v>
      </c>
      <c r="AR86" s="230" t="s">
        <v>555</v>
      </c>
      <c r="AS86" s="230" t="s">
        <v>555</v>
      </c>
      <c r="AT86" s="230" t="s">
        <v>555</v>
      </c>
      <c r="AU86" s="230" t="s">
        <v>555</v>
      </c>
      <c r="AV86" s="230" t="s">
        <v>555</v>
      </c>
      <c r="AW86" s="230" t="s">
        <v>555</v>
      </c>
      <c r="AX86" s="230" t="s">
        <v>555</v>
      </c>
      <c r="AY86" s="230" t="s">
        <v>555</v>
      </c>
      <c r="AZ86" s="230" t="s">
        <v>555</v>
      </c>
      <c r="BA86" s="230" t="s">
        <v>555</v>
      </c>
      <c r="BB86" s="230" t="s">
        <v>555</v>
      </c>
      <c r="BC86" s="230" t="s">
        <v>555</v>
      </c>
      <c r="BD86" s="230" t="s">
        <v>555</v>
      </c>
      <c r="BE86" s="230" t="s">
        <v>555</v>
      </c>
      <c r="BF86" s="230" t="s">
        <v>555</v>
      </c>
      <c r="BG86" s="230" t="s">
        <v>555</v>
      </c>
      <c r="BH86" s="230" t="s">
        <v>555</v>
      </c>
      <c r="BI86" s="230" t="s">
        <v>555</v>
      </c>
    </row>
    <row r="87" spans="1:61" ht="15.75" x14ac:dyDescent="0.25">
      <c r="A87" s="241" t="s">
        <v>300</v>
      </c>
      <c r="B87" s="242">
        <v>1</v>
      </c>
      <c r="C87" s="242">
        <v>0.88105726872246692</v>
      </c>
      <c r="D87" s="242">
        <v>0.77626191076869333</v>
      </c>
      <c r="E87" s="242">
        <v>0.68393119891514842</v>
      </c>
      <c r="F87" s="242">
        <v>0.60258255411026285</v>
      </c>
      <c r="G87" s="242">
        <v>0.53090973930419638</v>
      </c>
      <c r="H87" s="242">
        <v>0.4677618848495122</v>
      </c>
      <c r="I87" s="242">
        <v>0.41212500867798435</v>
      </c>
      <c r="J87" s="242">
        <v>0.3631057345180479</v>
      </c>
      <c r="K87" s="242">
        <v>0.31991694671193649</v>
      </c>
      <c r="L87" s="242">
        <v>0.28186515128804979</v>
      </c>
      <c r="M87" s="242">
        <v>0.24833934034189409</v>
      </c>
      <c r="N87" s="242">
        <v>0.21880118091796832</v>
      </c>
      <c r="O87" s="242">
        <v>0.19277637085283555</v>
      </c>
      <c r="P87" s="242">
        <v>0.16984702277782865</v>
      </c>
      <c r="Q87" s="242">
        <v>0.14964495398927638</v>
      </c>
      <c r="R87" s="242">
        <v>0.13184577443989109</v>
      </c>
      <c r="S87" s="242">
        <v>0.11616367792060887</v>
      </c>
      <c r="T87" s="242">
        <v>0.102346852793488</v>
      </c>
      <c r="U87" s="242">
        <v>9.0173438584570942E-2</v>
      </c>
      <c r="V87" s="242">
        <v>7.9447963510635183E-2</v>
      </c>
      <c r="W87" s="242">
        <v>6.999820573624245E-2</v>
      </c>
      <c r="X87" s="242">
        <v>6.1672427961447097E-2</v>
      </c>
      <c r="Y87" s="242">
        <v>5.4336940935195678E-2</v>
      </c>
      <c r="Z87" s="242">
        <v>4.7873956771097514E-2</v>
      </c>
      <c r="AA87" s="242">
        <v>4.2179697595680632E-2</v>
      </c>
      <c r="AB87" s="242" t="s">
        <v>555</v>
      </c>
      <c r="AC87" s="242" t="s">
        <v>555</v>
      </c>
      <c r="AD87" s="242" t="s">
        <v>555</v>
      </c>
      <c r="AE87" s="242" t="s">
        <v>555</v>
      </c>
      <c r="AF87" s="242" t="s">
        <v>555</v>
      </c>
      <c r="AG87" s="242" t="s">
        <v>555</v>
      </c>
      <c r="AH87" s="242" t="s">
        <v>555</v>
      </c>
      <c r="AI87" s="242" t="s">
        <v>555</v>
      </c>
      <c r="AJ87" s="242" t="s">
        <v>555</v>
      </c>
      <c r="AK87" s="242" t="s">
        <v>555</v>
      </c>
      <c r="AL87" s="242" t="s">
        <v>555</v>
      </c>
      <c r="AM87" s="242" t="s">
        <v>555</v>
      </c>
      <c r="AN87" s="242" t="s">
        <v>555</v>
      </c>
      <c r="AO87" s="242" t="s">
        <v>555</v>
      </c>
      <c r="AP87" s="242" t="s">
        <v>555</v>
      </c>
      <c r="AQ87" s="242" t="s">
        <v>555</v>
      </c>
      <c r="AR87" s="242" t="s">
        <v>555</v>
      </c>
      <c r="AS87" s="242" t="s">
        <v>555</v>
      </c>
      <c r="AT87" s="242" t="s">
        <v>555</v>
      </c>
      <c r="AU87" s="242" t="s">
        <v>555</v>
      </c>
      <c r="AV87" s="242" t="s">
        <v>555</v>
      </c>
      <c r="AW87" s="242" t="s">
        <v>555</v>
      </c>
      <c r="AX87" s="242" t="s">
        <v>555</v>
      </c>
      <c r="AY87" s="242" t="s">
        <v>555</v>
      </c>
      <c r="AZ87" s="242" t="s">
        <v>555</v>
      </c>
      <c r="BA87" s="242" t="s">
        <v>555</v>
      </c>
      <c r="BB87" s="242" t="s">
        <v>555</v>
      </c>
      <c r="BC87" s="242" t="s">
        <v>555</v>
      </c>
      <c r="BD87" s="242" t="s">
        <v>555</v>
      </c>
      <c r="BE87" s="242" t="s">
        <v>555</v>
      </c>
      <c r="BF87" s="242" t="s">
        <v>555</v>
      </c>
      <c r="BG87" s="242" t="s">
        <v>555</v>
      </c>
      <c r="BH87" s="242" t="s">
        <v>555</v>
      </c>
      <c r="BI87" s="242" t="s">
        <v>555</v>
      </c>
    </row>
    <row r="88" spans="1:61" x14ac:dyDescent="0.25">
      <c r="A88" s="243" t="s">
        <v>550</v>
      </c>
      <c r="B88" s="244">
        <v>-496651.71600000007</v>
      </c>
      <c r="C88" s="244">
        <v>53896.450022343633</v>
      </c>
      <c r="D88" s="244">
        <v>49617.22934946922</v>
      </c>
      <c r="E88" s="244">
        <v>45664.608711132525</v>
      </c>
      <c r="F88" s="244">
        <v>42015.480923806266</v>
      </c>
      <c r="G88" s="244">
        <v>38648.113446270145</v>
      </c>
      <c r="H88" s="244">
        <v>33926.740009648674</v>
      </c>
      <c r="I88" s="244">
        <v>25899.240645209233</v>
      </c>
      <c r="J88" s="244">
        <v>23827.257854004525</v>
      </c>
      <c r="K88" s="244">
        <v>21915.442531433575</v>
      </c>
      <c r="L88" s="244">
        <v>20152.187322845453</v>
      </c>
      <c r="M88" s="244">
        <v>18526.616093435154</v>
      </c>
      <c r="N88" s="244">
        <v>17028.554446309685</v>
      </c>
      <c r="O88" s="244">
        <v>15648.498562032557</v>
      </c>
      <c r="P88" s="244">
        <v>14377.583037678225</v>
      </c>
      <c r="Q88" s="244">
        <v>13207.548277461185</v>
      </c>
      <c r="R88" s="244">
        <v>12130.707880441563</v>
      </c>
      <c r="S88" s="244">
        <v>11139.916380898279</v>
      </c>
      <c r="T88" s="244">
        <v>10228.537621320704</v>
      </c>
      <c r="U88" s="244">
        <v>9390.4139745484681</v>
      </c>
      <c r="V88" s="244">
        <v>8619.8365786094801</v>
      </c>
      <c r="W88" s="244">
        <v>7911.5167037414521</v>
      </c>
      <c r="X88" s="244">
        <v>7260.5583346114336</v>
      </c>
      <c r="Y88" s="244">
        <v>6662.4320207375695</v>
      </c>
      <c r="Z88" s="244">
        <v>6112.9500235893047</v>
      </c>
      <c r="AA88" s="244">
        <v>5608.2427689584028</v>
      </c>
      <c r="AB88" s="244" t="s">
        <v>555</v>
      </c>
      <c r="AC88" s="244" t="s">
        <v>555</v>
      </c>
      <c r="AD88" s="244" t="s">
        <v>555</v>
      </c>
      <c r="AE88" s="244" t="s">
        <v>555</v>
      </c>
      <c r="AF88" s="244" t="s">
        <v>555</v>
      </c>
      <c r="AG88" s="244" t="s">
        <v>555</v>
      </c>
      <c r="AH88" s="244" t="s">
        <v>555</v>
      </c>
      <c r="AI88" s="244" t="s">
        <v>555</v>
      </c>
      <c r="AJ88" s="244" t="s">
        <v>555</v>
      </c>
      <c r="AK88" s="244" t="s">
        <v>555</v>
      </c>
      <c r="AL88" s="244" t="s">
        <v>555</v>
      </c>
      <c r="AM88" s="244" t="s">
        <v>555</v>
      </c>
      <c r="AN88" s="244" t="s">
        <v>555</v>
      </c>
      <c r="AO88" s="244" t="s">
        <v>555</v>
      </c>
      <c r="AP88" s="244" t="s">
        <v>555</v>
      </c>
      <c r="AQ88" s="244" t="s">
        <v>555</v>
      </c>
      <c r="AR88" s="244" t="s">
        <v>555</v>
      </c>
      <c r="AS88" s="244" t="s">
        <v>555</v>
      </c>
      <c r="AT88" s="244" t="s">
        <v>555</v>
      </c>
      <c r="AU88" s="244" t="s">
        <v>555</v>
      </c>
      <c r="AV88" s="244" t="s">
        <v>555</v>
      </c>
      <c r="AW88" s="244" t="s">
        <v>555</v>
      </c>
      <c r="AX88" s="244" t="s">
        <v>555</v>
      </c>
      <c r="AY88" s="244" t="s">
        <v>555</v>
      </c>
      <c r="AZ88" s="244" t="s">
        <v>555</v>
      </c>
      <c r="BA88" s="244" t="s">
        <v>555</v>
      </c>
      <c r="BB88" s="244" t="s">
        <v>555</v>
      </c>
      <c r="BC88" s="244" t="s">
        <v>555</v>
      </c>
      <c r="BD88" s="244" t="s">
        <v>555</v>
      </c>
      <c r="BE88" s="244" t="s">
        <v>555</v>
      </c>
      <c r="BF88" s="244" t="s">
        <v>555</v>
      </c>
      <c r="BG88" s="244" t="s">
        <v>555</v>
      </c>
      <c r="BH88" s="244" t="s">
        <v>555</v>
      </c>
      <c r="BI88" s="244" t="s">
        <v>555</v>
      </c>
    </row>
    <row r="89" spans="1:61" x14ac:dyDescent="0.25">
      <c r="A89" s="243" t="s">
        <v>551</v>
      </c>
      <c r="B89" s="244">
        <v>-496651.71600000007</v>
      </c>
      <c r="C89" s="244">
        <v>-442755.26597765647</v>
      </c>
      <c r="D89" s="244">
        <v>-393138.03662818723</v>
      </c>
      <c r="E89" s="244">
        <v>-347473.42791705468</v>
      </c>
      <c r="F89" s="244">
        <v>-305457.94699324842</v>
      </c>
      <c r="G89" s="244">
        <v>-266809.83354697831</v>
      </c>
      <c r="H89" s="244">
        <v>-232883.09353732964</v>
      </c>
      <c r="I89" s="244">
        <v>-206983.8528921204</v>
      </c>
      <c r="J89" s="244">
        <v>-183156.59503811586</v>
      </c>
      <c r="K89" s="244">
        <v>-161241.15250668229</v>
      </c>
      <c r="L89" s="244">
        <v>-141088.96518383684</v>
      </c>
      <c r="M89" s="244">
        <v>-122562.34909040169</v>
      </c>
      <c r="N89" s="244">
        <v>-105533.79464409201</v>
      </c>
      <c r="O89" s="244">
        <v>-89885.296082059445</v>
      </c>
      <c r="P89" s="244">
        <v>-75507.71304438122</v>
      </c>
      <c r="Q89" s="244">
        <v>-62300.164766920032</v>
      </c>
      <c r="R89" s="244">
        <v>-50169.456886478467</v>
      </c>
      <c r="S89" s="244">
        <v>-39029.540505580189</v>
      </c>
      <c r="T89" s="244">
        <v>-28801.002884259484</v>
      </c>
      <c r="U89" s="244">
        <v>-19410.588909711016</v>
      </c>
      <c r="V89" s="244">
        <v>-10790.752331101536</v>
      </c>
      <c r="W89" s="244">
        <v>-2879.2356273600835</v>
      </c>
      <c r="X89" s="244">
        <v>4381.32270725135</v>
      </c>
      <c r="Y89" s="244">
        <v>11043.754727988919</v>
      </c>
      <c r="Z89" s="244">
        <v>17156.704751578225</v>
      </c>
      <c r="AA89" s="244">
        <v>22764.947520536629</v>
      </c>
      <c r="AB89" s="244" t="s">
        <v>555</v>
      </c>
      <c r="AC89" s="244" t="s">
        <v>555</v>
      </c>
      <c r="AD89" s="244" t="s">
        <v>555</v>
      </c>
      <c r="AE89" s="244" t="s">
        <v>555</v>
      </c>
      <c r="AF89" s="244" t="s">
        <v>555</v>
      </c>
      <c r="AG89" s="244" t="s">
        <v>555</v>
      </c>
      <c r="AH89" s="244" t="s">
        <v>555</v>
      </c>
      <c r="AI89" s="244" t="s">
        <v>555</v>
      </c>
      <c r="AJ89" s="244" t="s">
        <v>555</v>
      </c>
      <c r="AK89" s="244" t="s">
        <v>555</v>
      </c>
      <c r="AL89" s="244" t="s">
        <v>555</v>
      </c>
      <c r="AM89" s="244" t="s">
        <v>555</v>
      </c>
      <c r="AN89" s="244" t="s">
        <v>555</v>
      </c>
      <c r="AO89" s="244" t="s">
        <v>555</v>
      </c>
      <c r="AP89" s="244" t="s">
        <v>555</v>
      </c>
      <c r="AQ89" s="244" t="s">
        <v>555</v>
      </c>
      <c r="AR89" s="244" t="s">
        <v>555</v>
      </c>
      <c r="AS89" s="244" t="s">
        <v>555</v>
      </c>
      <c r="AT89" s="244" t="s">
        <v>555</v>
      </c>
      <c r="AU89" s="244" t="s">
        <v>555</v>
      </c>
      <c r="AV89" s="244" t="s">
        <v>555</v>
      </c>
      <c r="AW89" s="244" t="s">
        <v>555</v>
      </c>
      <c r="AX89" s="244" t="s">
        <v>555</v>
      </c>
      <c r="AY89" s="244" t="s">
        <v>555</v>
      </c>
      <c r="AZ89" s="244" t="s">
        <v>555</v>
      </c>
      <c r="BA89" s="244" t="s">
        <v>555</v>
      </c>
      <c r="BB89" s="244" t="s">
        <v>555</v>
      </c>
      <c r="BC89" s="244" t="s">
        <v>555</v>
      </c>
      <c r="BD89" s="244" t="s">
        <v>555</v>
      </c>
      <c r="BE89" s="244" t="s">
        <v>555</v>
      </c>
      <c r="BF89" s="244" t="s">
        <v>555</v>
      </c>
      <c r="BG89" s="244" t="s">
        <v>555</v>
      </c>
      <c r="BH89" s="244" t="s">
        <v>555</v>
      </c>
      <c r="BI89" s="244" t="s">
        <v>555</v>
      </c>
    </row>
    <row r="90" spans="1:61" x14ac:dyDescent="0.25">
      <c r="A90" s="243" t="s">
        <v>552</v>
      </c>
      <c r="B90" s="245">
        <v>0</v>
      </c>
      <c r="C90" s="245">
        <v>0</v>
      </c>
      <c r="D90" s="245">
        <v>0</v>
      </c>
      <c r="E90" s="245">
        <v>0</v>
      </c>
      <c r="F90" s="245">
        <v>0</v>
      </c>
      <c r="G90" s="245">
        <v>0</v>
      </c>
      <c r="H90" s="245">
        <v>0</v>
      </c>
      <c r="I90" s="245">
        <v>0</v>
      </c>
      <c r="J90" s="245">
        <v>1.6819454461783678E-2</v>
      </c>
      <c r="K90" s="245">
        <v>4.0528128910437111E-2</v>
      </c>
      <c r="L90" s="245">
        <v>5.9245575582387522E-2</v>
      </c>
      <c r="M90" s="245">
        <v>7.4192164268902294E-2</v>
      </c>
      <c r="N90" s="245">
        <v>8.6259292869867998E-2</v>
      </c>
      <c r="O90" s="245">
        <v>9.6100923015680184E-2</v>
      </c>
      <c r="P90" s="245">
        <v>0.10420164656661735</v>
      </c>
      <c r="Q90" s="245">
        <v>0.11092487319095024</v>
      </c>
      <c r="R90" s="245">
        <v>0.11654651883736689</v>
      </c>
      <c r="S90" s="245">
        <v>0.1212786021300194</v>
      </c>
      <c r="T90" s="245">
        <v>0.12528590638304982</v>
      </c>
      <c r="U90" s="245">
        <v>0.1286978722963168</v>
      </c>
      <c r="V90" s="245">
        <v>0.13161718667512523</v>
      </c>
      <c r="W90" s="245">
        <v>0.13412605919567988</v>
      </c>
      <c r="X90" s="245">
        <v>0.1362908631332953</v>
      </c>
      <c r="Y90" s="245">
        <v>0.13816560492060259</v>
      </c>
      <c r="Z90" s="245">
        <v>0.13979454568318639</v>
      </c>
      <c r="AA90" s="245">
        <v>0.14121420190215961</v>
      </c>
      <c r="AB90" s="245" t="s">
        <v>555</v>
      </c>
      <c r="AC90" s="245" t="s">
        <v>555</v>
      </c>
      <c r="AD90" s="245" t="s">
        <v>555</v>
      </c>
      <c r="AE90" s="245" t="s">
        <v>555</v>
      </c>
      <c r="AF90" s="245" t="s">
        <v>555</v>
      </c>
      <c r="AG90" s="245" t="s">
        <v>555</v>
      </c>
      <c r="AH90" s="245" t="s">
        <v>555</v>
      </c>
      <c r="AI90" s="245" t="s">
        <v>555</v>
      </c>
      <c r="AJ90" s="245" t="s">
        <v>555</v>
      </c>
      <c r="AK90" s="245" t="s">
        <v>555</v>
      </c>
      <c r="AL90" s="245" t="s">
        <v>555</v>
      </c>
      <c r="AM90" s="245" t="s">
        <v>555</v>
      </c>
      <c r="AN90" s="245" t="s">
        <v>555</v>
      </c>
      <c r="AO90" s="245" t="s">
        <v>555</v>
      </c>
      <c r="AP90" s="245" t="s">
        <v>555</v>
      </c>
      <c r="AQ90" s="245" t="s">
        <v>555</v>
      </c>
      <c r="AR90" s="245" t="s">
        <v>555</v>
      </c>
      <c r="AS90" s="245" t="s">
        <v>555</v>
      </c>
      <c r="AT90" s="245" t="s">
        <v>555</v>
      </c>
      <c r="AU90" s="245" t="s">
        <v>555</v>
      </c>
      <c r="AV90" s="245" t="s">
        <v>555</v>
      </c>
      <c r="AW90" s="245" t="s">
        <v>555</v>
      </c>
      <c r="AX90" s="245" t="s">
        <v>555</v>
      </c>
      <c r="AY90" s="245" t="s">
        <v>555</v>
      </c>
      <c r="AZ90" s="245" t="s">
        <v>555</v>
      </c>
      <c r="BA90" s="245" t="s">
        <v>555</v>
      </c>
      <c r="BB90" s="245" t="s">
        <v>555</v>
      </c>
      <c r="BC90" s="245" t="s">
        <v>555</v>
      </c>
      <c r="BD90" s="245" t="s">
        <v>555</v>
      </c>
      <c r="BE90" s="245" t="s">
        <v>555</v>
      </c>
      <c r="BF90" s="245" t="s">
        <v>555</v>
      </c>
      <c r="BG90" s="245" t="s">
        <v>555</v>
      </c>
      <c r="BH90" s="245" t="s">
        <v>555</v>
      </c>
      <c r="BI90" s="245" t="s">
        <v>555</v>
      </c>
    </row>
    <row r="91" spans="1:61" x14ac:dyDescent="0.25">
      <c r="A91" s="243" t="s">
        <v>553</v>
      </c>
      <c r="B91" s="246">
        <v>0</v>
      </c>
      <c r="C91" s="246">
        <v>0</v>
      </c>
      <c r="D91" s="246">
        <v>0</v>
      </c>
      <c r="E91" s="246">
        <v>0</v>
      </c>
      <c r="F91" s="246">
        <v>0</v>
      </c>
      <c r="G91" s="246">
        <v>0</v>
      </c>
      <c r="H91" s="246">
        <v>0</v>
      </c>
      <c r="I91" s="246">
        <v>0</v>
      </c>
      <c r="J91" s="246">
        <v>7.4099078632328581</v>
      </c>
      <c r="K91" s="246">
        <v>0</v>
      </c>
      <c r="L91" s="246">
        <v>0</v>
      </c>
      <c r="M91" s="246">
        <v>0</v>
      </c>
      <c r="N91" s="246">
        <v>0</v>
      </c>
      <c r="O91" s="246">
        <v>0</v>
      </c>
      <c r="P91" s="246">
        <v>0</v>
      </c>
      <c r="Q91" s="246">
        <v>0</v>
      </c>
      <c r="R91" s="246">
        <v>0</v>
      </c>
      <c r="S91" s="246">
        <v>0</v>
      </c>
      <c r="T91" s="246">
        <v>0</v>
      </c>
      <c r="U91" s="246">
        <v>0</v>
      </c>
      <c r="V91" s="246">
        <v>0</v>
      </c>
      <c r="W91" s="246">
        <v>0</v>
      </c>
      <c r="X91" s="246">
        <v>0</v>
      </c>
      <c r="Y91" s="246">
        <v>0</v>
      </c>
      <c r="Z91" s="246">
        <v>0</v>
      </c>
      <c r="AA91" s="246">
        <v>0</v>
      </c>
      <c r="AB91" s="246" t="s">
        <v>555</v>
      </c>
      <c r="AC91" s="246" t="s">
        <v>555</v>
      </c>
      <c r="AD91" s="246" t="s">
        <v>555</v>
      </c>
      <c r="AE91" s="246" t="s">
        <v>555</v>
      </c>
      <c r="AF91" s="246" t="s">
        <v>555</v>
      </c>
      <c r="AG91" s="246" t="s">
        <v>555</v>
      </c>
      <c r="AH91" s="246" t="s">
        <v>555</v>
      </c>
      <c r="AI91" s="246" t="s">
        <v>555</v>
      </c>
      <c r="AJ91" s="246" t="s">
        <v>555</v>
      </c>
      <c r="AK91" s="246" t="s">
        <v>555</v>
      </c>
      <c r="AL91" s="246" t="s">
        <v>555</v>
      </c>
      <c r="AM91" s="246" t="s">
        <v>555</v>
      </c>
      <c r="AN91" s="246" t="s">
        <v>555</v>
      </c>
      <c r="AO91" s="246" t="s">
        <v>555</v>
      </c>
      <c r="AP91" s="246" t="s">
        <v>555</v>
      </c>
      <c r="AQ91" s="246" t="s">
        <v>555</v>
      </c>
      <c r="AR91" s="246" t="s">
        <v>555</v>
      </c>
      <c r="AS91" s="246" t="s">
        <v>555</v>
      </c>
      <c r="AT91" s="246" t="s">
        <v>555</v>
      </c>
      <c r="AU91" s="246" t="s">
        <v>555</v>
      </c>
      <c r="AV91" s="246" t="s">
        <v>555</v>
      </c>
      <c r="AW91" s="246" t="s">
        <v>555</v>
      </c>
      <c r="AX91" s="246" t="s">
        <v>555</v>
      </c>
      <c r="AY91" s="246" t="s">
        <v>555</v>
      </c>
      <c r="AZ91" s="246" t="s">
        <v>555</v>
      </c>
      <c r="BA91" s="246" t="s">
        <v>555</v>
      </c>
      <c r="BB91" s="246" t="s">
        <v>555</v>
      </c>
      <c r="BC91" s="246" t="s">
        <v>555</v>
      </c>
      <c r="BD91" s="246" t="s">
        <v>555</v>
      </c>
      <c r="BE91" s="246" t="s">
        <v>555</v>
      </c>
      <c r="BF91" s="246" t="s">
        <v>555</v>
      </c>
      <c r="BG91" s="246" t="s">
        <v>555</v>
      </c>
      <c r="BH91" s="246" t="s">
        <v>555</v>
      </c>
      <c r="BI91" s="246" t="s">
        <v>555</v>
      </c>
    </row>
    <row r="92" spans="1:61" ht="15.75" thickBot="1" x14ac:dyDescent="0.3">
      <c r="A92" s="247" t="s">
        <v>554</v>
      </c>
      <c r="B92" s="248">
        <v>0</v>
      </c>
      <c r="C92" s="248">
        <v>0</v>
      </c>
      <c r="D92" s="248">
        <v>0</v>
      </c>
      <c r="E92" s="248">
        <v>0</v>
      </c>
      <c r="F92" s="248">
        <v>0</v>
      </c>
      <c r="G92" s="248">
        <v>0</v>
      </c>
      <c r="H92" s="248">
        <v>0</v>
      </c>
      <c r="I92" s="248">
        <v>0</v>
      </c>
      <c r="J92" s="248">
        <v>0</v>
      </c>
      <c r="K92" s="248">
        <v>0</v>
      </c>
      <c r="L92" s="248">
        <v>0</v>
      </c>
      <c r="M92" s="248">
        <v>0</v>
      </c>
      <c r="N92" s="248">
        <v>0</v>
      </c>
      <c r="O92" s="248">
        <v>0</v>
      </c>
      <c r="P92" s="248">
        <v>0</v>
      </c>
      <c r="Q92" s="248">
        <v>0</v>
      </c>
      <c r="R92" s="248">
        <v>0</v>
      </c>
      <c r="S92" s="248">
        <v>0</v>
      </c>
      <c r="T92" s="248">
        <v>0</v>
      </c>
      <c r="U92" s="248">
        <v>0</v>
      </c>
      <c r="V92" s="248">
        <v>0</v>
      </c>
      <c r="W92" s="248">
        <v>0</v>
      </c>
      <c r="X92" s="248">
        <v>21.39655843182674</v>
      </c>
      <c r="Y92" s="248">
        <v>0</v>
      </c>
      <c r="Z92" s="248">
        <v>0</v>
      </c>
      <c r="AA92" s="248">
        <v>0</v>
      </c>
      <c r="AB92" s="248" t="s">
        <v>555</v>
      </c>
      <c r="AC92" s="248" t="s">
        <v>555</v>
      </c>
      <c r="AD92" s="248" t="s">
        <v>555</v>
      </c>
      <c r="AE92" s="248" t="s">
        <v>555</v>
      </c>
      <c r="AF92" s="248" t="s">
        <v>555</v>
      </c>
      <c r="AG92" s="248" t="s">
        <v>555</v>
      </c>
      <c r="AH92" s="248" t="s">
        <v>555</v>
      </c>
      <c r="AI92" s="248" t="s">
        <v>555</v>
      </c>
      <c r="AJ92" s="248" t="s">
        <v>555</v>
      </c>
      <c r="AK92" s="248" t="s">
        <v>555</v>
      </c>
      <c r="AL92" s="248" t="s">
        <v>555</v>
      </c>
      <c r="AM92" s="248" t="s">
        <v>555</v>
      </c>
      <c r="AN92" s="248" t="s">
        <v>555</v>
      </c>
      <c r="AO92" s="248" t="s">
        <v>555</v>
      </c>
      <c r="AP92" s="248" t="s">
        <v>555</v>
      </c>
      <c r="AQ92" s="248" t="s">
        <v>555</v>
      </c>
      <c r="AR92" s="248" t="s">
        <v>555</v>
      </c>
      <c r="AS92" s="248" t="s">
        <v>555</v>
      </c>
      <c r="AT92" s="248" t="s">
        <v>555</v>
      </c>
      <c r="AU92" s="248" t="s">
        <v>555</v>
      </c>
      <c r="AV92" s="248" t="s">
        <v>555</v>
      </c>
      <c r="AW92" s="248" t="s">
        <v>555</v>
      </c>
      <c r="AX92" s="248" t="s">
        <v>555</v>
      </c>
      <c r="AY92" s="248" t="s">
        <v>555</v>
      </c>
      <c r="AZ92" s="248" t="s">
        <v>555</v>
      </c>
      <c r="BA92" s="248" t="s">
        <v>555</v>
      </c>
      <c r="BB92" s="248" t="s">
        <v>555</v>
      </c>
      <c r="BC92" s="248" t="s">
        <v>555</v>
      </c>
      <c r="BD92" s="248" t="s">
        <v>555</v>
      </c>
      <c r="BE92" s="248" t="s">
        <v>555</v>
      </c>
      <c r="BF92" s="248" t="s">
        <v>555</v>
      </c>
      <c r="BG92" s="248" t="s">
        <v>555</v>
      </c>
      <c r="BH92" s="248" t="s">
        <v>555</v>
      </c>
      <c r="BI92" s="248" t="s">
        <v>555</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B21" sqref="B21:B23"/>
    </sheetView>
  </sheetViews>
  <sheetFormatPr defaultRowHeight="15.75" x14ac:dyDescent="0.25"/>
  <cols>
    <col min="1" max="1" width="9.140625" style="69"/>
    <col min="2" max="2" width="37.7109375" style="69" customWidth="1"/>
    <col min="3" max="4" width="20.28515625" style="69" customWidth="1"/>
    <col min="5" max="5" width="22.425781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2" t="str">
        <f>'5. анализ эконом эфф'!A5:AR5</f>
        <v>Год раскрытия информации: 2024 год</v>
      </c>
      <c r="B5" s="272"/>
      <c r="C5" s="272"/>
      <c r="D5" s="272"/>
      <c r="E5" s="272"/>
      <c r="F5" s="272"/>
      <c r="G5" s="272"/>
      <c r="H5" s="272"/>
      <c r="I5" s="272"/>
      <c r="J5" s="272"/>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spans="1:42" ht="18.75" x14ac:dyDescent="0.3">
      <c r="I6" s="15"/>
    </row>
    <row r="7" spans="1:42" ht="18.75" x14ac:dyDescent="0.25">
      <c r="A7" s="276" t="s">
        <v>9</v>
      </c>
      <c r="B7" s="276"/>
      <c r="C7" s="276"/>
      <c r="D7" s="276"/>
      <c r="E7" s="276"/>
      <c r="F7" s="276"/>
      <c r="G7" s="276"/>
      <c r="H7" s="276"/>
      <c r="I7" s="276"/>
      <c r="J7" s="276"/>
    </row>
    <row r="8" spans="1:42" ht="18.75" x14ac:dyDescent="0.25">
      <c r="A8" s="276"/>
      <c r="B8" s="276"/>
      <c r="C8" s="276"/>
      <c r="D8" s="276"/>
      <c r="E8" s="276"/>
      <c r="F8" s="276"/>
      <c r="G8" s="276"/>
      <c r="H8" s="276"/>
      <c r="I8" s="276"/>
      <c r="J8" s="276"/>
    </row>
    <row r="9" spans="1:42" x14ac:dyDescent="0.25">
      <c r="A9" s="280" t="str">
        <f>'5. анализ эконом эфф'!A9:AR9</f>
        <v>АО "Россети Тюмень"</v>
      </c>
      <c r="B9" s="280"/>
      <c r="C9" s="280"/>
      <c r="D9" s="280"/>
      <c r="E9" s="280"/>
      <c r="F9" s="280"/>
      <c r="G9" s="280"/>
      <c r="H9" s="280"/>
      <c r="I9" s="280"/>
      <c r="J9" s="280"/>
    </row>
    <row r="10" spans="1:42" x14ac:dyDescent="0.25">
      <c r="A10" s="273" t="s">
        <v>8</v>
      </c>
      <c r="B10" s="273"/>
      <c r="C10" s="273"/>
      <c r="D10" s="273"/>
      <c r="E10" s="273"/>
      <c r="F10" s="273"/>
      <c r="G10" s="273"/>
      <c r="H10" s="273"/>
      <c r="I10" s="273"/>
      <c r="J10" s="273"/>
    </row>
    <row r="11" spans="1:42" ht="18.75" x14ac:dyDescent="0.25">
      <c r="A11" s="276"/>
      <c r="B11" s="276"/>
      <c r="C11" s="276"/>
      <c r="D11" s="276"/>
      <c r="E11" s="276"/>
      <c r="F11" s="276"/>
      <c r="G11" s="276"/>
      <c r="H11" s="276"/>
      <c r="I11" s="276"/>
      <c r="J11" s="276"/>
    </row>
    <row r="12" spans="1:42" x14ac:dyDescent="0.25">
      <c r="A12" s="280" t="str">
        <f>'5. анализ эконом эфф'!A12:AR12</f>
        <v>N_TP1100.AS.0017</v>
      </c>
      <c r="B12" s="280"/>
      <c r="C12" s="280"/>
      <c r="D12" s="280"/>
      <c r="E12" s="280"/>
      <c r="F12" s="280"/>
      <c r="G12" s="280"/>
      <c r="H12" s="280"/>
      <c r="I12" s="280"/>
      <c r="J12" s="280"/>
    </row>
    <row r="13" spans="1:42" x14ac:dyDescent="0.25">
      <c r="A13" s="273" t="s">
        <v>7</v>
      </c>
      <c r="B13" s="273"/>
      <c r="C13" s="273"/>
      <c r="D13" s="273"/>
      <c r="E13" s="273"/>
      <c r="F13" s="273"/>
      <c r="G13" s="273"/>
      <c r="H13" s="273"/>
      <c r="I13" s="273"/>
      <c r="J13" s="273"/>
    </row>
    <row r="14" spans="1:42" ht="18.75" x14ac:dyDescent="0.25">
      <c r="A14" s="284"/>
      <c r="B14" s="284"/>
      <c r="C14" s="284"/>
      <c r="D14" s="284"/>
      <c r="E14" s="284"/>
      <c r="F14" s="284"/>
      <c r="G14" s="284"/>
      <c r="H14" s="284"/>
      <c r="I14" s="284"/>
      <c r="J14" s="284"/>
    </row>
    <row r="15" spans="1:42" ht="81.75" customHeight="1" x14ac:dyDescent="0.25">
      <c r="A15" s="278" t="str">
        <f>'5. анализ эконом эфф'!A15:AR15</f>
        <v>Включение приборов учета в систему сбора и передачи данных (3 УСПД) 110 кВ филиала Сургутские ЭС (2026)</v>
      </c>
      <c r="B15" s="278"/>
      <c r="C15" s="278"/>
      <c r="D15" s="278"/>
      <c r="E15" s="278"/>
      <c r="F15" s="278"/>
      <c r="G15" s="278"/>
      <c r="H15" s="278"/>
      <c r="I15" s="278"/>
      <c r="J15" s="278"/>
    </row>
    <row r="16" spans="1:42" x14ac:dyDescent="0.25">
      <c r="A16" s="273" t="s">
        <v>6</v>
      </c>
      <c r="B16" s="273"/>
      <c r="C16" s="273"/>
      <c r="D16" s="273"/>
      <c r="E16" s="273"/>
      <c r="F16" s="273"/>
      <c r="G16" s="273"/>
      <c r="H16" s="273"/>
      <c r="I16" s="273"/>
      <c r="J16" s="273"/>
    </row>
    <row r="17" spans="1:10" ht="15.75" customHeight="1" x14ac:dyDescent="0.25">
      <c r="J17" s="87"/>
    </row>
    <row r="18" spans="1:10" x14ac:dyDescent="0.25">
      <c r="I18" s="86"/>
    </row>
    <row r="19" spans="1:10" ht="15.75" customHeight="1" x14ac:dyDescent="0.25">
      <c r="A19" s="332" t="s">
        <v>489</v>
      </c>
      <c r="B19" s="332"/>
      <c r="C19" s="332"/>
      <c r="D19" s="332"/>
      <c r="E19" s="332"/>
      <c r="F19" s="332"/>
      <c r="G19" s="332"/>
      <c r="H19" s="332"/>
      <c r="I19" s="332"/>
      <c r="J19" s="332"/>
    </row>
    <row r="20" spans="1:10" x14ac:dyDescent="0.25">
      <c r="A20" s="70"/>
      <c r="B20" s="70"/>
      <c r="C20" s="85"/>
      <c r="D20" s="85"/>
      <c r="E20" s="85"/>
      <c r="F20" s="85"/>
      <c r="G20" s="85"/>
      <c r="H20" s="85"/>
      <c r="I20" s="85"/>
      <c r="J20" s="85"/>
    </row>
    <row r="21" spans="1:10" ht="28.5" customHeight="1" x14ac:dyDescent="0.25">
      <c r="A21" s="322" t="s">
        <v>228</v>
      </c>
      <c r="B21" s="322" t="s">
        <v>227</v>
      </c>
      <c r="C21" s="328" t="s">
        <v>419</v>
      </c>
      <c r="D21" s="328"/>
      <c r="E21" s="328"/>
      <c r="F21" s="328"/>
      <c r="G21" s="323" t="s">
        <v>226</v>
      </c>
      <c r="H21" s="325" t="s">
        <v>421</v>
      </c>
      <c r="I21" s="322" t="s">
        <v>225</v>
      </c>
      <c r="J21" s="324" t="s">
        <v>420</v>
      </c>
    </row>
    <row r="22" spans="1:10" ht="58.5" customHeight="1" x14ac:dyDescent="0.25">
      <c r="A22" s="322"/>
      <c r="B22" s="322"/>
      <c r="C22" s="329" t="s">
        <v>2</v>
      </c>
      <c r="D22" s="329"/>
      <c r="E22" s="330" t="s">
        <v>1</v>
      </c>
      <c r="F22" s="331"/>
      <c r="G22" s="323"/>
      <c r="H22" s="326"/>
      <c r="I22" s="322"/>
      <c r="J22" s="324"/>
    </row>
    <row r="23" spans="1:10" ht="31.5" x14ac:dyDescent="0.25">
      <c r="A23" s="322"/>
      <c r="B23" s="322"/>
      <c r="C23" s="84" t="s">
        <v>224</v>
      </c>
      <c r="D23" s="84" t="s">
        <v>223</v>
      </c>
      <c r="E23" s="84" t="s">
        <v>224</v>
      </c>
      <c r="F23" s="84" t="s">
        <v>223</v>
      </c>
      <c r="G23" s="323"/>
      <c r="H23" s="327"/>
      <c r="I23" s="322"/>
      <c r="J23" s="324"/>
    </row>
    <row r="24" spans="1:10" x14ac:dyDescent="0.25">
      <c r="A24" s="72">
        <v>1</v>
      </c>
      <c r="B24" s="72">
        <v>2</v>
      </c>
      <c r="C24" s="84">
        <v>3</v>
      </c>
      <c r="D24" s="84">
        <v>4</v>
      </c>
      <c r="E24" s="84">
        <v>7</v>
      </c>
      <c r="F24" s="84">
        <v>8</v>
      </c>
      <c r="G24" s="84">
        <v>9</v>
      </c>
      <c r="H24" s="84">
        <v>10</v>
      </c>
      <c r="I24" s="84">
        <v>11</v>
      </c>
      <c r="J24" s="84">
        <v>12</v>
      </c>
    </row>
    <row r="25" spans="1:10" ht="31.5" x14ac:dyDescent="0.25">
      <c r="A25" s="78">
        <v>1</v>
      </c>
      <c r="B25" s="79" t="s">
        <v>222</v>
      </c>
      <c r="C25" s="79"/>
      <c r="D25" s="82"/>
      <c r="E25" s="82"/>
      <c r="F25" s="82"/>
      <c r="G25" s="82"/>
      <c r="H25" s="82"/>
      <c r="I25" s="76"/>
      <c r="J25" s="95"/>
    </row>
    <row r="26" spans="1:10" ht="21.75" customHeight="1" x14ac:dyDescent="0.25">
      <c r="A26" s="78" t="s">
        <v>221</v>
      </c>
      <c r="B26" s="83" t="s">
        <v>426</v>
      </c>
      <c r="C26" s="249" t="s">
        <v>560</v>
      </c>
      <c r="D26" s="249"/>
      <c r="E26" s="249" t="s">
        <v>529</v>
      </c>
      <c r="F26" s="249" t="s">
        <v>529</v>
      </c>
      <c r="G26" s="82"/>
      <c r="H26" s="82"/>
      <c r="I26" s="76"/>
      <c r="J26" s="76"/>
    </row>
    <row r="27" spans="1:10" s="71" customFormat="1" ht="39" customHeight="1" x14ac:dyDescent="0.25">
      <c r="A27" s="78" t="s">
        <v>220</v>
      </c>
      <c r="B27" s="83" t="s">
        <v>428</v>
      </c>
      <c r="C27" s="249" t="s">
        <v>560</v>
      </c>
      <c r="D27" s="249"/>
      <c r="E27" s="249" t="s">
        <v>529</v>
      </c>
      <c r="F27" s="249" t="s">
        <v>529</v>
      </c>
      <c r="G27" s="82"/>
      <c r="H27" s="82"/>
      <c r="I27" s="76"/>
      <c r="J27" s="76"/>
    </row>
    <row r="28" spans="1:10" s="71" customFormat="1" ht="70.5" customHeight="1" x14ac:dyDescent="0.25">
      <c r="A28" s="78" t="s">
        <v>427</v>
      </c>
      <c r="B28" s="83" t="s">
        <v>432</v>
      </c>
      <c r="C28" s="249" t="s">
        <v>560</v>
      </c>
      <c r="D28" s="249"/>
      <c r="E28" s="249" t="s">
        <v>529</v>
      </c>
      <c r="F28" s="249" t="s">
        <v>529</v>
      </c>
      <c r="G28" s="82"/>
      <c r="H28" s="82"/>
      <c r="I28" s="76"/>
      <c r="J28" s="76"/>
    </row>
    <row r="29" spans="1:10" s="71" customFormat="1" ht="54" customHeight="1" x14ac:dyDescent="0.25">
      <c r="A29" s="78" t="s">
        <v>219</v>
      </c>
      <c r="B29" s="83" t="s">
        <v>431</v>
      </c>
      <c r="C29" s="249" t="s">
        <v>560</v>
      </c>
      <c r="D29" s="249"/>
      <c r="E29" s="249" t="s">
        <v>529</v>
      </c>
      <c r="F29" s="249" t="s">
        <v>529</v>
      </c>
      <c r="G29" s="82"/>
      <c r="H29" s="82"/>
      <c r="I29" s="76"/>
      <c r="J29" s="76"/>
    </row>
    <row r="30" spans="1:10" s="71" customFormat="1" ht="42" customHeight="1" x14ac:dyDescent="0.25">
      <c r="A30" s="78" t="s">
        <v>218</v>
      </c>
      <c r="B30" s="83" t="s">
        <v>433</v>
      </c>
      <c r="C30" s="249" t="s">
        <v>560</v>
      </c>
      <c r="D30" s="249"/>
      <c r="E30" s="249" t="s">
        <v>529</v>
      </c>
      <c r="F30" s="249" t="s">
        <v>529</v>
      </c>
      <c r="G30" s="82"/>
      <c r="H30" s="82"/>
      <c r="I30" s="76"/>
      <c r="J30" s="76"/>
    </row>
    <row r="31" spans="1:10" s="71" customFormat="1" ht="37.5" customHeight="1" x14ac:dyDescent="0.25">
      <c r="A31" s="78" t="s">
        <v>217</v>
      </c>
      <c r="B31" s="77" t="s">
        <v>429</v>
      </c>
      <c r="C31" s="249" t="s">
        <v>560</v>
      </c>
      <c r="D31" s="250"/>
      <c r="E31" s="250">
        <v>46054</v>
      </c>
      <c r="F31" s="250">
        <v>46142</v>
      </c>
      <c r="G31" s="82"/>
      <c r="H31" s="82"/>
      <c r="I31" s="76"/>
      <c r="J31" s="76"/>
    </row>
    <row r="32" spans="1:10" s="71" customFormat="1" ht="31.5" x14ac:dyDescent="0.25">
      <c r="A32" s="78" t="s">
        <v>215</v>
      </c>
      <c r="B32" s="77" t="s">
        <v>434</v>
      </c>
      <c r="C32" s="249" t="s">
        <v>560</v>
      </c>
      <c r="D32" s="250"/>
      <c r="E32" s="250">
        <v>46143</v>
      </c>
      <c r="F32" s="250">
        <v>46203</v>
      </c>
      <c r="G32" s="82"/>
      <c r="H32" s="82"/>
      <c r="I32" s="76"/>
      <c r="J32" s="76"/>
    </row>
    <row r="33" spans="1:10" s="71" customFormat="1" ht="37.5" customHeight="1" x14ac:dyDescent="0.25">
      <c r="A33" s="78" t="s">
        <v>445</v>
      </c>
      <c r="B33" s="77" t="s">
        <v>362</v>
      </c>
      <c r="C33" s="249" t="s">
        <v>560</v>
      </c>
      <c r="D33" s="251"/>
      <c r="E33" s="249" t="s">
        <v>529</v>
      </c>
      <c r="F33" s="251" t="s">
        <v>529</v>
      </c>
      <c r="G33" s="82"/>
      <c r="H33" s="82"/>
      <c r="I33" s="76"/>
      <c r="J33" s="76"/>
    </row>
    <row r="34" spans="1:10" s="71" customFormat="1" ht="47.25" customHeight="1" x14ac:dyDescent="0.25">
      <c r="A34" s="78" t="s">
        <v>446</v>
      </c>
      <c r="B34" s="77" t="s">
        <v>438</v>
      </c>
      <c r="C34" s="249" t="s">
        <v>560</v>
      </c>
      <c r="D34" s="249"/>
      <c r="E34" s="252" t="s">
        <v>529</v>
      </c>
      <c r="F34" s="249" t="s">
        <v>529</v>
      </c>
      <c r="G34" s="81"/>
      <c r="H34" s="81"/>
      <c r="I34" s="81"/>
      <c r="J34" s="76"/>
    </row>
    <row r="35" spans="1:10" s="71" customFormat="1" ht="49.5" customHeight="1" x14ac:dyDescent="0.25">
      <c r="A35" s="78" t="s">
        <v>447</v>
      </c>
      <c r="B35" s="77" t="s">
        <v>216</v>
      </c>
      <c r="C35" s="249" t="s">
        <v>560</v>
      </c>
      <c r="D35" s="250"/>
      <c r="E35" s="250">
        <v>46204</v>
      </c>
      <c r="F35" s="250">
        <v>46218</v>
      </c>
      <c r="G35" s="81"/>
      <c r="H35" s="81"/>
      <c r="I35" s="81"/>
      <c r="J35" s="76"/>
    </row>
    <row r="36" spans="1:10" ht="37.5" customHeight="1" x14ac:dyDescent="0.25">
      <c r="A36" s="78" t="s">
        <v>448</v>
      </c>
      <c r="B36" s="77" t="s">
        <v>430</v>
      </c>
      <c r="C36" s="249" t="s">
        <v>560</v>
      </c>
      <c r="D36" s="252"/>
      <c r="E36" s="252" t="s">
        <v>529</v>
      </c>
      <c r="F36" s="252"/>
      <c r="G36" s="80"/>
      <c r="H36" s="80"/>
      <c r="I36" s="76"/>
      <c r="J36" s="76"/>
    </row>
    <row r="37" spans="1:10" x14ac:dyDescent="0.25">
      <c r="A37" s="78" t="s">
        <v>449</v>
      </c>
      <c r="B37" s="77" t="s">
        <v>214</v>
      </c>
      <c r="C37" s="249" t="s">
        <v>560</v>
      </c>
      <c r="D37" s="250"/>
      <c r="E37" s="250">
        <v>44393</v>
      </c>
      <c r="F37" s="250">
        <v>46235</v>
      </c>
      <c r="G37" s="80"/>
      <c r="H37" s="80"/>
      <c r="I37" s="76"/>
      <c r="J37" s="76"/>
    </row>
    <row r="38" spans="1:10" x14ac:dyDescent="0.25">
      <c r="A38" s="78" t="s">
        <v>450</v>
      </c>
      <c r="B38" s="79" t="s">
        <v>213</v>
      </c>
      <c r="C38" s="249"/>
      <c r="D38" s="249"/>
      <c r="E38" s="249"/>
      <c r="F38" s="249"/>
      <c r="G38" s="76"/>
      <c r="H38" s="76"/>
      <c r="I38" s="76"/>
      <c r="J38" s="76"/>
    </row>
    <row r="39" spans="1:10" ht="78.75" x14ac:dyDescent="0.25">
      <c r="A39" s="78">
        <v>2</v>
      </c>
      <c r="B39" s="77" t="s">
        <v>435</v>
      </c>
      <c r="C39" s="249" t="s">
        <v>560</v>
      </c>
      <c r="D39" s="250"/>
      <c r="E39" s="250">
        <v>46236</v>
      </c>
      <c r="F39" s="250">
        <v>46265</v>
      </c>
      <c r="G39" s="76"/>
      <c r="H39" s="76"/>
      <c r="I39" s="76"/>
      <c r="J39" s="76"/>
    </row>
    <row r="40" spans="1:10" ht="33.75" customHeight="1" x14ac:dyDescent="0.25">
      <c r="A40" s="78" t="s">
        <v>212</v>
      </c>
      <c r="B40" s="77" t="s">
        <v>437</v>
      </c>
      <c r="C40" s="249" t="s">
        <v>560</v>
      </c>
      <c r="D40" s="250"/>
      <c r="E40" s="250">
        <v>46266</v>
      </c>
      <c r="F40" s="250">
        <v>46295</v>
      </c>
      <c r="G40" s="76"/>
      <c r="H40" s="76"/>
      <c r="I40" s="76"/>
      <c r="J40" s="76"/>
    </row>
    <row r="41" spans="1:10" ht="63" customHeight="1" x14ac:dyDescent="0.25">
      <c r="A41" s="78" t="s">
        <v>211</v>
      </c>
      <c r="B41" s="79" t="s">
        <v>520</v>
      </c>
      <c r="C41" s="249"/>
      <c r="D41" s="249"/>
      <c r="E41" s="249"/>
      <c r="F41" s="249"/>
      <c r="G41" s="76"/>
      <c r="H41" s="76"/>
      <c r="I41" s="76"/>
      <c r="J41" s="76"/>
    </row>
    <row r="42" spans="1:10" ht="58.5" customHeight="1" x14ac:dyDescent="0.25">
      <c r="A42" s="78">
        <v>3</v>
      </c>
      <c r="B42" s="77" t="s">
        <v>436</v>
      </c>
      <c r="C42" s="249" t="s">
        <v>560</v>
      </c>
      <c r="D42" s="249"/>
      <c r="E42" s="249" t="s">
        <v>529</v>
      </c>
      <c r="F42" s="249" t="s">
        <v>529</v>
      </c>
      <c r="G42" s="76"/>
      <c r="H42" s="76"/>
      <c r="I42" s="76"/>
      <c r="J42" s="76"/>
    </row>
    <row r="43" spans="1:10" ht="34.5" customHeight="1" x14ac:dyDescent="0.25">
      <c r="A43" s="78" t="s">
        <v>210</v>
      </c>
      <c r="B43" s="77" t="s">
        <v>208</v>
      </c>
      <c r="C43" s="249" t="s">
        <v>560</v>
      </c>
      <c r="D43" s="250"/>
      <c r="E43" s="250">
        <v>46296</v>
      </c>
      <c r="F43" s="250">
        <v>46336</v>
      </c>
      <c r="G43" s="76"/>
      <c r="H43" s="76"/>
      <c r="I43" s="76"/>
      <c r="J43" s="76"/>
    </row>
    <row r="44" spans="1:10" ht="24.75" customHeight="1" x14ac:dyDescent="0.25">
      <c r="A44" s="78" t="s">
        <v>209</v>
      </c>
      <c r="B44" s="77" t="s">
        <v>206</v>
      </c>
      <c r="C44" s="249" t="s">
        <v>560</v>
      </c>
      <c r="D44" s="250"/>
      <c r="E44" s="250">
        <v>46337</v>
      </c>
      <c r="F44" s="250">
        <v>46356</v>
      </c>
      <c r="G44" s="76"/>
      <c r="H44" s="76"/>
      <c r="I44" s="76"/>
      <c r="J44" s="76"/>
    </row>
    <row r="45" spans="1:10" ht="90.75" customHeight="1" x14ac:dyDescent="0.25">
      <c r="A45" s="78" t="s">
        <v>207</v>
      </c>
      <c r="B45" s="77" t="s">
        <v>441</v>
      </c>
      <c r="C45" s="249" t="s">
        <v>560</v>
      </c>
      <c r="D45" s="249"/>
      <c r="E45" s="249" t="s">
        <v>529</v>
      </c>
      <c r="F45" s="249" t="s">
        <v>529</v>
      </c>
      <c r="G45" s="76"/>
      <c r="H45" s="76"/>
      <c r="I45" s="76"/>
      <c r="J45" s="76"/>
    </row>
    <row r="46" spans="1:10" ht="167.25" customHeight="1" x14ac:dyDescent="0.25">
      <c r="A46" s="78" t="s">
        <v>205</v>
      </c>
      <c r="B46" s="77" t="s">
        <v>439</v>
      </c>
      <c r="C46" s="249" t="s">
        <v>560</v>
      </c>
      <c r="D46" s="249"/>
      <c r="E46" s="249" t="s">
        <v>529</v>
      </c>
      <c r="F46" s="249" t="s">
        <v>529</v>
      </c>
      <c r="G46" s="76"/>
      <c r="H46" s="76"/>
      <c r="I46" s="76"/>
      <c r="J46" s="76"/>
    </row>
    <row r="47" spans="1:10" ht="30.75" customHeight="1" x14ac:dyDescent="0.25">
      <c r="A47" s="78" t="s">
        <v>203</v>
      </c>
      <c r="B47" s="77" t="s">
        <v>204</v>
      </c>
      <c r="C47" s="249" t="s">
        <v>560</v>
      </c>
      <c r="D47" s="250"/>
      <c r="E47" s="250">
        <v>46357</v>
      </c>
      <c r="F47" s="250">
        <v>46371</v>
      </c>
      <c r="G47" s="76"/>
      <c r="H47" s="76"/>
      <c r="I47" s="76"/>
      <c r="J47" s="76"/>
    </row>
    <row r="48" spans="1:10" ht="37.5" customHeight="1" x14ac:dyDescent="0.25">
      <c r="A48" s="78" t="s">
        <v>451</v>
      </c>
      <c r="B48" s="79" t="s">
        <v>202</v>
      </c>
      <c r="C48" s="249"/>
      <c r="D48" s="249"/>
      <c r="E48" s="249"/>
      <c r="F48" s="249"/>
      <c r="G48" s="76"/>
      <c r="H48" s="76"/>
      <c r="I48" s="76"/>
      <c r="J48" s="76"/>
    </row>
    <row r="49" spans="1:10" ht="35.25" customHeight="1" x14ac:dyDescent="0.25">
      <c r="A49" s="78">
        <v>4</v>
      </c>
      <c r="B49" s="77" t="s">
        <v>200</v>
      </c>
      <c r="C49" s="249" t="s">
        <v>560</v>
      </c>
      <c r="D49" s="250"/>
      <c r="E49" s="250">
        <v>46372</v>
      </c>
      <c r="F49" s="250">
        <v>46381</v>
      </c>
      <c r="G49" s="76"/>
      <c r="H49" s="76"/>
      <c r="I49" s="76"/>
      <c r="J49" s="76"/>
    </row>
    <row r="50" spans="1:10" ht="86.25" customHeight="1" x14ac:dyDescent="0.25">
      <c r="A50" s="78" t="s">
        <v>201</v>
      </c>
      <c r="B50" s="77" t="s">
        <v>440</v>
      </c>
      <c r="C50" s="249" t="s">
        <v>560</v>
      </c>
      <c r="D50" s="249"/>
      <c r="E50" s="249" t="s">
        <v>529</v>
      </c>
      <c r="F50" s="249" t="s">
        <v>529</v>
      </c>
      <c r="G50" s="76"/>
      <c r="H50" s="76"/>
      <c r="I50" s="76"/>
      <c r="J50" s="76"/>
    </row>
    <row r="51" spans="1:10" ht="77.25" customHeight="1" x14ac:dyDescent="0.25">
      <c r="A51" s="78" t="s">
        <v>199</v>
      </c>
      <c r="B51" s="77" t="s">
        <v>442</v>
      </c>
      <c r="C51" s="249" t="s">
        <v>560</v>
      </c>
      <c r="D51" s="249"/>
      <c r="E51" s="249" t="s">
        <v>529</v>
      </c>
      <c r="F51" s="249" t="s">
        <v>529</v>
      </c>
      <c r="G51" s="76"/>
      <c r="H51" s="76"/>
      <c r="I51" s="76"/>
      <c r="J51" s="76"/>
    </row>
    <row r="52" spans="1:10" ht="71.25" customHeight="1" x14ac:dyDescent="0.25">
      <c r="A52" s="78" t="s">
        <v>197</v>
      </c>
      <c r="B52" s="77" t="s">
        <v>198</v>
      </c>
      <c r="C52" s="249" t="s">
        <v>560</v>
      </c>
      <c r="D52" s="249"/>
      <c r="E52" s="249" t="s">
        <v>529</v>
      </c>
      <c r="F52" s="249" t="s">
        <v>529</v>
      </c>
      <c r="G52" s="76"/>
      <c r="H52" s="76"/>
      <c r="I52" s="76"/>
      <c r="J52" s="76"/>
    </row>
    <row r="53" spans="1:10" ht="48" customHeight="1" x14ac:dyDescent="0.25">
      <c r="A53" s="78" t="s">
        <v>195</v>
      </c>
      <c r="B53" s="153" t="s">
        <v>443</v>
      </c>
      <c r="C53" s="249" t="s">
        <v>560</v>
      </c>
      <c r="D53" s="250"/>
      <c r="E53" s="250">
        <v>46372</v>
      </c>
      <c r="F53" s="250">
        <v>46387</v>
      </c>
      <c r="G53" s="76"/>
      <c r="H53" s="76"/>
      <c r="I53" s="76"/>
      <c r="J53" s="76"/>
    </row>
    <row r="54" spans="1:10" ht="46.5" customHeight="1" x14ac:dyDescent="0.25">
      <c r="A54" s="78" t="s">
        <v>444</v>
      </c>
      <c r="B54" s="77" t="s">
        <v>196</v>
      </c>
      <c r="C54" s="249" t="s">
        <v>560</v>
      </c>
      <c r="D54" s="249"/>
      <c r="E54" s="249" t="s">
        <v>529</v>
      </c>
      <c r="F54" s="249" t="s">
        <v>529</v>
      </c>
      <c r="G54" s="76"/>
      <c r="H54" s="76"/>
      <c r="I54" s="76"/>
      <c r="J54" s="7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6.7109375" style="68" customWidth="1"/>
    <col min="21" max="21" width="8"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2" t="str">
        <f>'6.1. Паспорт сетевой график'!A5:J5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row>
    <row r="5" spans="1:21" ht="18.75" x14ac:dyDescent="0.3">
      <c r="A5" s="69"/>
      <c r="B5" s="69"/>
      <c r="C5" s="69"/>
      <c r="D5" s="69"/>
      <c r="E5" s="69"/>
      <c r="F5" s="69"/>
      <c r="L5" s="69"/>
      <c r="M5" s="69"/>
      <c r="U5" s="15"/>
    </row>
    <row r="6" spans="1:21" ht="18.75" x14ac:dyDescent="0.25">
      <c r="A6" s="276" t="s">
        <v>9</v>
      </c>
      <c r="B6" s="276"/>
      <c r="C6" s="276"/>
      <c r="D6" s="276"/>
      <c r="E6" s="276"/>
      <c r="F6" s="276"/>
      <c r="G6" s="276"/>
      <c r="H6" s="276"/>
      <c r="I6" s="276"/>
      <c r="J6" s="276"/>
      <c r="K6" s="276"/>
      <c r="L6" s="276"/>
      <c r="M6" s="276"/>
      <c r="N6" s="276"/>
      <c r="O6" s="276"/>
      <c r="P6" s="276"/>
      <c r="Q6" s="276"/>
      <c r="R6" s="276"/>
      <c r="S6" s="276"/>
      <c r="T6" s="276"/>
      <c r="U6" s="276"/>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80" t="str">
        <f>'6.1. Паспорт сетевой график'!A9:J9</f>
        <v>АО "Россети Тюмень"</v>
      </c>
      <c r="B8" s="280"/>
      <c r="C8" s="280"/>
      <c r="D8" s="280"/>
      <c r="E8" s="280"/>
      <c r="F8" s="280"/>
      <c r="G8" s="280"/>
      <c r="H8" s="280"/>
      <c r="I8" s="280"/>
      <c r="J8" s="280"/>
      <c r="K8" s="280"/>
      <c r="L8" s="280"/>
      <c r="M8" s="280"/>
      <c r="N8" s="280"/>
      <c r="O8" s="280"/>
      <c r="P8" s="280"/>
      <c r="Q8" s="280"/>
      <c r="R8" s="280"/>
      <c r="S8" s="280"/>
      <c r="T8" s="280"/>
      <c r="U8" s="280"/>
    </row>
    <row r="9" spans="1:21"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80" t="str">
        <f>'6.1. Паспорт сетевой график'!A12:J12</f>
        <v>N_TP1100.AS.0017</v>
      </c>
      <c r="B11" s="280"/>
      <c r="C11" s="280"/>
      <c r="D11" s="280"/>
      <c r="E11" s="280"/>
      <c r="F11" s="280"/>
      <c r="G11" s="280"/>
      <c r="H11" s="280"/>
      <c r="I11" s="280"/>
      <c r="J11" s="280"/>
      <c r="K11" s="280"/>
      <c r="L11" s="280"/>
      <c r="M11" s="280"/>
      <c r="N11" s="280"/>
      <c r="O11" s="280"/>
      <c r="P11" s="280"/>
      <c r="Q11" s="280"/>
      <c r="R11" s="280"/>
      <c r="S11" s="280"/>
      <c r="T11" s="280"/>
      <c r="U11" s="280"/>
    </row>
    <row r="12" spans="1:21"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78" t="str">
        <f>'6.1. Паспорт сетевой график'!A15:J15</f>
        <v>Включение приборов учета в систему сбора и передачи данных (3 УСПД) 110 кВ филиала Сургутские ЭС (2026)</v>
      </c>
      <c r="B14" s="278"/>
      <c r="C14" s="278"/>
      <c r="D14" s="278"/>
      <c r="E14" s="278"/>
      <c r="F14" s="278"/>
      <c r="G14" s="278"/>
      <c r="H14" s="278"/>
      <c r="I14" s="278"/>
      <c r="J14" s="278"/>
      <c r="K14" s="278"/>
      <c r="L14" s="278"/>
      <c r="M14" s="278"/>
      <c r="N14" s="278"/>
      <c r="O14" s="278"/>
      <c r="P14" s="278"/>
      <c r="Q14" s="278"/>
      <c r="R14" s="278"/>
      <c r="S14" s="278"/>
      <c r="T14" s="278"/>
      <c r="U14" s="278"/>
    </row>
    <row r="15" spans="1:21"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row>
    <row r="16" spans="1:21" x14ac:dyDescent="0.25">
      <c r="A16" s="333"/>
      <c r="B16" s="333"/>
      <c r="C16" s="333"/>
      <c r="D16" s="333"/>
      <c r="E16" s="333"/>
      <c r="F16" s="333"/>
      <c r="G16" s="333"/>
      <c r="H16" s="333"/>
      <c r="I16" s="333"/>
      <c r="J16" s="333"/>
      <c r="K16" s="333"/>
      <c r="L16" s="333"/>
      <c r="M16" s="333"/>
      <c r="N16" s="333"/>
      <c r="O16" s="333"/>
      <c r="P16" s="333"/>
      <c r="Q16" s="333"/>
      <c r="R16" s="333"/>
      <c r="S16" s="333"/>
      <c r="T16" s="333"/>
      <c r="U16" s="333"/>
    </row>
    <row r="17" spans="1:29" x14ac:dyDescent="0.25">
      <c r="A17" s="69"/>
      <c r="L17" s="69"/>
      <c r="M17" s="69"/>
      <c r="N17" s="69"/>
      <c r="O17" s="69"/>
      <c r="P17" s="69"/>
      <c r="Q17" s="69"/>
      <c r="R17" s="69"/>
      <c r="S17" s="69"/>
      <c r="T17" s="69"/>
    </row>
    <row r="18" spans="1:29" x14ac:dyDescent="0.25">
      <c r="A18" s="336" t="s">
        <v>490</v>
      </c>
      <c r="B18" s="336"/>
      <c r="C18" s="336"/>
      <c r="D18" s="336"/>
      <c r="E18" s="336"/>
      <c r="F18" s="336"/>
      <c r="G18" s="336"/>
      <c r="H18" s="336"/>
      <c r="I18" s="336"/>
      <c r="J18" s="336"/>
      <c r="K18" s="336"/>
      <c r="L18" s="336"/>
      <c r="M18" s="336"/>
      <c r="N18" s="336"/>
      <c r="O18" s="336"/>
      <c r="P18" s="336"/>
      <c r="Q18" s="336"/>
      <c r="R18" s="336"/>
      <c r="S18" s="336"/>
      <c r="T18" s="336"/>
      <c r="U18" s="336"/>
    </row>
    <row r="19" spans="1:29" x14ac:dyDescent="0.25">
      <c r="A19" s="69"/>
      <c r="B19" s="69"/>
      <c r="C19" s="69"/>
      <c r="D19" s="69"/>
      <c r="E19" s="69"/>
      <c r="F19" s="69"/>
      <c r="L19" s="69"/>
      <c r="M19" s="69"/>
      <c r="N19" s="69"/>
      <c r="O19" s="69"/>
      <c r="P19" s="69"/>
      <c r="Q19" s="69"/>
      <c r="R19" s="69"/>
      <c r="S19" s="69"/>
      <c r="T19" s="69"/>
    </row>
    <row r="20" spans="1:29" ht="33" customHeight="1" x14ac:dyDescent="0.25">
      <c r="A20" s="334" t="s">
        <v>194</v>
      </c>
      <c r="B20" s="334" t="s">
        <v>193</v>
      </c>
      <c r="C20" s="368" t="s">
        <v>192</v>
      </c>
      <c r="D20" s="368"/>
      <c r="E20" s="369" t="s">
        <v>191</v>
      </c>
      <c r="F20" s="369"/>
      <c r="G20" s="370" t="s">
        <v>618</v>
      </c>
      <c r="H20" s="371" t="s">
        <v>556</v>
      </c>
      <c r="I20" s="372"/>
      <c r="J20" s="372"/>
      <c r="K20" s="372"/>
      <c r="L20" s="371" t="s">
        <v>557</v>
      </c>
      <c r="M20" s="372"/>
      <c r="N20" s="372"/>
      <c r="O20" s="372"/>
      <c r="P20" s="371" t="s">
        <v>558</v>
      </c>
      <c r="Q20" s="372"/>
      <c r="R20" s="372"/>
      <c r="S20" s="372"/>
      <c r="T20" s="371" t="s">
        <v>559</v>
      </c>
      <c r="U20" s="372"/>
      <c r="V20" s="372"/>
      <c r="W20" s="372"/>
      <c r="X20" s="371" t="s">
        <v>619</v>
      </c>
      <c r="Y20" s="372"/>
      <c r="Z20" s="372"/>
      <c r="AA20" s="372"/>
      <c r="AB20" s="373" t="s">
        <v>190</v>
      </c>
      <c r="AC20" s="373"/>
    </row>
    <row r="21" spans="1:29" ht="99.75" customHeight="1" x14ac:dyDescent="0.25">
      <c r="A21" s="335"/>
      <c r="B21" s="335"/>
      <c r="C21" s="368"/>
      <c r="D21" s="368"/>
      <c r="E21" s="369"/>
      <c r="F21" s="369"/>
      <c r="G21" s="374"/>
      <c r="H21" s="375" t="s">
        <v>2</v>
      </c>
      <c r="I21" s="375"/>
      <c r="J21" s="375" t="s">
        <v>188</v>
      </c>
      <c r="K21" s="375"/>
      <c r="L21" s="375" t="s">
        <v>2</v>
      </c>
      <c r="M21" s="375"/>
      <c r="N21" s="375" t="s">
        <v>188</v>
      </c>
      <c r="O21" s="375"/>
      <c r="P21" s="375" t="s">
        <v>2</v>
      </c>
      <c r="Q21" s="375"/>
      <c r="R21" s="375" t="s">
        <v>188</v>
      </c>
      <c r="S21" s="375"/>
      <c r="T21" s="375" t="s">
        <v>2</v>
      </c>
      <c r="U21" s="375"/>
      <c r="V21" s="375" t="s">
        <v>188</v>
      </c>
      <c r="W21" s="375"/>
      <c r="X21" s="375" t="s">
        <v>2</v>
      </c>
      <c r="Y21" s="375"/>
      <c r="Z21" s="375" t="s">
        <v>188</v>
      </c>
      <c r="AA21" s="375"/>
      <c r="AB21" s="373"/>
      <c r="AC21" s="373"/>
    </row>
    <row r="22" spans="1:29" ht="89.25" customHeight="1" x14ac:dyDescent="0.25">
      <c r="A22" s="329"/>
      <c r="B22" s="329"/>
      <c r="C22" s="376" t="s">
        <v>2</v>
      </c>
      <c r="D22" s="376" t="s">
        <v>188</v>
      </c>
      <c r="E22" s="377" t="s">
        <v>620</v>
      </c>
      <c r="F22" s="377" t="s">
        <v>617</v>
      </c>
      <c r="G22" s="378"/>
      <c r="H22" s="379" t="s">
        <v>469</v>
      </c>
      <c r="I22" s="379" t="s">
        <v>470</v>
      </c>
      <c r="J22" s="379" t="s">
        <v>469</v>
      </c>
      <c r="K22" s="379" t="s">
        <v>470</v>
      </c>
      <c r="L22" s="379" t="s">
        <v>469</v>
      </c>
      <c r="M22" s="379" t="s">
        <v>470</v>
      </c>
      <c r="N22" s="379" t="s">
        <v>469</v>
      </c>
      <c r="O22" s="379" t="s">
        <v>470</v>
      </c>
      <c r="P22" s="379" t="s">
        <v>469</v>
      </c>
      <c r="Q22" s="379" t="s">
        <v>470</v>
      </c>
      <c r="R22" s="379" t="s">
        <v>469</v>
      </c>
      <c r="S22" s="379" t="s">
        <v>470</v>
      </c>
      <c r="T22" s="379" t="s">
        <v>469</v>
      </c>
      <c r="U22" s="379" t="s">
        <v>470</v>
      </c>
      <c r="V22" s="379" t="s">
        <v>469</v>
      </c>
      <c r="W22" s="379" t="s">
        <v>470</v>
      </c>
      <c r="X22" s="379" t="s">
        <v>469</v>
      </c>
      <c r="Y22" s="379" t="s">
        <v>470</v>
      </c>
      <c r="Z22" s="379" t="s">
        <v>469</v>
      </c>
      <c r="AA22" s="379" t="s">
        <v>470</v>
      </c>
      <c r="AB22" s="376" t="s">
        <v>189</v>
      </c>
      <c r="AC22" s="376" t="s">
        <v>188</v>
      </c>
    </row>
    <row r="23" spans="1:29"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ht="47.25" customHeight="1" x14ac:dyDescent="0.25">
      <c r="A24" s="253">
        <v>1</v>
      </c>
      <c r="B24" s="254" t="s">
        <v>187</v>
      </c>
      <c r="C24" s="255">
        <v>0.51467883958269023</v>
      </c>
      <c r="D24" s="255">
        <v>0.51951705304570239</v>
      </c>
      <c r="E24" s="255">
        <v>0.51951705304570239</v>
      </c>
      <c r="F24" s="255">
        <v>0.51951705304570239</v>
      </c>
      <c r="G24" s="255">
        <v>0</v>
      </c>
      <c r="H24" s="255">
        <v>0</v>
      </c>
      <c r="I24" s="255"/>
      <c r="J24" s="255">
        <v>0</v>
      </c>
      <c r="K24" s="255"/>
      <c r="L24" s="255">
        <v>0</v>
      </c>
      <c r="M24" s="255"/>
      <c r="N24" s="255">
        <v>0</v>
      </c>
      <c r="O24" s="255"/>
      <c r="P24" s="255">
        <v>0.51467883958269023</v>
      </c>
      <c r="Q24" s="255"/>
      <c r="R24" s="255">
        <v>0.51951705304570239</v>
      </c>
      <c r="S24" s="255"/>
      <c r="T24" s="255">
        <v>0</v>
      </c>
      <c r="U24" s="255"/>
      <c r="V24" s="255">
        <v>0</v>
      </c>
      <c r="W24" s="255"/>
      <c r="X24" s="255">
        <v>0</v>
      </c>
      <c r="Y24" s="255"/>
      <c r="Z24" s="255" t="s">
        <v>560</v>
      </c>
      <c r="AA24" s="255"/>
      <c r="AB24" s="255">
        <v>0.51467883958269023</v>
      </c>
      <c r="AC24" s="255">
        <v>0.51951705304570239</v>
      </c>
    </row>
    <row r="25" spans="1:29" ht="24" customHeight="1" x14ac:dyDescent="0.25">
      <c r="A25" s="256" t="s">
        <v>186</v>
      </c>
      <c r="B25" s="257" t="s">
        <v>185</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560</v>
      </c>
      <c r="AA25" s="255"/>
      <c r="AB25" s="255">
        <v>0</v>
      </c>
      <c r="AC25" s="255">
        <v>0</v>
      </c>
    </row>
    <row r="26" spans="1:29" x14ac:dyDescent="0.25">
      <c r="A26" s="256" t="s">
        <v>184</v>
      </c>
      <c r="B26" s="257" t="s">
        <v>183</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560</v>
      </c>
      <c r="AA26" s="255"/>
      <c r="AB26" s="255">
        <v>0</v>
      </c>
      <c r="AC26" s="255">
        <v>0</v>
      </c>
    </row>
    <row r="27" spans="1:29" ht="31.5" x14ac:dyDescent="0.25">
      <c r="A27" s="256" t="s">
        <v>182</v>
      </c>
      <c r="B27" s="257" t="s">
        <v>425</v>
      </c>
      <c r="C27" s="255"/>
      <c r="D27" s="255"/>
      <c r="E27" s="255"/>
      <c r="F27" s="255"/>
      <c r="G27" s="255">
        <v>0</v>
      </c>
      <c r="H27" s="255">
        <v>0</v>
      </c>
      <c r="I27" s="255"/>
      <c r="J27" s="255">
        <v>0</v>
      </c>
      <c r="K27" s="255"/>
      <c r="L27" s="255">
        <v>0</v>
      </c>
      <c r="M27" s="255"/>
      <c r="N27" s="255">
        <v>0</v>
      </c>
      <c r="O27" s="255"/>
      <c r="P27" s="255">
        <v>0.43171964558161185</v>
      </c>
      <c r="Q27" s="255"/>
      <c r="R27" s="255">
        <v>0.43577800516599541</v>
      </c>
      <c r="S27" s="255"/>
      <c r="T27" s="255">
        <v>0</v>
      </c>
      <c r="U27" s="255"/>
      <c r="V27" s="255">
        <v>0</v>
      </c>
      <c r="W27" s="255"/>
      <c r="X27" s="255">
        <v>0</v>
      </c>
      <c r="Y27" s="255"/>
      <c r="Z27" s="255" t="s">
        <v>560</v>
      </c>
      <c r="AA27" s="255"/>
      <c r="AB27" s="255">
        <v>0.43171964558161185</v>
      </c>
      <c r="AC27" s="255">
        <v>0.43577800516599541</v>
      </c>
    </row>
    <row r="28" spans="1:29" x14ac:dyDescent="0.25">
      <c r="A28" s="256" t="s">
        <v>181</v>
      </c>
      <c r="B28" s="257" t="s">
        <v>180</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29" x14ac:dyDescent="0.25">
      <c r="A29" s="256" t="s">
        <v>179</v>
      </c>
      <c r="B29" s="258" t="s">
        <v>178</v>
      </c>
      <c r="C29" s="255"/>
      <c r="D29" s="255"/>
      <c r="E29" s="255"/>
      <c r="F29" s="255"/>
      <c r="G29" s="255">
        <v>0</v>
      </c>
      <c r="H29" s="255">
        <v>0</v>
      </c>
      <c r="I29" s="255"/>
      <c r="J29" s="255">
        <v>0</v>
      </c>
      <c r="K29" s="255"/>
      <c r="L29" s="255">
        <v>0</v>
      </c>
      <c r="M29" s="255"/>
      <c r="N29" s="255">
        <v>0</v>
      </c>
      <c r="O29" s="255"/>
      <c r="P29" s="255">
        <v>8.2959194001078373E-2</v>
      </c>
      <c r="Q29" s="255"/>
      <c r="R29" s="255">
        <v>8.3739047879706985E-2</v>
      </c>
      <c r="S29" s="255"/>
      <c r="T29" s="255">
        <v>0</v>
      </c>
      <c r="U29" s="255"/>
      <c r="V29" s="255">
        <v>0</v>
      </c>
      <c r="W29" s="255"/>
      <c r="X29" s="255">
        <v>0</v>
      </c>
      <c r="Y29" s="255"/>
      <c r="Z29" s="255" t="s">
        <v>560</v>
      </c>
      <c r="AA29" s="255"/>
      <c r="AB29" s="255">
        <v>8.2959194001078373E-2</v>
      </c>
      <c r="AC29" s="255">
        <v>8.3739047879706985E-2</v>
      </c>
    </row>
    <row r="30" spans="1:29" ht="47.25" x14ac:dyDescent="0.25">
      <c r="A30" s="253" t="s">
        <v>63</v>
      </c>
      <c r="B30" s="254" t="s">
        <v>177</v>
      </c>
      <c r="C30" s="255">
        <v>0.4317196455816118</v>
      </c>
      <c r="D30" s="255">
        <v>0.4357780051659953</v>
      </c>
      <c r="E30" s="255">
        <v>0.4357780051659953</v>
      </c>
      <c r="F30" s="255">
        <v>0.4357780051659953</v>
      </c>
      <c r="G30" s="255">
        <v>0</v>
      </c>
      <c r="H30" s="255">
        <v>0</v>
      </c>
      <c r="I30" s="255"/>
      <c r="J30" s="255">
        <v>0</v>
      </c>
      <c r="K30" s="255"/>
      <c r="L30" s="255">
        <v>0</v>
      </c>
      <c r="M30" s="255"/>
      <c r="N30" s="255">
        <v>0</v>
      </c>
      <c r="O30" s="255"/>
      <c r="P30" s="255">
        <v>0.4317196455816118</v>
      </c>
      <c r="Q30" s="255"/>
      <c r="R30" s="255">
        <v>0.4357780051659953</v>
      </c>
      <c r="S30" s="255"/>
      <c r="T30" s="255">
        <v>0</v>
      </c>
      <c r="U30" s="255"/>
      <c r="V30" s="255">
        <v>0</v>
      </c>
      <c r="W30" s="255"/>
      <c r="X30" s="255">
        <v>0</v>
      </c>
      <c r="Y30" s="255"/>
      <c r="Z30" s="255" t="s">
        <v>560</v>
      </c>
      <c r="AA30" s="255"/>
      <c r="AB30" s="255">
        <v>0.4317196455816118</v>
      </c>
      <c r="AC30" s="255">
        <v>0.4357780051659953</v>
      </c>
    </row>
    <row r="31" spans="1:29" x14ac:dyDescent="0.25">
      <c r="A31" s="253" t="s">
        <v>176</v>
      </c>
      <c r="B31" s="257" t="s">
        <v>175</v>
      </c>
      <c r="C31" s="255">
        <v>2.4069500372043875E-2</v>
      </c>
      <c r="D31" s="255">
        <v>2.4295764542613667E-2</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29" ht="31.5" x14ac:dyDescent="0.25">
      <c r="A32" s="253" t="s">
        <v>174</v>
      </c>
      <c r="B32" s="257" t="s">
        <v>173</v>
      </c>
      <c r="C32" s="255">
        <v>0.13208240943997945</v>
      </c>
      <c r="D32" s="255">
        <v>0.1333240437222393</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172</v>
      </c>
      <c r="B33" s="257" t="s">
        <v>171</v>
      </c>
      <c r="C33" s="255">
        <v>0.25864406019336855</v>
      </c>
      <c r="D33" s="255">
        <v>0.26107543113368209</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170</v>
      </c>
      <c r="B34" s="257" t="s">
        <v>169</v>
      </c>
      <c r="C34" s="255">
        <v>1.6923675576219949E-2</v>
      </c>
      <c r="D34" s="255">
        <v>1.7082765767460203E-2</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ht="31.5" x14ac:dyDescent="0.25">
      <c r="A36" s="256" t="s">
        <v>167</v>
      </c>
      <c r="B36" s="259" t="s">
        <v>561</v>
      </c>
      <c r="C36" s="255"/>
      <c r="D36" s="255"/>
      <c r="E36" s="255"/>
      <c r="F36" s="255"/>
      <c r="G36" s="255">
        <v>0</v>
      </c>
      <c r="H36" s="255">
        <v>0</v>
      </c>
      <c r="I36" s="260" t="s">
        <v>539</v>
      </c>
      <c r="J36" s="255">
        <v>0</v>
      </c>
      <c r="K36" s="260" t="s">
        <v>539</v>
      </c>
      <c r="L36" s="255">
        <v>0</v>
      </c>
      <c r="M36" s="260" t="s">
        <v>539</v>
      </c>
      <c r="N36" s="255">
        <v>0</v>
      </c>
      <c r="O36" s="260" t="s">
        <v>539</v>
      </c>
      <c r="P36" s="255">
        <v>0</v>
      </c>
      <c r="Q36" s="260" t="s">
        <v>539</v>
      </c>
      <c r="R36" s="255">
        <v>0</v>
      </c>
      <c r="S36" s="260" t="s">
        <v>539</v>
      </c>
      <c r="T36" s="255">
        <v>0</v>
      </c>
      <c r="U36" s="260" t="s">
        <v>539</v>
      </c>
      <c r="V36" s="255">
        <v>0</v>
      </c>
      <c r="W36" s="260" t="s">
        <v>539</v>
      </c>
      <c r="X36" s="255">
        <v>0</v>
      </c>
      <c r="Y36" s="255" t="s">
        <v>539</v>
      </c>
      <c r="Z36" s="255" t="s">
        <v>560</v>
      </c>
      <c r="AA36" s="255" t="s">
        <v>560</v>
      </c>
      <c r="AB36" s="255">
        <v>0</v>
      </c>
      <c r="AC36" s="255">
        <v>0</v>
      </c>
    </row>
    <row r="37" spans="1:29" x14ac:dyDescent="0.25">
      <c r="A37" s="256" t="s">
        <v>166</v>
      </c>
      <c r="B37" s="259" t="s">
        <v>156</v>
      </c>
      <c r="C37" s="255"/>
      <c r="D37" s="255"/>
      <c r="E37" s="255"/>
      <c r="F37" s="255"/>
      <c r="G37" s="255">
        <v>0</v>
      </c>
      <c r="H37" s="255">
        <v>0</v>
      </c>
      <c r="I37" s="260" t="s">
        <v>539</v>
      </c>
      <c r="J37" s="255">
        <v>0</v>
      </c>
      <c r="K37" s="260" t="s">
        <v>539</v>
      </c>
      <c r="L37" s="255">
        <v>0</v>
      </c>
      <c r="M37" s="260" t="s">
        <v>539</v>
      </c>
      <c r="N37" s="255">
        <v>0</v>
      </c>
      <c r="O37" s="260" t="s">
        <v>539</v>
      </c>
      <c r="P37" s="255">
        <v>0</v>
      </c>
      <c r="Q37" s="260" t="s">
        <v>539</v>
      </c>
      <c r="R37" s="255">
        <v>0</v>
      </c>
      <c r="S37" s="260" t="s">
        <v>539</v>
      </c>
      <c r="T37" s="255">
        <v>0</v>
      </c>
      <c r="U37" s="260" t="s">
        <v>539</v>
      </c>
      <c r="V37" s="255">
        <v>0</v>
      </c>
      <c r="W37" s="260" t="s">
        <v>539</v>
      </c>
      <c r="X37" s="255">
        <v>0</v>
      </c>
      <c r="Y37" s="255" t="s">
        <v>539</v>
      </c>
      <c r="Z37" s="255" t="s">
        <v>560</v>
      </c>
      <c r="AA37" s="255" t="s">
        <v>560</v>
      </c>
      <c r="AB37" s="255">
        <v>0</v>
      </c>
      <c r="AC37" s="255">
        <v>0</v>
      </c>
    </row>
    <row r="38" spans="1:29" x14ac:dyDescent="0.25">
      <c r="A38" s="256" t="s">
        <v>165</v>
      </c>
      <c r="B38" s="257" t="s">
        <v>562</v>
      </c>
      <c r="C38" s="255"/>
      <c r="D38" s="255"/>
      <c r="E38" s="255"/>
      <c r="F38" s="255"/>
      <c r="G38" s="255">
        <v>0</v>
      </c>
      <c r="H38" s="255">
        <v>0</v>
      </c>
      <c r="I38" s="260" t="s">
        <v>539</v>
      </c>
      <c r="J38" s="255">
        <v>0</v>
      </c>
      <c r="K38" s="260" t="s">
        <v>539</v>
      </c>
      <c r="L38" s="255">
        <v>0</v>
      </c>
      <c r="M38" s="260" t="s">
        <v>539</v>
      </c>
      <c r="N38" s="255">
        <v>0</v>
      </c>
      <c r="O38" s="260" t="s">
        <v>539</v>
      </c>
      <c r="P38" s="255">
        <v>0</v>
      </c>
      <c r="Q38" s="260" t="s">
        <v>539</v>
      </c>
      <c r="R38" s="255">
        <v>0</v>
      </c>
      <c r="S38" s="260" t="s">
        <v>539</v>
      </c>
      <c r="T38" s="255">
        <v>0</v>
      </c>
      <c r="U38" s="260" t="s">
        <v>539</v>
      </c>
      <c r="V38" s="255">
        <v>0</v>
      </c>
      <c r="W38" s="260" t="s">
        <v>539</v>
      </c>
      <c r="X38" s="255">
        <v>0</v>
      </c>
      <c r="Y38" s="255" t="s">
        <v>539</v>
      </c>
      <c r="Z38" s="255" t="s">
        <v>560</v>
      </c>
      <c r="AA38" s="255" t="s">
        <v>560</v>
      </c>
      <c r="AB38" s="255">
        <v>0</v>
      </c>
      <c r="AC38" s="255">
        <v>0</v>
      </c>
    </row>
    <row r="39" spans="1:29" x14ac:dyDescent="0.25">
      <c r="A39" s="256" t="s">
        <v>164</v>
      </c>
      <c r="B39" s="257" t="s">
        <v>563</v>
      </c>
      <c r="C39" s="255"/>
      <c r="D39" s="255"/>
      <c r="E39" s="255"/>
      <c r="F39" s="255"/>
      <c r="G39" s="255">
        <v>0</v>
      </c>
      <c r="H39" s="255">
        <v>0</v>
      </c>
      <c r="I39" s="260" t="s">
        <v>539</v>
      </c>
      <c r="J39" s="255">
        <v>0</v>
      </c>
      <c r="K39" s="260" t="s">
        <v>539</v>
      </c>
      <c r="L39" s="255">
        <v>0</v>
      </c>
      <c r="M39" s="260" t="s">
        <v>539</v>
      </c>
      <c r="N39" s="255">
        <v>0</v>
      </c>
      <c r="O39" s="260" t="s">
        <v>539</v>
      </c>
      <c r="P39" s="255">
        <v>0</v>
      </c>
      <c r="Q39" s="260" t="s">
        <v>539</v>
      </c>
      <c r="R39" s="255">
        <v>0</v>
      </c>
      <c r="S39" s="260" t="s">
        <v>539</v>
      </c>
      <c r="T39" s="255">
        <v>0</v>
      </c>
      <c r="U39" s="260" t="s">
        <v>539</v>
      </c>
      <c r="V39" s="255">
        <v>0</v>
      </c>
      <c r="W39" s="260" t="s">
        <v>539</v>
      </c>
      <c r="X39" s="255">
        <v>0</v>
      </c>
      <c r="Y39" s="255" t="s">
        <v>539</v>
      </c>
      <c r="Z39" s="255" t="s">
        <v>560</v>
      </c>
      <c r="AA39" s="255" t="s">
        <v>560</v>
      </c>
      <c r="AB39" s="255">
        <v>0</v>
      </c>
      <c r="AC39" s="255">
        <v>0</v>
      </c>
    </row>
    <row r="40" spans="1:29" x14ac:dyDescent="0.25">
      <c r="A40" s="256" t="s">
        <v>163</v>
      </c>
      <c r="B40" s="257" t="s">
        <v>564</v>
      </c>
      <c r="C40" s="255"/>
      <c r="D40" s="255"/>
      <c r="E40" s="255"/>
      <c r="F40" s="255"/>
      <c r="G40" s="255">
        <v>0</v>
      </c>
      <c r="H40" s="255">
        <v>0</v>
      </c>
      <c r="I40" s="260" t="s">
        <v>539</v>
      </c>
      <c r="J40" s="255">
        <v>0</v>
      </c>
      <c r="K40" s="260" t="s">
        <v>539</v>
      </c>
      <c r="L40" s="255">
        <v>0</v>
      </c>
      <c r="M40" s="260" t="s">
        <v>539</v>
      </c>
      <c r="N40" s="255">
        <v>0</v>
      </c>
      <c r="O40" s="260" t="s">
        <v>539</v>
      </c>
      <c r="P40" s="255">
        <v>0</v>
      </c>
      <c r="Q40" s="260" t="s">
        <v>539</v>
      </c>
      <c r="R40" s="255">
        <v>0</v>
      </c>
      <c r="S40" s="260" t="s">
        <v>539</v>
      </c>
      <c r="T40" s="255">
        <v>0</v>
      </c>
      <c r="U40" s="260" t="s">
        <v>539</v>
      </c>
      <c r="V40" s="255">
        <v>0</v>
      </c>
      <c r="W40" s="260" t="s">
        <v>539</v>
      </c>
      <c r="X40" s="255">
        <v>0</v>
      </c>
      <c r="Y40" s="255" t="s">
        <v>539</v>
      </c>
      <c r="Z40" s="255" t="s">
        <v>560</v>
      </c>
      <c r="AA40" s="255" t="s">
        <v>560</v>
      </c>
      <c r="AB40" s="255">
        <v>0</v>
      </c>
      <c r="AC40" s="255">
        <v>0</v>
      </c>
    </row>
    <row r="41" spans="1:29" x14ac:dyDescent="0.25">
      <c r="A41" s="256" t="s">
        <v>162</v>
      </c>
      <c r="B41" s="257" t="s">
        <v>565</v>
      </c>
      <c r="C41" s="255"/>
      <c r="D41" s="255"/>
      <c r="E41" s="255"/>
      <c r="F41" s="255"/>
      <c r="G41" s="255">
        <v>0</v>
      </c>
      <c r="H41" s="255">
        <v>0</v>
      </c>
      <c r="I41" s="260" t="s">
        <v>539</v>
      </c>
      <c r="J41" s="255">
        <v>0</v>
      </c>
      <c r="K41" s="260" t="s">
        <v>539</v>
      </c>
      <c r="L41" s="255">
        <v>0</v>
      </c>
      <c r="M41" s="260" t="s">
        <v>539</v>
      </c>
      <c r="N41" s="255">
        <v>0</v>
      </c>
      <c r="O41" s="260" t="s">
        <v>539</v>
      </c>
      <c r="P41" s="255">
        <v>0</v>
      </c>
      <c r="Q41" s="260" t="s">
        <v>539</v>
      </c>
      <c r="R41" s="255">
        <v>0</v>
      </c>
      <c r="S41" s="260" t="s">
        <v>539</v>
      </c>
      <c r="T41" s="255">
        <v>0</v>
      </c>
      <c r="U41" s="260" t="s">
        <v>539</v>
      </c>
      <c r="V41" s="255">
        <v>0</v>
      </c>
      <c r="W41" s="260" t="s">
        <v>539</v>
      </c>
      <c r="X41" s="255">
        <v>0</v>
      </c>
      <c r="Y41" s="255" t="s">
        <v>539</v>
      </c>
      <c r="Z41" s="255" t="s">
        <v>560</v>
      </c>
      <c r="AA41" s="255" t="s">
        <v>560</v>
      </c>
      <c r="AB41" s="255">
        <v>0</v>
      </c>
      <c r="AC41" s="255">
        <v>0</v>
      </c>
    </row>
    <row r="42" spans="1:29" x14ac:dyDescent="0.25">
      <c r="A42" s="256" t="s">
        <v>161</v>
      </c>
      <c r="B42" s="257" t="s">
        <v>566</v>
      </c>
      <c r="C42" s="255"/>
      <c r="D42" s="255"/>
      <c r="E42" s="255"/>
      <c r="F42" s="255"/>
      <c r="G42" s="255">
        <v>0</v>
      </c>
      <c r="H42" s="255">
        <v>0</v>
      </c>
      <c r="I42" s="260" t="s">
        <v>539</v>
      </c>
      <c r="J42" s="255">
        <v>0</v>
      </c>
      <c r="K42" s="260" t="s">
        <v>539</v>
      </c>
      <c r="L42" s="255">
        <v>0</v>
      </c>
      <c r="M42" s="260" t="s">
        <v>539</v>
      </c>
      <c r="N42" s="255">
        <v>0</v>
      </c>
      <c r="O42" s="260" t="s">
        <v>539</v>
      </c>
      <c r="P42" s="255">
        <v>0</v>
      </c>
      <c r="Q42" s="260" t="s">
        <v>539</v>
      </c>
      <c r="R42" s="255">
        <v>0</v>
      </c>
      <c r="S42" s="260" t="s">
        <v>539</v>
      </c>
      <c r="T42" s="255">
        <v>0</v>
      </c>
      <c r="U42" s="260" t="s">
        <v>539</v>
      </c>
      <c r="V42" s="255">
        <v>0</v>
      </c>
      <c r="W42" s="260" t="s">
        <v>539</v>
      </c>
      <c r="X42" s="255">
        <v>0</v>
      </c>
      <c r="Y42" s="255" t="s">
        <v>539</v>
      </c>
      <c r="Z42" s="255" t="s">
        <v>560</v>
      </c>
      <c r="AA42" s="255" t="s">
        <v>560</v>
      </c>
      <c r="AB42" s="255">
        <v>0</v>
      </c>
      <c r="AC42" s="255">
        <v>0</v>
      </c>
    </row>
    <row r="43" spans="1:29" x14ac:dyDescent="0.25">
      <c r="A43" s="256" t="s">
        <v>567</v>
      </c>
      <c r="B43" s="257" t="s">
        <v>568</v>
      </c>
      <c r="C43" s="255"/>
      <c r="D43" s="255"/>
      <c r="E43" s="255"/>
      <c r="F43" s="255"/>
      <c r="G43" s="255">
        <v>0</v>
      </c>
      <c r="H43" s="255">
        <v>0</v>
      </c>
      <c r="I43" s="260" t="s">
        <v>539</v>
      </c>
      <c r="J43" s="255">
        <v>0</v>
      </c>
      <c r="K43" s="260" t="s">
        <v>539</v>
      </c>
      <c r="L43" s="255">
        <v>0</v>
      </c>
      <c r="M43" s="260" t="s">
        <v>539</v>
      </c>
      <c r="N43" s="255">
        <v>0</v>
      </c>
      <c r="O43" s="260" t="s">
        <v>539</v>
      </c>
      <c r="P43" s="255">
        <v>0</v>
      </c>
      <c r="Q43" s="260" t="s">
        <v>539</v>
      </c>
      <c r="R43" s="255">
        <v>0</v>
      </c>
      <c r="S43" s="260" t="s">
        <v>539</v>
      </c>
      <c r="T43" s="255">
        <v>0</v>
      </c>
      <c r="U43" s="260" t="s">
        <v>539</v>
      </c>
      <c r="V43" s="255">
        <v>0</v>
      </c>
      <c r="W43" s="260" t="s">
        <v>539</v>
      </c>
      <c r="X43" s="255">
        <v>0</v>
      </c>
      <c r="Y43" s="255" t="s">
        <v>539</v>
      </c>
      <c r="Z43" s="255" t="s">
        <v>560</v>
      </c>
      <c r="AA43" s="255" t="s">
        <v>560</v>
      </c>
      <c r="AB43" s="255">
        <v>0</v>
      </c>
      <c r="AC43" s="255">
        <v>0</v>
      </c>
    </row>
    <row r="44" spans="1:29" x14ac:dyDescent="0.25">
      <c r="A44" s="256" t="s">
        <v>569</v>
      </c>
      <c r="B44" s="257" t="s">
        <v>570</v>
      </c>
      <c r="C44" s="255"/>
      <c r="D44" s="255"/>
      <c r="E44" s="255"/>
      <c r="F44" s="255"/>
      <c r="G44" s="255">
        <v>0</v>
      </c>
      <c r="H44" s="255">
        <v>0</v>
      </c>
      <c r="I44" s="260" t="s">
        <v>539</v>
      </c>
      <c r="J44" s="255">
        <v>0</v>
      </c>
      <c r="K44" s="260" t="s">
        <v>539</v>
      </c>
      <c r="L44" s="255">
        <v>0</v>
      </c>
      <c r="M44" s="260" t="s">
        <v>539</v>
      </c>
      <c r="N44" s="255">
        <v>0</v>
      </c>
      <c r="O44" s="260" t="s">
        <v>539</v>
      </c>
      <c r="P44" s="255">
        <v>0</v>
      </c>
      <c r="Q44" s="260" t="s">
        <v>539</v>
      </c>
      <c r="R44" s="255">
        <v>0</v>
      </c>
      <c r="S44" s="260" t="s">
        <v>539</v>
      </c>
      <c r="T44" s="255">
        <v>0</v>
      </c>
      <c r="U44" s="260" t="s">
        <v>539</v>
      </c>
      <c r="V44" s="255">
        <v>0</v>
      </c>
      <c r="W44" s="260" t="s">
        <v>539</v>
      </c>
      <c r="X44" s="255">
        <v>0</v>
      </c>
      <c r="Y44" s="255" t="s">
        <v>539</v>
      </c>
      <c r="Z44" s="255" t="s">
        <v>560</v>
      </c>
      <c r="AA44" s="255" t="s">
        <v>560</v>
      </c>
      <c r="AB44" s="255">
        <v>0</v>
      </c>
      <c r="AC44" s="255">
        <v>0</v>
      </c>
    </row>
    <row r="45" spans="1:29" x14ac:dyDescent="0.25">
      <c r="A45" s="256" t="s">
        <v>571</v>
      </c>
      <c r="B45" s="257" t="s">
        <v>572</v>
      </c>
      <c r="C45" s="255"/>
      <c r="D45" s="255"/>
      <c r="E45" s="255"/>
      <c r="F45" s="255"/>
      <c r="G45" s="255">
        <v>0</v>
      </c>
      <c r="H45" s="255">
        <v>0</v>
      </c>
      <c r="I45" s="260" t="s">
        <v>539</v>
      </c>
      <c r="J45" s="255">
        <v>0</v>
      </c>
      <c r="K45" s="260" t="s">
        <v>539</v>
      </c>
      <c r="L45" s="255">
        <v>0</v>
      </c>
      <c r="M45" s="260" t="s">
        <v>539</v>
      </c>
      <c r="N45" s="255">
        <v>0</v>
      </c>
      <c r="O45" s="260" t="s">
        <v>539</v>
      </c>
      <c r="P45" s="255">
        <v>0</v>
      </c>
      <c r="Q45" s="260" t="s">
        <v>539</v>
      </c>
      <c r="R45" s="255">
        <v>0</v>
      </c>
      <c r="S45" s="260" t="s">
        <v>539</v>
      </c>
      <c r="T45" s="255">
        <v>0</v>
      </c>
      <c r="U45" s="260" t="s">
        <v>539</v>
      </c>
      <c r="V45" s="255">
        <v>0</v>
      </c>
      <c r="W45" s="260" t="s">
        <v>539</v>
      </c>
      <c r="X45" s="255">
        <v>0</v>
      </c>
      <c r="Y45" s="255" t="s">
        <v>539</v>
      </c>
      <c r="Z45" s="255" t="s">
        <v>560</v>
      </c>
      <c r="AA45" s="255" t="s">
        <v>560</v>
      </c>
      <c r="AB45" s="255">
        <v>0</v>
      </c>
      <c r="AC45" s="255">
        <v>0</v>
      </c>
    </row>
    <row r="46" spans="1:29" x14ac:dyDescent="0.25">
      <c r="A46" s="256" t="s">
        <v>573</v>
      </c>
      <c r="B46" s="257" t="s">
        <v>574</v>
      </c>
      <c r="C46" s="255"/>
      <c r="D46" s="255"/>
      <c r="E46" s="255"/>
      <c r="F46" s="255"/>
      <c r="G46" s="255">
        <v>0</v>
      </c>
      <c r="H46" s="255">
        <v>0</v>
      </c>
      <c r="I46" s="260" t="s">
        <v>539</v>
      </c>
      <c r="J46" s="255">
        <v>0</v>
      </c>
      <c r="K46" s="260" t="s">
        <v>539</v>
      </c>
      <c r="L46" s="255">
        <v>0</v>
      </c>
      <c r="M46" s="260" t="s">
        <v>539</v>
      </c>
      <c r="N46" s="255">
        <v>0</v>
      </c>
      <c r="O46" s="260" t="s">
        <v>539</v>
      </c>
      <c r="P46" s="255">
        <v>0</v>
      </c>
      <c r="Q46" s="260" t="s">
        <v>539</v>
      </c>
      <c r="R46" s="255">
        <v>0</v>
      </c>
      <c r="S46" s="260" t="s">
        <v>539</v>
      </c>
      <c r="T46" s="255">
        <v>0</v>
      </c>
      <c r="U46" s="260" t="s">
        <v>539</v>
      </c>
      <c r="V46" s="255">
        <v>0</v>
      </c>
      <c r="W46" s="260" t="s">
        <v>539</v>
      </c>
      <c r="X46" s="255">
        <v>0</v>
      </c>
      <c r="Y46" s="255" t="s">
        <v>539</v>
      </c>
      <c r="Z46" s="255" t="s">
        <v>560</v>
      </c>
      <c r="AA46" s="255" t="s">
        <v>560</v>
      </c>
      <c r="AB46" s="255">
        <v>0</v>
      </c>
      <c r="AC46" s="255">
        <v>0</v>
      </c>
    </row>
    <row r="47" spans="1:29" x14ac:dyDescent="0.25">
      <c r="A47" s="253" t="s">
        <v>61</v>
      </c>
      <c r="B47" s="254" t="s">
        <v>160</v>
      </c>
      <c r="C47" s="255"/>
      <c r="D47" s="255"/>
      <c r="E47" s="255"/>
      <c r="F47" s="255"/>
      <c r="G47" s="255"/>
      <c r="H47" s="255"/>
      <c r="I47" s="255"/>
      <c r="J47" s="255"/>
      <c r="K47" s="255"/>
      <c r="L47" s="255"/>
      <c r="M47" s="255"/>
      <c r="N47" s="255"/>
      <c r="O47" s="260"/>
      <c r="P47" s="255"/>
      <c r="Q47" s="255"/>
      <c r="R47" s="255"/>
      <c r="S47" s="255"/>
      <c r="T47" s="255"/>
      <c r="U47" s="255"/>
      <c r="V47" s="255"/>
      <c r="W47" s="255"/>
      <c r="X47" s="255"/>
      <c r="Y47" s="255"/>
      <c r="Z47" s="255"/>
      <c r="AA47" s="255"/>
      <c r="AB47" s="255"/>
      <c r="AC47" s="255"/>
    </row>
    <row r="48" spans="1:29" ht="31.5" x14ac:dyDescent="0.25">
      <c r="A48" s="256" t="s">
        <v>159</v>
      </c>
      <c r="B48" s="259" t="s">
        <v>561</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560</v>
      </c>
      <c r="AA48" s="255"/>
      <c r="AB48" s="255">
        <v>0</v>
      </c>
      <c r="AC48" s="255">
        <v>0</v>
      </c>
    </row>
    <row r="49" spans="1:29" x14ac:dyDescent="0.25">
      <c r="A49" s="256" t="s">
        <v>158</v>
      </c>
      <c r="B49" s="259" t="s">
        <v>156</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560</v>
      </c>
      <c r="AA49" s="255"/>
      <c r="AB49" s="255">
        <v>0</v>
      </c>
      <c r="AC49" s="255">
        <v>0</v>
      </c>
    </row>
    <row r="50" spans="1:29" ht="31.5" x14ac:dyDescent="0.25">
      <c r="A50" s="256" t="s">
        <v>157</v>
      </c>
      <c r="B50" s="257" t="s">
        <v>154</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560</v>
      </c>
      <c r="AA50" s="255"/>
      <c r="AB50" s="255">
        <v>0</v>
      </c>
      <c r="AC50" s="255">
        <v>0</v>
      </c>
    </row>
    <row r="51" spans="1:29" ht="35.25" customHeight="1" x14ac:dyDescent="0.25">
      <c r="A51" s="256" t="s">
        <v>155</v>
      </c>
      <c r="B51" s="257" t="s">
        <v>152</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560</v>
      </c>
      <c r="AA51" s="255"/>
      <c r="AB51" s="255">
        <v>0</v>
      </c>
      <c r="AC51" s="255">
        <v>0</v>
      </c>
    </row>
    <row r="52" spans="1:29" x14ac:dyDescent="0.25">
      <c r="A52" s="256" t="s">
        <v>153</v>
      </c>
      <c r="B52" s="257" t="s">
        <v>150</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560</v>
      </c>
      <c r="AA52" s="255"/>
      <c r="AB52" s="255">
        <v>0</v>
      </c>
      <c r="AC52" s="255">
        <v>0</v>
      </c>
    </row>
    <row r="53" spans="1:29" x14ac:dyDescent="0.25">
      <c r="A53" s="256" t="s">
        <v>151</v>
      </c>
      <c r="B53" s="257" t="s">
        <v>563</v>
      </c>
      <c r="C53" s="255">
        <v>0</v>
      </c>
      <c r="D53" s="255">
        <v>0</v>
      </c>
      <c r="E53" s="255"/>
      <c r="F53" s="255"/>
      <c r="G53" s="255">
        <v>0</v>
      </c>
      <c r="H53" s="261">
        <v>0</v>
      </c>
      <c r="I53" s="255"/>
      <c r="J53" s="255">
        <v>0</v>
      </c>
      <c r="K53" s="255"/>
      <c r="L53" s="255">
        <v>0</v>
      </c>
      <c r="M53" s="255"/>
      <c r="N53" s="255">
        <v>0</v>
      </c>
      <c r="O53" s="255"/>
      <c r="P53" s="255">
        <v>0</v>
      </c>
      <c r="Q53" s="255"/>
      <c r="R53" s="255">
        <v>0</v>
      </c>
      <c r="S53" s="255"/>
      <c r="T53" s="255">
        <v>0</v>
      </c>
      <c r="U53" s="255"/>
      <c r="V53" s="255">
        <v>0</v>
      </c>
      <c r="W53" s="255"/>
      <c r="X53" s="255">
        <v>0</v>
      </c>
      <c r="Y53" s="255"/>
      <c r="Z53" s="255" t="s">
        <v>560</v>
      </c>
      <c r="AA53" s="255"/>
      <c r="AB53" s="255">
        <v>0</v>
      </c>
      <c r="AC53" s="255">
        <v>0</v>
      </c>
    </row>
    <row r="54" spans="1:29" x14ac:dyDescent="0.25">
      <c r="A54" s="256" t="s">
        <v>149</v>
      </c>
      <c r="B54" s="257" t="s">
        <v>564</v>
      </c>
      <c r="C54" s="255">
        <v>3</v>
      </c>
      <c r="D54" s="255">
        <v>3</v>
      </c>
      <c r="E54" s="255"/>
      <c r="F54" s="255"/>
      <c r="G54" s="255">
        <v>0</v>
      </c>
      <c r="H54" s="255">
        <v>0</v>
      </c>
      <c r="I54" s="255"/>
      <c r="J54" s="255">
        <v>0</v>
      </c>
      <c r="K54" s="255"/>
      <c r="L54" s="255">
        <v>0</v>
      </c>
      <c r="M54" s="255"/>
      <c r="N54" s="255">
        <v>0</v>
      </c>
      <c r="O54" s="255"/>
      <c r="P54" s="255">
        <v>3</v>
      </c>
      <c r="Q54" s="255"/>
      <c r="R54" s="255">
        <v>3</v>
      </c>
      <c r="S54" s="255"/>
      <c r="T54" s="255">
        <v>0</v>
      </c>
      <c r="U54" s="255"/>
      <c r="V54" s="255">
        <v>0</v>
      </c>
      <c r="W54" s="255"/>
      <c r="X54" s="255">
        <v>0</v>
      </c>
      <c r="Y54" s="255"/>
      <c r="Z54" s="255" t="s">
        <v>560</v>
      </c>
      <c r="AA54" s="255"/>
      <c r="AB54" s="255">
        <v>3</v>
      </c>
      <c r="AC54" s="255">
        <v>3</v>
      </c>
    </row>
    <row r="55" spans="1:29" x14ac:dyDescent="0.25">
      <c r="A55" s="256" t="s">
        <v>575</v>
      </c>
      <c r="B55" s="257" t="s">
        <v>565</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560</v>
      </c>
      <c r="AA55" s="255"/>
      <c r="AB55" s="255">
        <v>0</v>
      </c>
      <c r="AC55" s="255">
        <v>0</v>
      </c>
    </row>
    <row r="56" spans="1:29" x14ac:dyDescent="0.25">
      <c r="A56" s="256" t="s">
        <v>576</v>
      </c>
      <c r="B56" s="257" t="s">
        <v>566</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560</v>
      </c>
      <c r="AA56" s="255"/>
      <c r="AB56" s="255">
        <v>0</v>
      </c>
      <c r="AC56" s="255">
        <v>0</v>
      </c>
    </row>
    <row r="57" spans="1:29" x14ac:dyDescent="0.25">
      <c r="A57" s="256" t="s">
        <v>577</v>
      </c>
      <c r="B57" s="257" t="s">
        <v>568</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560</v>
      </c>
      <c r="AA57" s="255"/>
      <c r="AB57" s="255">
        <v>0</v>
      </c>
      <c r="AC57" s="255">
        <v>0</v>
      </c>
    </row>
    <row r="58" spans="1:29" ht="36.75" customHeight="1" x14ac:dyDescent="0.25">
      <c r="A58" s="256" t="s">
        <v>578</v>
      </c>
      <c r="B58" s="257" t="s">
        <v>570</v>
      </c>
      <c r="C58" s="255">
        <v>0</v>
      </c>
      <c r="D58" s="255">
        <v>0</v>
      </c>
      <c r="E58" s="255"/>
      <c r="F58" s="255"/>
      <c r="G58" s="255">
        <v>0</v>
      </c>
      <c r="H58" s="255">
        <v>0</v>
      </c>
      <c r="I58" s="255"/>
      <c r="J58" s="255">
        <v>0</v>
      </c>
      <c r="K58" s="255"/>
      <c r="L58" s="255">
        <v>0</v>
      </c>
      <c r="M58" s="255"/>
      <c r="N58" s="255">
        <v>0</v>
      </c>
      <c r="O58" s="255"/>
      <c r="P58" s="255">
        <v>0</v>
      </c>
      <c r="Q58" s="255"/>
      <c r="R58" s="255">
        <v>0</v>
      </c>
      <c r="S58" s="255"/>
      <c r="T58" s="255">
        <v>0</v>
      </c>
      <c r="U58" s="255"/>
      <c r="V58" s="255">
        <v>0</v>
      </c>
      <c r="W58" s="255"/>
      <c r="X58" s="255">
        <v>0</v>
      </c>
      <c r="Y58" s="255"/>
      <c r="Z58" s="255" t="s">
        <v>560</v>
      </c>
      <c r="AA58" s="255"/>
      <c r="AB58" s="255">
        <v>0</v>
      </c>
      <c r="AC58" s="255">
        <v>0</v>
      </c>
    </row>
    <row r="59" spans="1:29" x14ac:dyDescent="0.25">
      <c r="A59" s="256" t="s">
        <v>579</v>
      </c>
      <c r="B59" s="257" t="s">
        <v>572</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560</v>
      </c>
      <c r="AA59" s="255"/>
      <c r="AB59" s="255">
        <v>0</v>
      </c>
      <c r="AC59" s="255">
        <v>0</v>
      </c>
    </row>
    <row r="60" spans="1:29" x14ac:dyDescent="0.25">
      <c r="A60" s="256" t="s">
        <v>580</v>
      </c>
      <c r="B60" s="257" t="s">
        <v>574</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560</v>
      </c>
      <c r="AA60" s="255"/>
      <c r="AB60" s="255">
        <v>0</v>
      </c>
      <c r="AC60" s="255">
        <v>0</v>
      </c>
    </row>
    <row r="61" spans="1:29" ht="31.5"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147</v>
      </c>
      <c r="B62" s="257" t="s">
        <v>146</v>
      </c>
      <c r="C62" s="255">
        <v>0.4317196455816118</v>
      </c>
      <c r="D62" s="255">
        <v>0.4357780051659953</v>
      </c>
      <c r="E62" s="255"/>
      <c r="F62" s="255"/>
      <c r="G62" s="255">
        <v>0</v>
      </c>
      <c r="H62" s="261">
        <v>0</v>
      </c>
      <c r="I62" s="255"/>
      <c r="J62" s="255">
        <v>0</v>
      </c>
      <c r="K62" s="255"/>
      <c r="L62" s="255">
        <v>0</v>
      </c>
      <c r="M62" s="255"/>
      <c r="N62" s="255">
        <v>0</v>
      </c>
      <c r="O62" s="255"/>
      <c r="P62" s="255">
        <v>0.4317196455816118</v>
      </c>
      <c r="Q62" s="255"/>
      <c r="R62" s="255">
        <v>0.4357780051659953</v>
      </c>
      <c r="S62" s="255"/>
      <c r="T62" s="255">
        <v>0</v>
      </c>
      <c r="U62" s="255"/>
      <c r="V62" s="255">
        <v>0</v>
      </c>
      <c r="W62" s="255"/>
      <c r="X62" s="255">
        <v>0</v>
      </c>
      <c r="Y62" s="255"/>
      <c r="Z62" s="255" t="s">
        <v>560</v>
      </c>
      <c r="AA62" s="255"/>
      <c r="AB62" s="255">
        <v>0.4317196455816118</v>
      </c>
      <c r="AC62" s="255">
        <v>0.4357780051659953</v>
      </c>
    </row>
    <row r="63" spans="1:29" x14ac:dyDescent="0.25">
      <c r="A63" s="256" t="s">
        <v>145</v>
      </c>
      <c r="B63" s="257" t="s">
        <v>138</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560</v>
      </c>
      <c r="AA63" s="255"/>
      <c r="AB63" s="255">
        <v>0</v>
      </c>
      <c r="AC63" s="255">
        <v>0</v>
      </c>
    </row>
    <row r="64" spans="1:29" x14ac:dyDescent="0.25">
      <c r="A64" s="256" t="s">
        <v>144</v>
      </c>
      <c r="B64" s="259" t="s">
        <v>137</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560</v>
      </c>
      <c r="AA64" s="255"/>
      <c r="AB64" s="255">
        <v>0</v>
      </c>
      <c r="AC64" s="255">
        <v>0</v>
      </c>
    </row>
    <row r="65" spans="1:29" x14ac:dyDescent="0.25">
      <c r="A65" s="256" t="s">
        <v>143</v>
      </c>
      <c r="B65" s="259" t="s">
        <v>136</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560</v>
      </c>
      <c r="AA65" s="255"/>
      <c r="AB65" s="255">
        <v>0</v>
      </c>
      <c r="AC65" s="255">
        <v>0</v>
      </c>
    </row>
    <row r="66" spans="1:29" ht="54" customHeight="1" x14ac:dyDescent="0.25">
      <c r="A66" s="256" t="s">
        <v>142</v>
      </c>
      <c r="B66" s="259" t="s">
        <v>139</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560</v>
      </c>
      <c r="AA66" s="255"/>
      <c r="AB66" s="255">
        <v>0</v>
      </c>
      <c r="AC66" s="255">
        <v>0</v>
      </c>
    </row>
    <row r="67" spans="1:29" x14ac:dyDescent="0.25">
      <c r="A67" s="256" t="s">
        <v>141</v>
      </c>
      <c r="B67" s="259" t="s">
        <v>581</v>
      </c>
      <c r="C67" s="255"/>
      <c r="D67" s="255"/>
      <c r="E67" s="255"/>
      <c r="F67" s="255"/>
      <c r="G67" s="255">
        <v>0</v>
      </c>
      <c r="H67" s="255">
        <v>0</v>
      </c>
      <c r="I67" s="255"/>
      <c r="J67" s="255">
        <v>0</v>
      </c>
      <c r="K67" s="255"/>
      <c r="L67" s="255">
        <v>0</v>
      </c>
      <c r="M67" s="255"/>
      <c r="N67" s="255">
        <v>0</v>
      </c>
      <c r="O67" s="255"/>
      <c r="P67" s="255">
        <v>3</v>
      </c>
      <c r="Q67" s="255"/>
      <c r="R67" s="255">
        <v>3</v>
      </c>
      <c r="S67" s="255"/>
      <c r="T67" s="255">
        <v>0</v>
      </c>
      <c r="U67" s="255"/>
      <c r="V67" s="255">
        <v>0</v>
      </c>
      <c r="W67" s="255"/>
      <c r="X67" s="255">
        <v>0</v>
      </c>
      <c r="Y67" s="255"/>
      <c r="Z67" s="255" t="s">
        <v>560</v>
      </c>
      <c r="AA67" s="255"/>
      <c r="AB67" s="255">
        <v>3</v>
      </c>
      <c r="AC67" s="255">
        <v>3</v>
      </c>
    </row>
    <row r="68" spans="1:29" ht="50.25" customHeight="1" x14ac:dyDescent="0.25">
      <c r="A68" s="256" t="s">
        <v>582</v>
      </c>
      <c r="B68" s="259" t="s">
        <v>583</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560</v>
      </c>
      <c r="AA68" s="255"/>
      <c r="AB68" s="255">
        <v>0</v>
      </c>
      <c r="AC68" s="255">
        <v>0</v>
      </c>
    </row>
    <row r="69" spans="1:29" x14ac:dyDescent="0.25">
      <c r="A69" s="256" t="s">
        <v>584</v>
      </c>
      <c r="B69" s="259" t="s">
        <v>585</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560</v>
      </c>
      <c r="AA69" s="255"/>
      <c r="AB69" s="255">
        <v>0</v>
      </c>
      <c r="AC69" s="255">
        <v>0</v>
      </c>
    </row>
    <row r="70" spans="1:29" ht="36.75" customHeight="1" x14ac:dyDescent="0.25">
      <c r="A70" s="256" t="s">
        <v>586</v>
      </c>
      <c r="B70" s="259" t="s">
        <v>587</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560</v>
      </c>
      <c r="AA70" s="255"/>
      <c r="AB70" s="255">
        <v>0</v>
      </c>
      <c r="AC70" s="255">
        <v>0</v>
      </c>
    </row>
    <row r="71" spans="1:29" x14ac:dyDescent="0.25">
      <c r="A71" s="256" t="s">
        <v>588</v>
      </c>
      <c r="B71" s="259" t="s">
        <v>589</v>
      </c>
      <c r="C71" s="255"/>
      <c r="D71" s="255"/>
      <c r="E71" s="255"/>
      <c r="F71" s="255"/>
      <c r="G71" s="255">
        <v>0</v>
      </c>
      <c r="H71" s="255">
        <v>0</v>
      </c>
      <c r="I71" s="255"/>
      <c r="J71" s="255">
        <v>0</v>
      </c>
      <c r="K71" s="255"/>
      <c r="L71" s="255">
        <v>0</v>
      </c>
      <c r="M71" s="255"/>
      <c r="N71" s="255">
        <v>0</v>
      </c>
      <c r="O71" s="255"/>
      <c r="P71" s="255">
        <v>0</v>
      </c>
      <c r="Q71" s="255"/>
      <c r="R71" s="255">
        <v>0</v>
      </c>
      <c r="S71" s="255"/>
      <c r="T71" s="255">
        <v>0</v>
      </c>
      <c r="U71" s="255"/>
      <c r="V71" s="255">
        <v>0</v>
      </c>
      <c r="W71" s="255"/>
      <c r="X71" s="255">
        <v>0</v>
      </c>
      <c r="Y71" s="255"/>
      <c r="Z71" s="255" t="s">
        <v>560</v>
      </c>
      <c r="AA71" s="255"/>
      <c r="AB71" s="255">
        <v>0</v>
      </c>
      <c r="AC71" s="255">
        <v>0</v>
      </c>
    </row>
    <row r="72" spans="1:29" ht="51" customHeight="1" x14ac:dyDescent="0.25">
      <c r="A72" s="256" t="s">
        <v>590</v>
      </c>
      <c r="B72" s="259" t="s">
        <v>591</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560</v>
      </c>
      <c r="AA72" s="255"/>
      <c r="AB72" s="255">
        <v>0</v>
      </c>
      <c r="AC72" s="255">
        <v>0</v>
      </c>
    </row>
    <row r="73" spans="1:29" ht="32.25" customHeight="1" x14ac:dyDescent="0.25">
      <c r="A73" s="256" t="s">
        <v>592</v>
      </c>
      <c r="B73" s="259" t="s">
        <v>593</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560</v>
      </c>
      <c r="AA73" s="255"/>
      <c r="AB73" s="255">
        <v>0</v>
      </c>
      <c r="AC73" s="255">
        <v>0</v>
      </c>
    </row>
    <row r="74" spans="1:29" ht="51.75" customHeight="1" x14ac:dyDescent="0.25">
      <c r="A74" s="253" t="s">
        <v>58</v>
      </c>
      <c r="B74" s="262" t="s">
        <v>235</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560</v>
      </c>
      <c r="AA74" s="255"/>
      <c r="AB74" s="255">
        <v>0</v>
      </c>
      <c r="AC74" s="255">
        <v>0</v>
      </c>
    </row>
    <row r="75" spans="1:29" ht="21.75" customHeight="1"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230</v>
      </c>
      <c r="B76" s="259" t="s">
        <v>561</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t="s">
        <v>560</v>
      </c>
      <c r="AA76" s="263"/>
      <c r="AB76" s="255">
        <v>0</v>
      </c>
      <c r="AC76" s="255">
        <v>0</v>
      </c>
    </row>
    <row r="77" spans="1:29" ht="18.75" customHeight="1" x14ac:dyDescent="0.25">
      <c r="A77" s="256" t="s">
        <v>231</v>
      </c>
      <c r="B77" s="259" t="s">
        <v>156</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560</v>
      </c>
      <c r="AA77" s="255"/>
      <c r="AB77" s="255">
        <v>0</v>
      </c>
      <c r="AC77" s="255">
        <v>0</v>
      </c>
    </row>
    <row r="78" spans="1:29" x14ac:dyDescent="0.25">
      <c r="A78" s="256" t="s">
        <v>232</v>
      </c>
      <c r="B78" s="257" t="s">
        <v>594</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560</v>
      </c>
      <c r="AA78" s="255"/>
      <c r="AB78" s="255">
        <v>0</v>
      </c>
      <c r="AC78" s="255">
        <v>0</v>
      </c>
    </row>
    <row r="79" spans="1:29" x14ac:dyDescent="0.25">
      <c r="A79" s="256" t="s">
        <v>233</v>
      </c>
      <c r="B79" s="257" t="s">
        <v>563</v>
      </c>
      <c r="C79" s="255"/>
      <c r="D79" s="263"/>
      <c r="E79" s="264"/>
      <c r="F79" s="264"/>
      <c r="G79" s="255">
        <v>0</v>
      </c>
      <c r="H79" s="255">
        <v>0</v>
      </c>
      <c r="I79" s="263"/>
      <c r="J79" s="255">
        <v>0</v>
      </c>
      <c r="K79" s="263"/>
      <c r="L79" s="255">
        <v>0</v>
      </c>
      <c r="M79" s="263"/>
      <c r="N79" s="255">
        <v>0</v>
      </c>
      <c r="O79" s="263"/>
      <c r="P79" s="255">
        <v>0</v>
      </c>
      <c r="Q79" s="263"/>
      <c r="R79" s="255">
        <v>0</v>
      </c>
      <c r="S79" s="263"/>
      <c r="T79" s="255">
        <v>0</v>
      </c>
      <c r="U79" s="263"/>
      <c r="V79" s="255">
        <v>0</v>
      </c>
      <c r="W79" s="263"/>
      <c r="X79" s="255">
        <v>0</v>
      </c>
      <c r="Y79" s="255"/>
      <c r="Z79" s="255" t="s">
        <v>560</v>
      </c>
      <c r="AA79" s="255"/>
      <c r="AB79" s="255">
        <v>0</v>
      </c>
      <c r="AC79" s="255">
        <v>0</v>
      </c>
    </row>
    <row r="80" spans="1:29" x14ac:dyDescent="0.25">
      <c r="A80" s="256" t="s">
        <v>234</v>
      </c>
      <c r="B80" s="257" t="s">
        <v>564</v>
      </c>
      <c r="C80" s="255"/>
      <c r="D80" s="263"/>
      <c r="E80" s="264"/>
      <c r="F80" s="264"/>
      <c r="G80" s="255">
        <v>0</v>
      </c>
      <c r="H80" s="255">
        <v>0</v>
      </c>
      <c r="I80" s="263"/>
      <c r="J80" s="255">
        <v>0</v>
      </c>
      <c r="K80" s="263"/>
      <c r="L80" s="255">
        <v>0</v>
      </c>
      <c r="M80" s="263"/>
      <c r="N80" s="255">
        <v>0</v>
      </c>
      <c r="O80" s="263"/>
      <c r="P80" s="255">
        <v>0</v>
      </c>
      <c r="Q80" s="263"/>
      <c r="R80" s="255">
        <v>0</v>
      </c>
      <c r="S80" s="263"/>
      <c r="T80" s="255">
        <v>0</v>
      </c>
      <c r="U80" s="263"/>
      <c r="V80" s="255">
        <v>0</v>
      </c>
      <c r="W80" s="263"/>
      <c r="X80" s="255">
        <v>0</v>
      </c>
      <c r="Y80" s="255"/>
      <c r="Z80" s="255" t="s">
        <v>560</v>
      </c>
      <c r="AA80" s="263"/>
      <c r="AB80" s="255">
        <v>0</v>
      </c>
      <c r="AC80" s="255">
        <v>0</v>
      </c>
    </row>
    <row r="81" spans="1:29" x14ac:dyDescent="0.25">
      <c r="A81" s="256" t="s">
        <v>595</v>
      </c>
      <c r="B81" s="257" t="s">
        <v>565</v>
      </c>
      <c r="C81" s="255"/>
      <c r="D81" s="263"/>
      <c r="E81" s="264"/>
      <c r="F81" s="264"/>
      <c r="G81" s="255">
        <v>0</v>
      </c>
      <c r="H81" s="255">
        <v>0</v>
      </c>
      <c r="I81" s="263"/>
      <c r="J81" s="255">
        <v>0</v>
      </c>
      <c r="K81" s="263"/>
      <c r="L81" s="255">
        <v>0</v>
      </c>
      <c r="M81" s="263"/>
      <c r="N81" s="255">
        <v>0</v>
      </c>
      <c r="O81" s="263"/>
      <c r="P81" s="255">
        <v>0</v>
      </c>
      <c r="Q81" s="263"/>
      <c r="R81" s="255">
        <v>0</v>
      </c>
      <c r="S81" s="263"/>
      <c r="T81" s="255">
        <v>0</v>
      </c>
      <c r="U81" s="263"/>
      <c r="V81" s="255">
        <v>0</v>
      </c>
      <c r="W81" s="263"/>
      <c r="X81" s="255">
        <v>0</v>
      </c>
      <c r="Y81" s="255"/>
      <c r="Z81" s="255" t="s">
        <v>560</v>
      </c>
      <c r="AA81" s="263"/>
      <c r="AB81" s="255">
        <v>0</v>
      </c>
      <c r="AC81" s="255">
        <v>0</v>
      </c>
    </row>
    <row r="82" spans="1:29" x14ac:dyDescent="0.25">
      <c r="A82" s="256" t="s">
        <v>596</v>
      </c>
      <c r="B82" s="257" t="s">
        <v>566</v>
      </c>
      <c r="C82" s="255"/>
      <c r="D82" s="263"/>
      <c r="E82" s="264"/>
      <c r="F82" s="264"/>
      <c r="G82" s="255">
        <v>0</v>
      </c>
      <c r="H82" s="255">
        <v>0</v>
      </c>
      <c r="I82" s="263"/>
      <c r="J82" s="255">
        <v>0</v>
      </c>
      <c r="K82" s="263"/>
      <c r="L82" s="255">
        <v>0</v>
      </c>
      <c r="M82" s="263"/>
      <c r="N82" s="255">
        <v>0</v>
      </c>
      <c r="O82" s="263"/>
      <c r="P82" s="255">
        <v>0</v>
      </c>
      <c r="Q82" s="263"/>
      <c r="R82" s="255">
        <v>0</v>
      </c>
      <c r="S82" s="263"/>
      <c r="T82" s="255">
        <v>0</v>
      </c>
      <c r="U82" s="263"/>
      <c r="V82" s="255">
        <v>0</v>
      </c>
      <c r="W82" s="263"/>
      <c r="X82" s="255">
        <v>0</v>
      </c>
      <c r="Y82" s="255"/>
      <c r="Z82" s="255" t="s">
        <v>560</v>
      </c>
      <c r="AA82" s="263"/>
      <c r="AB82" s="255">
        <v>0</v>
      </c>
      <c r="AC82" s="255">
        <v>0</v>
      </c>
    </row>
    <row r="83" spans="1:29" x14ac:dyDescent="0.25">
      <c r="A83" s="256" t="s">
        <v>597</v>
      </c>
      <c r="B83" s="257" t="s">
        <v>568</v>
      </c>
      <c r="C83" s="255"/>
      <c r="D83" s="263"/>
      <c r="E83" s="264"/>
      <c r="F83" s="264"/>
      <c r="G83" s="255">
        <v>0</v>
      </c>
      <c r="H83" s="255">
        <v>0</v>
      </c>
      <c r="I83" s="263"/>
      <c r="J83" s="255">
        <v>0</v>
      </c>
      <c r="K83" s="263"/>
      <c r="L83" s="255">
        <v>0</v>
      </c>
      <c r="M83" s="263"/>
      <c r="N83" s="255">
        <v>0</v>
      </c>
      <c r="O83" s="263"/>
      <c r="P83" s="255">
        <v>0</v>
      </c>
      <c r="Q83" s="263"/>
      <c r="R83" s="255">
        <v>0</v>
      </c>
      <c r="S83" s="263"/>
      <c r="T83" s="255">
        <v>0</v>
      </c>
      <c r="U83" s="263"/>
      <c r="V83" s="255">
        <v>0</v>
      </c>
      <c r="W83" s="263"/>
      <c r="X83" s="255">
        <v>0</v>
      </c>
      <c r="Y83" s="255"/>
      <c r="Z83" s="255" t="s">
        <v>560</v>
      </c>
      <c r="AA83" s="263"/>
      <c r="AB83" s="255">
        <v>0</v>
      </c>
      <c r="AC83" s="255">
        <v>0</v>
      </c>
    </row>
    <row r="84" spans="1:29" x14ac:dyDescent="0.25">
      <c r="A84" s="256" t="s">
        <v>598</v>
      </c>
      <c r="B84" s="257" t="s">
        <v>570</v>
      </c>
      <c r="C84" s="255"/>
      <c r="D84" s="263"/>
      <c r="E84" s="264"/>
      <c r="F84" s="264"/>
      <c r="G84" s="255">
        <v>0</v>
      </c>
      <c r="H84" s="255">
        <v>0</v>
      </c>
      <c r="I84" s="263"/>
      <c r="J84" s="255">
        <v>0</v>
      </c>
      <c r="K84" s="263"/>
      <c r="L84" s="255">
        <v>0</v>
      </c>
      <c r="M84" s="263"/>
      <c r="N84" s="255">
        <v>0</v>
      </c>
      <c r="O84" s="263"/>
      <c r="P84" s="255">
        <v>0</v>
      </c>
      <c r="Q84" s="263"/>
      <c r="R84" s="255">
        <v>0</v>
      </c>
      <c r="S84" s="263"/>
      <c r="T84" s="255">
        <v>0</v>
      </c>
      <c r="U84" s="263"/>
      <c r="V84" s="255">
        <v>0</v>
      </c>
      <c r="W84" s="263"/>
      <c r="X84" s="255">
        <v>0</v>
      </c>
      <c r="Y84" s="255"/>
      <c r="Z84" s="255" t="s">
        <v>560</v>
      </c>
      <c r="AA84" s="263"/>
      <c r="AB84" s="255">
        <v>0</v>
      </c>
      <c r="AC84" s="255">
        <v>0</v>
      </c>
    </row>
    <row r="85" spans="1:29" x14ac:dyDescent="0.25">
      <c r="A85" s="256" t="s">
        <v>599</v>
      </c>
      <c r="B85" s="257" t="s">
        <v>572</v>
      </c>
      <c r="C85" s="255"/>
      <c r="D85" s="263"/>
      <c r="E85" s="264"/>
      <c r="F85" s="264"/>
      <c r="G85" s="255">
        <v>0</v>
      </c>
      <c r="H85" s="255">
        <v>0</v>
      </c>
      <c r="I85" s="263"/>
      <c r="J85" s="255">
        <v>0</v>
      </c>
      <c r="K85" s="263"/>
      <c r="L85" s="255">
        <v>0</v>
      </c>
      <c r="M85" s="263"/>
      <c r="N85" s="255">
        <v>0</v>
      </c>
      <c r="O85" s="263"/>
      <c r="P85" s="255">
        <v>0</v>
      </c>
      <c r="Q85" s="263"/>
      <c r="R85" s="255">
        <v>0</v>
      </c>
      <c r="S85" s="263"/>
      <c r="T85" s="255">
        <v>0</v>
      </c>
      <c r="U85" s="263"/>
      <c r="V85" s="255">
        <v>0</v>
      </c>
      <c r="W85" s="263"/>
      <c r="X85" s="255">
        <v>0</v>
      </c>
      <c r="Y85" s="255"/>
      <c r="Z85" s="255" t="s">
        <v>560</v>
      </c>
      <c r="AA85" s="263"/>
      <c r="AB85" s="255">
        <v>0</v>
      </c>
      <c r="AC85" s="255">
        <v>0</v>
      </c>
    </row>
    <row r="86" spans="1:29" x14ac:dyDescent="0.25">
      <c r="A86" s="256" t="s">
        <v>600</v>
      </c>
      <c r="B86" s="257" t="s">
        <v>574</v>
      </c>
      <c r="C86" s="255"/>
      <c r="D86" s="263"/>
      <c r="E86" s="264"/>
      <c r="F86" s="264"/>
      <c r="G86" s="255">
        <v>0</v>
      </c>
      <c r="H86" s="255">
        <v>0</v>
      </c>
      <c r="I86" s="263"/>
      <c r="J86" s="255">
        <v>0</v>
      </c>
      <c r="K86" s="263"/>
      <c r="L86" s="255">
        <v>0</v>
      </c>
      <c r="M86" s="263"/>
      <c r="N86" s="255">
        <v>0</v>
      </c>
      <c r="O86" s="263"/>
      <c r="P86" s="255">
        <v>0</v>
      </c>
      <c r="Q86" s="263"/>
      <c r="R86" s="255">
        <v>0</v>
      </c>
      <c r="S86" s="263"/>
      <c r="T86" s="255">
        <v>0</v>
      </c>
      <c r="U86" s="263"/>
      <c r="V86" s="255">
        <v>0</v>
      </c>
      <c r="W86" s="263"/>
      <c r="X86" s="255">
        <v>0</v>
      </c>
      <c r="Y86" s="255"/>
      <c r="Z86" s="255" t="s">
        <v>560</v>
      </c>
      <c r="AA86" s="263"/>
      <c r="AB86" s="255">
        <v>0</v>
      </c>
      <c r="AC86" s="25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2" t="str">
        <f>'6.2. Паспорт фин осв ввод'!A4:U4</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80" t="str">
        <f>'6.2. Паспорт фин осв ввод'!A8:U8</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80" t="str">
        <f>'6.2. Паспорт фин осв ввод'!A11:U11</f>
        <v>N_TP1100.AS.0017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36.75" customHeight="1" x14ac:dyDescent="0.25">
      <c r="A15" s="278" t="str">
        <f>'6.2. Паспорт фин осв ввод'!A14:U14</f>
        <v>Включение приборов учета в систему сбора и передачи данных (3 УСПД) 110 кВ филиала Сургутские ЭС (2026)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351" t="s">
        <v>503</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26" customFormat="1" ht="58.5" customHeight="1" x14ac:dyDescent="0.25">
      <c r="A22" s="342" t="s">
        <v>52</v>
      </c>
      <c r="B22" s="353" t="s">
        <v>24</v>
      </c>
      <c r="C22" s="342" t="s">
        <v>51</v>
      </c>
      <c r="D22" s="342" t="s">
        <v>50</v>
      </c>
      <c r="E22" s="356" t="s">
        <v>514</v>
      </c>
      <c r="F22" s="357"/>
      <c r="G22" s="357"/>
      <c r="H22" s="357"/>
      <c r="I22" s="357"/>
      <c r="J22" s="357"/>
      <c r="K22" s="357"/>
      <c r="L22" s="358"/>
      <c r="M22" s="342" t="s">
        <v>49</v>
      </c>
      <c r="N22" s="342" t="s">
        <v>48</v>
      </c>
      <c r="O22" s="342" t="s">
        <v>47</v>
      </c>
      <c r="P22" s="337" t="s">
        <v>265</v>
      </c>
      <c r="Q22" s="337" t="s">
        <v>46</v>
      </c>
      <c r="R22" s="337" t="s">
        <v>45</v>
      </c>
      <c r="S22" s="337" t="s">
        <v>44</v>
      </c>
      <c r="T22" s="337"/>
      <c r="U22" s="359" t="s">
        <v>43</v>
      </c>
      <c r="V22" s="359" t="s">
        <v>42</v>
      </c>
      <c r="W22" s="337" t="s">
        <v>41</v>
      </c>
      <c r="X22" s="337" t="s">
        <v>40</v>
      </c>
      <c r="Y22" s="337" t="s">
        <v>39</v>
      </c>
      <c r="Z22" s="344" t="s">
        <v>38</v>
      </c>
      <c r="AA22" s="337" t="s">
        <v>37</v>
      </c>
      <c r="AB22" s="337" t="s">
        <v>36</v>
      </c>
      <c r="AC22" s="337" t="s">
        <v>35</v>
      </c>
      <c r="AD22" s="337" t="s">
        <v>34</v>
      </c>
      <c r="AE22" s="337" t="s">
        <v>33</v>
      </c>
      <c r="AF22" s="337" t="s">
        <v>32</v>
      </c>
      <c r="AG22" s="337"/>
      <c r="AH22" s="337"/>
      <c r="AI22" s="337"/>
      <c r="AJ22" s="337"/>
      <c r="AK22" s="337"/>
      <c r="AL22" s="337" t="s">
        <v>31</v>
      </c>
      <c r="AM22" s="337"/>
      <c r="AN22" s="337"/>
      <c r="AO22" s="337"/>
      <c r="AP22" s="337" t="s">
        <v>30</v>
      </c>
      <c r="AQ22" s="337"/>
      <c r="AR22" s="337" t="s">
        <v>29</v>
      </c>
      <c r="AS22" s="337" t="s">
        <v>28</v>
      </c>
      <c r="AT22" s="337" t="s">
        <v>27</v>
      </c>
      <c r="AU22" s="337" t="s">
        <v>26</v>
      </c>
      <c r="AV22" s="345" t="s">
        <v>25</v>
      </c>
    </row>
    <row r="23" spans="1:48" s="26" customFormat="1" ht="64.5" customHeight="1" x14ac:dyDescent="0.25">
      <c r="A23" s="352"/>
      <c r="B23" s="354"/>
      <c r="C23" s="352"/>
      <c r="D23" s="352"/>
      <c r="E23" s="347" t="s">
        <v>23</v>
      </c>
      <c r="F23" s="338" t="s">
        <v>139</v>
      </c>
      <c r="G23" s="338" t="s">
        <v>138</v>
      </c>
      <c r="H23" s="338" t="s">
        <v>137</v>
      </c>
      <c r="I23" s="340" t="s">
        <v>422</v>
      </c>
      <c r="J23" s="340" t="s">
        <v>423</v>
      </c>
      <c r="K23" s="340" t="s">
        <v>424</v>
      </c>
      <c r="L23" s="338" t="s">
        <v>80</v>
      </c>
      <c r="M23" s="352"/>
      <c r="N23" s="352"/>
      <c r="O23" s="352"/>
      <c r="P23" s="337"/>
      <c r="Q23" s="337"/>
      <c r="R23" s="337"/>
      <c r="S23" s="349" t="s">
        <v>2</v>
      </c>
      <c r="T23" s="349" t="s">
        <v>11</v>
      </c>
      <c r="U23" s="359"/>
      <c r="V23" s="359"/>
      <c r="W23" s="337"/>
      <c r="X23" s="337"/>
      <c r="Y23" s="337"/>
      <c r="Z23" s="337"/>
      <c r="AA23" s="337"/>
      <c r="AB23" s="337"/>
      <c r="AC23" s="337"/>
      <c r="AD23" s="337"/>
      <c r="AE23" s="337"/>
      <c r="AF23" s="337" t="s">
        <v>22</v>
      </c>
      <c r="AG23" s="337"/>
      <c r="AH23" s="337" t="s">
        <v>21</v>
      </c>
      <c r="AI23" s="337"/>
      <c r="AJ23" s="342" t="s">
        <v>20</v>
      </c>
      <c r="AK23" s="342" t="s">
        <v>19</v>
      </c>
      <c r="AL23" s="342" t="s">
        <v>18</v>
      </c>
      <c r="AM23" s="342" t="s">
        <v>17</v>
      </c>
      <c r="AN23" s="342" t="s">
        <v>16</v>
      </c>
      <c r="AO23" s="342" t="s">
        <v>15</v>
      </c>
      <c r="AP23" s="342" t="s">
        <v>14</v>
      </c>
      <c r="AQ23" s="360" t="s">
        <v>11</v>
      </c>
      <c r="AR23" s="337"/>
      <c r="AS23" s="337"/>
      <c r="AT23" s="337"/>
      <c r="AU23" s="337"/>
      <c r="AV23" s="346"/>
    </row>
    <row r="24" spans="1:48" s="26" customFormat="1" ht="96.75" customHeight="1" x14ac:dyDescent="0.25">
      <c r="A24" s="343"/>
      <c r="B24" s="355"/>
      <c r="C24" s="343"/>
      <c r="D24" s="343"/>
      <c r="E24" s="348"/>
      <c r="F24" s="339"/>
      <c r="G24" s="339"/>
      <c r="H24" s="339"/>
      <c r="I24" s="341"/>
      <c r="J24" s="341"/>
      <c r="K24" s="341"/>
      <c r="L24" s="339"/>
      <c r="M24" s="343"/>
      <c r="N24" s="343"/>
      <c r="O24" s="343"/>
      <c r="P24" s="337"/>
      <c r="Q24" s="337"/>
      <c r="R24" s="337"/>
      <c r="S24" s="350"/>
      <c r="T24" s="350"/>
      <c r="U24" s="359"/>
      <c r="V24" s="359"/>
      <c r="W24" s="337"/>
      <c r="X24" s="337"/>
      <c r="Y24" s="337"/>
      <c r="Z24" s="337"/>
      <c r="AA24" s="337"/>
      <c r="AB24" s="337"/>
      <c r="AC24" s="337"/>
      <c r="AD24" s="337"/>
      <c r="AE24" s="337"/>
      <c r="AF24" s="147" t="s">
        <v>13</v>
      </c>
      <c r="AG24" s="147" t="s">
        <v>12</v>
      </c>
      <c r="AH24" s="148" t="s">
        <v>2</v>
      </c>
      <c r="AI24" s="148" t="s">
        <v>11</v>
      </c>
      <c r="AJ24" s="343"/>
      <c r="AK24" s="343"/>
      <c r="AL24" s="343"/>
      <c r="AM24" s="343"/>
      <c r="AN24" s="343"/>
      <c r="AO24" s="343"/>
      <c r="AP24" s="343"/>
      <c r="AQ24" s="361"/>
      <c r="AR24" s="337"/>
      <c r="AS24" s="337"/>
      <c r="AT24" s="337"/>
      <c r="AU24" s="337"/>
      <c r="AV24" s="3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2" sqref="B22"/>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67" t="str">
        <f>'7. Паспорт отчет о закупке'!A5:AV5</f>
        <v>Год раскрытия информации: 2024 год</v>
      </c>
      <c r="B5" s="367"/>
      <c r="C5" s="75"/>
      <c r="D5" s="75"/>
      <c r="E5" s="75"/>
      <c r="F5" s="75"/>
      <c r="G5" s="75"/>
      <c r="H5" s="75"/>
    </row>
    <row r="6" spans="1:8" ht="18.75" x14ac:dyDescent="0.3">
      <c r="A6" s="152"/>
      <c r="B6" s="152"/>
      <c r="C6" s="152"/>
      <c r="D6" s="152"/>
      <c r="E6" s="152"/>
      <c r="F6" s="152"/>
      <c r="G6" s="152"/>
      <c r="H6" s="152"/>
    </row>
    <row r="7" spans="1:8" ht="18.75" x14ac:dyDescent="0.25">
      <c r="A7" s="276" t="s">
        <v>9</v>
      </c>
      <c r="B7" s="276"/>
      <c r="C7" s="151"/>
      <c r="D7" s="151"/>
      <c r="E7" s="151"/>
      <c r="F7" s="151"/>
      <c r="G7" s="151"/>
      <c r="H7" s="151"/>
    </row>
    <row r="8" spans="1:8" ht="18.75" x14ac:dyDescent="0.25">
      <c r="A8" s="151"/>
      <c r="B8" s="151"/>
      <c r="C8" s="151"/>
      <c r="D8" s="151"/>
      <c r="E8" s="151"/>
      <c r="F8" s="151"/>
      <c r="G8" s="151"/>
      <c r="H8" s="151"/>
    </row>
    <row r="9" spans="1:8" x14ac:dyDescent="0.25">
      <c r="A9" s="280" t="str">
        <f>'7. Паспорт отчет о закупке'!A9:AV9</f>
        <v>АО "Россети Тюмень"</v>
      </c>
      <c r="B9" s="280"/>
      <c r="C9" s="149"/>
      <c r="D9" s="149"/>
      <c r="E9" s="149"/>
      <c r="F9" s="149"/>
      <c r="G9" s="149"/>
      <c r="H9" s="149"/>
    </row>
    <row r="10" spans="1:8" x14ac:dyDescent="0.25">
      <c r="A10" s="273" t="s">
        <v>8</v>
      </c>
      <c r="B10" s="273"/>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80" t="str">
        <f>'7. Паспорт отчет о закупке'!A12:AV12</f>
        <v>N_TP1100.AS.0017</v>
      </c>
      <c r="B12" s="280"/>
      <c r="C12" s="149"/>
      <c r="D12" s="149"/>
      <c r="E12" s="149"/>
      <c r="F12" s="149"/>
      <c r="G12" s="149"/>
      <c r="H12" s="149"/>
    </row>
    <row r="13" spans="1:8" x14ac:dyDescent="0.25">
      <c r="A13" s="273" t="s">
        <v>7</v>
      </c>
      <c r="B13" s="273"/>
      <c r="C13" s="150"/>
      <c r="D13" s="150"/>
      <c r="E13" s="150"/>
      <c r="F13" s="150"/>
      <c r="G13" s="150"/>
      <c r="H13" s="150"/>
    </row>
    <row r="14" spans="1:8" ht="18.75" x14ac:dyDescent="0.25">
      <c r="A14" s="11"/>
      <c r="B14" s="11"/>
      <c r="C14" s="11"/>
      <c r="D14" s="11"/>
      <c r="E14" s="11"/>
      <c r="F14" s="11"/>
      <c r="G14" s="11"/>
      <c r="H14" s="11"/>
    </row>
    <row r="15" spans="1:8" ht="42.75" customHeight="1" x14ac:dyDescent="0.25">
      <c r="A15" s="278" t="str">
        <f>'7. Паспорт отчет о закупке'!A15:AV15</f>
        <v>Включение приборов учета в систему сбора и передачи данных (3 УСПД) 110 кВ филиала Сургутские ЭС (2026)</v>
      </c>
      <c r="B15" s="278"/>
      <c r="C15" s="149"/>
      <c r="D15" s="149"/>
      <c r="E15" s="149"/>
      <c r="F15" s="149"/>
      <c r="G15" s="149"/>
      <c r="H15" s="149"/>
    </row>
    <row r="16" spans="1:8" x14ac:dyDescent="0.25">
      <c r="A16" s="273" t="s">
        <v>6</v>
      </c>
      <c r="B16" s="273"/>
      <c r="C16" s="150"/>
      <c r="D16" s="150"/>
      <c r="E16" s="150"/>
      <c r="F16" s="150"/>
      <c r="G16" s="150"/>
      <c r="H16" s="150"/>
    </row>
    <row r="17" spans="1:2" x14ac:dyDescent="0.25">
      <c r="B17" s="120"/>
    </row>
    <row r="18" spans="1:2" ht="33.75" customHeight="1" x14ac:dyDescent="0.25">
      <c r="A18" s="365" t="s">
        <v>504</v>
      </c>
      <c r="B18" s="366"/>
    </row>
    <row r="19" spans="1:2" x14ac:dyDescent="0.25">
      <c r="B19" s="47"/>
    </row>
    <row r="20" spans="1:2" ht="16.5" thickBot="1" x14ac:dyDescent="0.3">
      <c r="B20" s="121"/>
    </row>
    <row r="21" spans="1:2" ht="30.75" thickBot="1" x14ac:dyDescent="0.3">
      <c r="A21" s="122" t="s">
        <v>373</v>
      </c>
      <c r="B21" s="123" t="str">
        <f>A15</f>
        <v>Включение приборов учета в систему сбора и передачи данных (3 УСПД) 110 кВ филиала Сургутские ЭС (2026)</v>
      </c>
    </row>
    <row r="22" spans="1:2" ht="16.5" thickBot="1" x14ac:dyDescent="0.3">
      <c r="A22" s="122" t="s">
        <v>374</v>
      </c>
      <c r="B22" s="123" t="s">
        <v>602</v>
      </c>
    </row>
    <row r="23" spans="1:2" ht="16.5" thickBot="1" x14ac:dyDescent="0.3">
      <c r="A23" s="122" t="s">
        <v>339</v>
      </c>
      <c r="B23" s="124" t="s">
        <v>601</v>
      </c>
    </row>
    <row r="24" spans="1:2" ht="16.5" thickBot="1" x14ac:dyDescent="0.3">
      <c r="A24" s="122" t="s">
        <v>375</v>
      </c>
      <c r="B24" s="124" t="s">
        <v>603</v>
      </c>
    </row>
    <row r="25" spans="1:2" ht="16.5" thickBot="1" x14ac:dyDescent="0.3">
      <c r="A25" s="125" t="s">
        <v>376</v>
      </c>
      <c r="B25" s="123">
        <v>2026</v>
      </c>
    </row>
    <row r="26" spans="1:2" ht="16.5" thickBot="1" x14ac:dyDescent="0.3">
      <c r="A26" s="126" t="s">
        <v>377</v>
      </c>
      <c r="B26" s="127" t="s">
        <v>533</v>
      </c>
    </row>
    <row r="27" spans="1:2" ht="29.25" thickBot="1" x14ac:dyDescent="0.3">
      <c r="A27" s="134" t="s">
        <v>605</v>
      </c>
      <c r="B27" s="267">
        <v>0.51467883958269023</v>
      </c>
    </row>
    <row r="28" spans="1:2" ht="16.5" thickBot="1" x14ac:dyDescent="0.3">
      <c r="A28" s="129" t="s">
        <v>378</v>
      </c>
      <c r="B28" s="129" t="s">
        <v>604</v>
      </c>
    </row>
    <row r="29" spans="1:2" ht="29.25" thickBot="1" x14ac:dyDescent="0.3">
      <c r="A29" s="135" t="s">
        <v>379</v>
      </c>
      <c r="B29" s="129"/>
    </row>
    <row r="30" spans="1:2" ht="29.25" thickBot="1" x14ac:dyDescent="0.3">
      <c r="A30" s="135" t="s">
        <v>380</v>
      </c>
      <c r="B30" s="129"/>
    </row>
    <row r="31" spans="1:2" ht="16.5" thickBot="1" x14ac:dyDescent="0.3">
      <c r="A31" s="129" t="s">
        <v>381</v>
      </c>
      <c r="B31" s="129"/>
    </row>
    <row r="32" spans="1:2" ht="29.25" thickBot="1" x14ac:dyDescent="0.3">
      <c r="A32" s="135" t="s">
        <v>382</v>
      </c>
      <c r="B32" s="129"/>
    </row>
    <row r="33" spans="1:2" ht="30.75" thickBot="1" x14ac:dyDescent="0.3">
      <c r="A33" s="129" t="s">
        <v>383</v>
      </c>
      <c r="B33" s="129"/>
    </row>
    <row r="34" spans="1:2" ht="16.5" thickBot="1" x14ac:dyDescent="0.3">
      <c r="A34" s="129" t="s">
        <v>384</v>
      </c>
      <c r="B34" s="129"/>
    </row>
    <row r="35" spans="1:2" ht="16.5" thickBot="1" x14ac:dyDescent="0.3">
      <c r="A35" s="129" t="s">
        <v>385</v>
      </c>
      <c r="B35" s="129"/>
    </row>
    <row r="36" spans="1:2" ht="16.5" thickBot="1" x14ac:dyDescent="0.3">
      <c r="A36" s="129" t="s">
        <v>386</v>
      </c>
      <c r="B36" s="129"/>
    </row>
    <row r="37" spans="1:2" ht="29.25" thickBot="1" x14ac:dyDescent="0.3">
      <c r="A37" s="135" t="s">
        <v>387</v>
      </c>
      <c r="B37" s="129"/>
    </row>
    <row r="38" spans="1:2" ht="30.75" thickBot="1" x14ac:dyDescent="0.3">
      <c r="A38" s="129" t="s">
        <v>383</v>
      </c>
      <c r="B38" s="129"/>
    </row>
    <row r="39" spans="1:2" ht="16.5" thickBot="1" x14ac:dyDescent="0.3">
      <c r="A39" s="129" t="s">
        <v>384</v>
      </c>
      <c r="B39" s="129"/>
    </row>
    <row r="40" spans="1:2" ht="16.5" thickBot="1" x14ac:dyDescent="0.3">
      <c r="A40" s="129" t="s">
        <v>385</v>
      </c>
      <c r="B40" s="129"/>
    </row>
    <row r="41" spans="1:2" ht="16.5" thickBot="1" x14ac:dyDescent="0.3">
      <c r="A41" s="129" t="s">
        <v>386</v>
      </c>
      <c r="B41" s="129"/>
    </row>
    <row r="42" spans="1:2" ht="29.25" thickBot="1" x14ac:dyDescent="0.3">
      <c r="A42" s="135" t="s">
        <v>388</v>
      </c>
      <c r="B42" s="129"/>
    </row>
    <row r="43" spans="1:2" ht="30.75" thickBot="1" x14ac:dyDescent="0.3">
      <c r="A43" s="129" t="s">
        <v>383</v>
      </c>
      <c r="B43" s="129"/>
    </row>
    <row r="44" spans="1:2" ht="16.5" thickBot="1" x14ac:dyDescent="0.3">
      <c r="A44" s="129" t="s">
        <v>384</v>
      </c>
      <c r="B44" s="129"/>
    </row>
    <row r="45" spans="1:2" ht="16.5" thickBot="1" x14ac:dyDescent="0.3">
      <c r="A45" s="129" t="s">
        <v>385</v>
      </c>
      <c r="B45" s="129"/>
    </row>
    <row r="46" spans="1:2" ht="16.5" thickBot="1" x14ac:dyDescent="0.3">
      <c r="A46" s="129" t="s">
        <v>386</v>
      </c>
      <c r="B46" s="129"/>
    </row>
    <row r="47" spans="1:2" ht="29.25" thickBot="1" x14ac:dyDescent="0.3">
      <c r="A47" s="128" t="s">
        <v>389</v>
      </c>
      <c r="B47" s="136"/>
    </row>
    <row r="48" spans="1:2" ht="16.5" thickBot="1" x14ac:dyDescent="0.3">
      <c r="A48" s="130" t="s">
        <v>381</v>
      </c>
      <c r="B48" s="136"/>
    </row>
    <row r="49" spans="1:2" ht="16.5" thickBot="1" x14ac:dyDescent="0.3">
      <c r="A49" s="130" t="s">
        <v>390</v>
      </c>
      <c r="B49" s="136"/>
    </row>
    <row r="50" spans="1:2" ht="16.5" thickBot="1" x14ac:dyDescent="0.3">
      <c r="A50" s="130" t="s">
        <v>391</v>
      </c>
      <c r="B50" s="136"/>
    </row>
    <row r="51" spans="1:2" ht="16.5" thickBot="1" x14ac:dyDescent="0.3">
      <c r="A51" s="130" t="s">
        <v>392</v>
      </c>
      <c r="B51" s="136"/>
    </row>
    <row r="52" spans="1:2" ht="16.5" thickBot="1" x14ac:dyDescent="0.3">
      <c r="A52" s="125" t="s">
        <v>393</v>
      </c>
      <c r="B52" s="137"/>
    </row>
    <row r="53" spans="1:2" ht="16.5" thickBot="1" x14ac:dyDescent="0.3">
      <c r="A53" s="125" t="s">
        <v>394</v>
      </c>
      <c r="B53" s="137"/>
    </row>
    <row r="54" spans="1:2" ht="16.5" thickBot="1" x14ac:dyDescent="0.3">
      <c r="A54" s="125" t="s">
        <v>395</v>
      </c>
      <c r="B54" s="137"/>
    </row>
    <row r="55" spans="1:2" ht="16.5" thickBot="1" x14ac:dyDescent="0.3">
      <c r="A55" s="126" t="s">
        <v>396</v>
      </c>
      <c r="B55" s="127"/>
    </row>
    <row r="56" spans="1:2" ht="15.75" customHeight="1" x14ac:dyDescent="0.25">
      <c r="A56" s="128" t="s">
        <v>397</v>
      </c>
      <c r="B56" s="130"/>
    </row>
    <row r="57" spans="1:2" x14ac:dyDescent="0.25">
      <c r="A57" s="132" t="s">
        <v>398</v>
      </c>
      <c r="B57" s="175" t="s">
        <v>606</v>
      </c>
    </row>
    <row r="58" spans="1:2" x14ac:dyDescent="0.25">
      <c r="A58" s="132" t="s">
        <v>399</v>
      </c>
      <c r="B58" s="132"/>
    </row>
    <row r="59" spans="1:2" x14ac:dyDescent="0.25">
      <c r="A59" s="132" t="s">
        <v>400</v>
      </c>
      <c r="B59" s="132"/>
    </row>
    <row r="60" spans="1:2" x14ac:dyDescent="0.25">
      <c r="A60" s="132" t="s">
        <v>401</v>
      </c>
      <c r="B60" s="132"/>
    </row>
    <row r="61" spans="1:2" ht="16.5" thickBot="1" x14ac:dyDescent="0.3">
      <c r="A61" s="133" t="s">
        <v>402</v>
      </c>
      <c r="B61" s="133"/>
    </row>
    <row r="62" spans="1:2" ht="30.75" thickBot="1" x14ac:dyDescent="0.3">
      <c r="A62" s="130" t="s">
        <v>403</v>
      </c>
      <c r="B62" s="131"/>
    </row>
    <row r="63" spans="1:2" ht="29.25" thickBot="1" x14ac:dyDescent="0.3">
      <c r="A63" s="125" t="s">
        <v>404</v>
      </c>
      <c r="B63" s="131"/>
    </row>
    <row r="64" spans="1:2" ht="16.5" thickBot="1" x14ac:dyDescent="0.3">
      <c r="A64" s="130" t="s">
        <v>381</v>
      </c>
      <c r="B64" s="138"/>
    </row>
    <row r="65" spans="1:2" ht="16.5" thickBot="1" x14ac:dyDescent="0.3">
      <c r="A65" s="130" t="s">
        <v>405</v>
      </c>
      <c r="B65" s="131"/>
    </row>
    <row r="66" spans="1:2" ht="16.5" thickBot="1" x14ac:dyDescent="0.3">
      <c r="A66" s="130" t="s">
        <v>406</v>
      </c>
      <c r="B66" s="138"/>
    </row>
    <row r="67" spans="1:2" ht="16.5" thickBot="1" x14ac:dyDescent="0.3">
      <c r="A67" s="139" t="s">
        <v>407</v>
      </c>
      <c r="B67" s="265" t="s">
        <v>607</v>
      </c>
    </row>
    <row r="68" spans="1:2" ht="16.5" thickBot="1" x14ac:dyDescent="0.3">
      <c r="A68" s="125" t="s">
        <v>408</v>
      </c>
      <c r="B68" s="137"/>
    </row>
    <row r="69" spans="1:2" ht="16.5" thickBot="1" x14ac:dyDescent="0.3">
      <c r="A69" s="132" t="s">
        <v>409</v>
      </c>
      <c r="B69" s="140"/>
    </row>
    <row r="70" spans="1:2" ht="16.5" thickBot="1" x14ac:dyDescent="0.3">
      <c r="A70" s="132" t="s">
        <v>410</v>
      </c>
      <c r="B70" s="140"/>
    </row>
    <row r="71" spans="1:2" ht="16.5" thickBot="1" x14ac:dyDescent="0.3">
      <c r="A71" s="132" t="s">
        <v>411</v>
      </c>
      <c r="B71" s="140"/>
    </row>
    <row r="72" spans="1:2" ht="29.25" thickBot="1" x14ac:dyDescent="0.3">
      <c r="A72" s="141" t="s">
        <v>412</v>
      </c>
      <c r="B72" s="266" t="s">
        <v>608</v>
      </c>
    </row>
    <row r="73" spans="1:2" ht="28.5" x14ac:dyDescent="0.25">
      <c r="A73" s="128" t="s">
        <v>413</v>
      </c>
      <c r="B73" s="362"/>
    </row>
    <row r="74" spans="1:2" x14ac:dyDescent="0.25">
      <c r="A74" s="132" t="s">
        <v>414</v>
      </c>
      <c r="B74" s="363"/>
    </row>
    <row r="75" spans="1:2" x14ac:dyDescent="0.25">
      <c r="A75" s="132" t="s">
        <v>415</v>
      </c>
      <c r="B75" s="363"/>
    </row>
    <row r="76" spans="1:2" x14ac:dyDescent="0.25">
      <c r="A76" s="132" t="s">
        <v>416</v>
      </c>
      <c r="B76" s="363"/>
    </row>
    <row r="77" spans="1:2" x14ac:dyDescent="0.25">
      <c r="A77" s="132" t="s">
        <v>417</v>
      </c>
      <c r="B77" s="363"/>
    </row>
    <row r="78" spans="1:2" ht="16.5" thickBot="1" x14ac:dyDescent="0.3">
      <c r="A78" s="142" t="s">
        <v>418</v>
      </c>
      <c r="B78" s="364"/>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2024-04-15T11:33:39Z</dcterms:modified>
</cp:coreProperties>
</file>