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0\"/>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5"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c r="F26" i="19"/>
  <c r="F27" i="19"/>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<sst xmlns="http://schemas.openxmlformats.org/spreadsheetml/2006/main" count="1162" uniqueCount="621">
  <si>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</si>
  <si>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</si>
  <si>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</si>
  <si>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</si>
  <si>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</si>
  <si>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</si>
  <si>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</si>
  <si>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</si>
  <si>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</si>
  <si>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</si>
  <si>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</si>
  <si>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</si>
  <si>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</si>
  <si>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</si>
  <si>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</si>
  <si>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</si>
  <si>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</si>
  <si>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</si>
  <si>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</si>
  <si>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</si>
  <si>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</si>
  <si>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</si>
  <si>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</si>
  <si>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</si>
  <si>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</si>
  <si>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</si>
  <si>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</si>
  <si>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</si>
  <si>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</si>
  <si>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</si>
  <si>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</si>
  <si>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</si>
  <si>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</si>
  <si>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</si>
  <si>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</si>
  <si>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</si>
  <si>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</si>
  <si>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</si>
  <si>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</si>
  <si>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</si>
  <si>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</si>
  <si>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</si>
  <si>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</si>
  <si>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</si>
  <si>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</si>
  <si>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</si>
  <si>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</si>
  <si>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</si>
  <si>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</si>
  <si>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</si>
  <si>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</si>
  <si>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</si>
  <si>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</si>
  <si>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</si>
  <si>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</si>
  <si>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</si>
  <si>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</si>
  <si>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</si>
  <si>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</si>
  <si>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</si>
  <si>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</si>
  <si>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</si>
  <si>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</si>
  <si>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</si>
  <si>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</si>
  <si>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</si>
  <si>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</si>
  <si>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</si>
  <si>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</si>
  <si>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</si>
  <si>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</si>
  <si>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</si>
  <si>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</si>
  <si>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</si>
  <si>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</si>
  <si>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</si>
  <si>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</si>
  <si>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</si>
  <si>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</si>
  <si>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</si>
  <si>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</si>
  <si>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</si>
  <si>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</si>
  <si>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</si>
  <si>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</si>
  <si>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</si>
  <si>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</si>
  <si>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</si>
  <si>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</si>
  <si>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</si>
  <si>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</si>
  <si>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</si>
  <si>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</si>
  <si>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</si>
  <si>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</si>
  <si>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</si>
  <si>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</si>
  <si>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</si>
  <si>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</si>
  <si>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</si>
  <si>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</si>
  <si>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</si>
  <si>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</si>
  <si>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</si>
  <si>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</si>
  <si>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</si>
  <si>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</si>
  <si>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</si>
  <si>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</si>
  <si>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</si>
  <si>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</si>
  <si>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</si>
  <si>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</si>
  <si>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</si>
  <si>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</si>
  <si>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</si>
  <si>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</si>
  <si>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</si>
  <si>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</si>
  <si>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</si>
  <si>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</si>
  <si>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</si>
  <si>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</si>
  <si>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</si>
  <si>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</si>
  <si>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</si>
  <si>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</si>
  <si>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</si>
  <si>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</si>
  <si>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</si>
  <si>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</si>
  <si>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</si>
  <si>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</si>
  <si>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</si>
  <si>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</si>
  <si>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</si>
  <si>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</si>
  <si>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</si>
  <si>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</si>
  <si>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</si>
  <si>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</si>
  <si>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</si>
  <si>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</si>
  <si>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</si>
  <si>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</si>
  <si>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</si>
  <si>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</si>
  <si>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</si>
  <si>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</si>
  <si>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</si>
  <si>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</si>
  <si>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</si>
  <si>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</si>
  <si>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</si>
  <si>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</si>
  <si>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</si>
  <si>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</si>
  <si>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</si>
  <si>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</si>
  <si>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</si>
  <si>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</si>
  <si>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</si>
  <si>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</si>
  <si>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</si>
  <si>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</si>
  <si>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</si>
  <si>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</si>
  <si>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</si>
  <si>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</si>
  <si>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</si>
  <si>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</si>
  <si>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</si>
  <si>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</si>
  <si>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</si>
  <si>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</si>
  <si>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</si>
  <si>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</si>
  <si>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</si>
  <si>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</si>
  <si>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</si>
  <si>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</si>
  <si>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</si>
  <si>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</si>
  <si>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</si>
  <si>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</si>
  <si>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</si>
  <si>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</si>
  <si>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</si>
  <si>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</si>
  <si>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</si>
  <si>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</si>
  <si>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</si>
  <si>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</si>
  <si>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</si>
  <si>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</si>
  <si>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</si>
  <si>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</si>
  <si>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</si>
  <si>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</si>
  <si>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</si>
  <si>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</si>
  <si>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</si>
  <si>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</si>
  <si>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</si>
  <si>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</si>
  <si>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</si>
  <si>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</si>
  <si>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</si>
  <si>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</si>
  <si>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</si>
  <si>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</si>
  <si>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</si>
  <si>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</si>
  <si>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</si>
  <si>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</si>
  <si>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</si>
  <si>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</si>
  <si>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</si>
  <si>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</si>
  <si>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</si>
  <si>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</si>
  <si>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</si>
  <si>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</si>
  <si>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</si>
  <si>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</si>
  <si>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</si>
  <si>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</si>
  <si>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</si>
  <si>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</si>
  <si>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</si>
  <si>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</si>
  <si>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</si>
  <si>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</si>
  <si>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</si>
  <si>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</si>
  <si>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</si>
  <si>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</si>
  <si>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</si>
  <si>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</si>
  <si>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</si>
  <si>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</si>
  <si>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</si>
  <si>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</si>
  <si>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</si>
  <si>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</si>
  <si>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</si>
  <si>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</si>
  <si>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</si>
  <si>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</si>
  <si>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</si>
  <si>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</si>
  <si>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</si>
  <si>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</si>
  <si>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</si>
  <si>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</si>
  <si>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</si>
  <si>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</si>
  <si>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</si>
  <si>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</si>
  <si>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</si>
  <si>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</si>
  <si>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</si>
  <si>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</si>
  <si>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</si>
  <si>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</si>
  <si>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</si>
  <si>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</si>
  <si>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</si>
  <si>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</si>
  <si>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</si>
  <si>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</si>
  <si>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</si>
  <si>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</si>
  <si>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</si>
  <si>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</si>
  <si>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</si>
  <si>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</si>
  <si>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</si>
  <si>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</si>
  <si>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</si>
  <si>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</si>
  <si>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</si>
  <si>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</si>
  <si>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</si>
  <si>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</si>
  <si>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</si>
  <si>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</si>
  <si>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</si>
  <si>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</si>
  <si>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</si>
  <si>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</si>
  <si>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</si>
  <si>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</si>
  <si>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</si>
  <si>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</si>
  <si>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</si>
  <si>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</si>
  <si>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</si>
  <si>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</si>
  <si>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</si>
  <si>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</si>
  <si>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</si>
  <si>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</si>
  <si>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</si>
  <si>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</si>
  <si>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</si>
  <si>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</si>
  <si>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</si>
  <si>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</si>
  <si>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</si>
  <si>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</si>
  <si>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</si>
  <si>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</si>
  <si>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</si>
  <si>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</si>
  <si>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</si>
  <si>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</si>
  <si>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</si>
  <si>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</si>
  <si>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</si>
  <si>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</si>
  <si>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</si>
  <si>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</si>
  <si>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</si>
  <si>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</si>
  <si>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</si>
  <si>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</si>
  <si>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</si>
  <si>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</si>
  <si>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</si>
  <si>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</si>
  <si>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</si>
  <si>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</si>
  <si>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</si>
  <si>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</si>
  <si>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</si>
  <si>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</si>
  <si>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</si>
  <si>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</si>
  <si>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</si>
  <si>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</si>
  <si>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</si>
  <si>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</si>
  <si>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</si>
  <si>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</si>
  <si>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</si>
  <si>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</si>
  <si>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</si>
  <si>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</si>
  <si>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</si>
  <si>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</si>
  <si>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</si>
  <si>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</si>
  <si>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</si>
  <si>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</si>
  <si>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</si>
  <si>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</si>
  <si>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</si>
  <si>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</si>
  <si>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</si>
  <si>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</si>
  <si>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</si>
  <si>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</si>
  <si>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</si>
  <si>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</si>
  <si>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</si>
  <si>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</si>
  <si>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</si>
  <si>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</si>
  <si>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</si>
  <si>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</si>
  <si>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</si>
  <si>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</si>
  <si>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</si>
  <si>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</si>
  <si>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</si>
  <si>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</si>
  <si>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</si>
  <si>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</si>
  <si>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</si>
  <si>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</si>
  <si>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</si>
  <si>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</si>
  <si>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</si>
  <si>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</si>
  <si>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</si>
  <si>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</si>
  <si>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</si>
  <si>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</si>
  <si>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</si>
  <si>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</si>
  <si>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</si>
  <si>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</si>
  <si>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</si>
  <si>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</si>
  <si>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</si>
  <si>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</si>
  <si>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</si>
  <si>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</si>
  <si>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</si>
  <si>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</si>
  <si>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</si>
  <si>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</si>
  <si>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</si>
  <si>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</si>
  <si>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</si>
  <si>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</si>
  <si>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</si>
  <si>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</si>
  <si>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</si>
  <si>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</si>
  <si>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</si>
  <si>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</si>
  <si>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</si>
  <si>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</si>
  <si>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</si>
  <si>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</si>
  <si>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</si>
  <si>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</si>
  <si>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</si>
  <si>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</si>
  <si>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</si>
  <si>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</si>
  <si>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</si>
  <si>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</si>
  <si>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</si>
  <si>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</si>
  <si>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</si>
  <si>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</si>
  <si>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</si>
  <si>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</si>
  <si>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</si>
  <si>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</si>
  <si>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</si>
  <si>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</si>
  <si>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</si>
  <si>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</si>
  <si>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</si>
  <si>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</si>
  <si>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</si>
  <si>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</si>
  <si>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</si>
  <si>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</si>
  <si>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</si>
  <si>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</si>
  <si>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</si>
  <si>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</si>
  <si>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</si>
  <si>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</si>
  <si>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</si>
  <si>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</si>
  <si>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</si>
  <si>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</si>
  <si>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</si>
  <si>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</si>
  <si>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</si>
  <si>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</si>
  <si>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</si>
  <si>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</si>
  <si>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</si>
  <si>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</si>
  <si>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</si>
  <si>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</si>
  <si>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</si>
  <si>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</si>
  <si>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</si>
  <si>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</si>
  <si>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</si>
  <si>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</si>
  <si>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</si>
  <si>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</si>
  <si>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</si>
  <si>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</si>
  <si>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</si>
  <si>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</si>
  <si>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</si>
  <si>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</si>
  <si>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</si>
  <si>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</si>
  <si>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</si>
  <si>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</si>
  <si>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</si>
  <si>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</si>
  <si>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</si>
  <si>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</si>
  <si>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</si>
  <si>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</si>
  <si>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</si>
  <si>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</si>
  <si>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</si>
  <si>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</si>
  <si>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</si>
  <si>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</si>
  <si>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</si>
  <si>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</si>
  <si>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</si>
  <si>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</si>
  <si>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</si>
  <si>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</si>
  <si>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</si>
  <si>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</si>
  <si>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</si>
  <si>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</si>
  <si>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</si>
  <si>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</si>
  <si>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</si>
  <si>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</si>
  <si>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</si>
  <si>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</si>
  <si>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</si>
  <si>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</si>
  <si>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</si>
  <si>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</si>
  <si>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</si>
  <si>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</si>
  <si>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</si>
  <si>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</si>
  <si>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</si>
  <si>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</si>
  <si>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</si>
  <si>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</si>
  <si>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</si>
  <si>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</si>
  <si>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</si>
  <si>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</si>
  <si>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</si>
  <si>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</si>
  <si>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</si>
  <si>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</si>
  <si>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N_TP1100.AS.0020</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</si>
  <si>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</si>
  <si>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</si>
  <si>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</si>
  <si>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</si>
  <si>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</si>
  <si>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</si>
  <si>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</si>
  <si>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</si>
  <si>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</si>
  <si>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</si>
  <si>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</si>
  <si>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</si>
  <si>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</si>
  <si>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</si>
  <si>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</si>
  <si>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</si>
  <si>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</si>
  <si>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</si>
  <si>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</si>
  <si>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</si>
  <si>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</si>
  <si>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</si>
  <si>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</si>
  <si>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</si>
  <si>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</si>
  <si>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</si>
  <si>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</si>
  <si>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</si>
  <si>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</si>
  <si>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</si>
  <si>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</si>
  <si>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</si>
  <si>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</si>
  <si>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</si>
  <si>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</si>
  <si>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</si>
  <si>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</si>
  <si>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</si>
  <si>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</si>
  <si>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</si>
  <si>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</si>
  <si>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</si>
  <si>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</si>
  <si>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</si>
  <si>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</si>
  <si>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</si>
  <si>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</si>
  <si>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</si>
  <si>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</si>
  <si>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</si>
  <si>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</si>
  <si>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</si>
  <si>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</si>
  <si>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</si>
  <si>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</si>
  <si>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</si>
  <si>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</si>
  <si>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</si>
  <si>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</si>
  <si>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</si>
  <si>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</si>
  <si>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</si>
  <si>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6 т.у</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</si>
  <si>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</si>
  <si>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</si>
  <si>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</si>
  <si>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</si>
  <si>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</si>
  <si>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</si>
  <si>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</si>
  <si>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</si>
  <si>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</si>
  <si>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</si>
  <si>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</si>
  <si>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</si>
  <si>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</si>
  <si>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</si>
  <si>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</si>
  <si>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</si>
  <si>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</si>
  <si>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</si>
  <si>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</si>
  <si>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</si>
  <si>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</si>
  <si>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</si>
  <si>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0,045 млн. руб. без НДС за 1 т.у.</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</si>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</sst>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32" xfId="2" applyFont="1" applyFill="1" applyBorder="1" applyAlignment="1">
      <alignment horizontal="left" vertical="center" wrapText="1"/>
    </xf>
    <xf numFmtId="0" fontId="41" fillId="0" borderId="37" xfId="2" applyFont="1" applyFill="1" applyBorder="1" applyAlignment="1">
      <alignment vertical="center" wrapText="1"/>
    </xf>
    <xf numFmtId="0" fontId="58" fillId="0" borderId="25"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9" xfId="50" applyFont="1" applyBorder="1" applyAlignment="1">
      <alignment vertical="center"/>
    </xf>
    <xf numFmtId="0" fontId="58" fillId="0" borderId="31" xfId="50" applyFont="1" applyBorder="1" applyAlignment="1">
      <alignment vertical="center"/>
    </xf>
    <xf numFmtId="0" fontId="60" fillId="0" borderId="30" xfId="50" applyFont="1" applyBorder="1" applyAlignment="1">
      <alignment horizontal="center" vertical="center"/>
    </xf>
    <xf numFmtId="0" fontId="11" fillId="0" borderId="27" xfId="0" applyFont="1" applyFill="1" applyBorder="1" applyAlignment="1">
      <alignment horizontal="left"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0" fontId="11" fillId="0" borderId="0" xfId="0" applyFont="1" applyBorder="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0" fontId="11" fillId="0" borderId="25" xfId="0" applyFont="1" applyBorder="1" applyAlignment="1">
      <alignment vertical="center"/>
    </xf>
    <xf numFmtId="170" fontId="41" fillId="0" borderId="1" xfId="0" applyNumberFormat="1" applyFont="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26"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3"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3"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58" fillId="0" borderId="0" xfId="50" applyFont="1" applyFill="1" applyBorder="1" applyAlignment="1">
      <alignment vertical="center"/>
    </xf>
    <xf numFmtId="0" fontId="1" fillId="0" borderId="0" xfId="50" applyBorder="1" applyAlignment="1"/>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58" fillId="0" borderId="0" xfId="50" applyFont="1" applyFill="1" applyAlignment="1"/>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-369965.53200000006</c:v>
                </c:pt>
                <c:pt idx="1">
                  <c:v>-329483.39969994675</c:v>
                </c:pt>
                <c:pt idx="2">
                  <c:v>-287159.4108438401</c:v>
                </c:pt>
                <c:pt idx="3">
                  <c:v>-242924.23209834675</c:v>
                </c:pt>
                <c:pt idx="4">
                  <c:v>-196705.75679680007</c:v>
                </c:pt>
                <c:pt idx="5">
                  <c:v>-148428.99400586673</c:v>
                </c:pt>
                <c:pt idx="6">
                  <c:v>-98015.953154880044</c:v>
                </c:pt>
                <c:pt idx="7">
                  <c:v>-52176.487551445389</c:v>
                </c:pt>
                <c:pt idx="8">
                  <c:v>-8649.0576788429244</c:v>
                </c:pt>
                <c:pt idx="9">
                  <c:v>36811.654150353243</c:v>
                </c:pt>
                <c:pt idx="10">
                  <c:v>84278.638285498047</c:v>
                </c:pt>
                <c:pt idx="11">
                  <c:v>133827.80468992065</c:v>
                </c:pt>
              </c:numCache>
            </c:numRef>
          </c:val>
          <c:smooth val="0"/>
          <c:extLst>
            <c:ext xmlns:c16="http://schemas.microsoft.com/office/drawing/2014/chart" uri="{C3380CC4-5D6E-409C-BE32-E72D297353CC}">
              <c16:uniqueId val="{00000000-0A1E-4449-9E7C-69AE6B76A51E}"/>
            </c:ext>
          </c:extLst>
        </c:ser>
        <c:ser>
          <c:idx val="1"/>
          <c:order val="1"/>
          <c:tx>
            <c:v>NPV (без учета продажи)</c:v>
          </c:tx>
          <c:marker>
            <c:symbol val="none"/>
          </c:marker>
          <c:val>
            <c:numLit>
              <c:formatCode>General</c:formatCode>
              <c:ptCount val="11"/>
              <c:pt idx="0">
                <c:v>-334298.45508365351</c:v>
              </c:pt>
              <c:pt idx="1">
                <c:v>-301443.95462285925</c:v>
              </c:pt>
              <c:pt idx="2">
                <c:v>-271190.13578922808</c:v>
              </c:pt>
              <c:pt idx="3">
                <c:v>-243339.68889493999</c:v>
              </c:pt>
              <c:pt idx="4">
                <c:v>-217709.08534715505</c:v>
              </c:pt>
              <c:pt idx="5">
                <c:v>-194127.78633770207</c:v>
              </c:pt>
              <c:pt idx="6">
                <c:v>-175236.19617809239</c:v>
              </c:pt>
              <c:pt idx="7">
                <c:v>-159431.13678251824</c:v>
              </c:pt>
              <c:pt idx="8">
                <c:v>-144887.48465877058</c:v>
              </c:pt>
              <c:pt idx="9">
                <c:v>-131508.19599433054</c:v>
              </c:pt>
              <c:pt idx="10">
                <c:v>-119203.18869496549</c:v>
              </c:pt>
            </c:numLit>
          </c:val>
          <c:smooth val="0"/>
          <c:extLst>
            <c:ext xmlns:c16="http://schemas.microsoft.com/office/drawing/2014/chart" uri="{C3380CC4-5D6E-409C-BE32-E72D297353CC}">
              <c16:uniqueId val="{00000001-0A1E-4449-9E7C-69AE6B76A5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31750</xdr:colOff>
      <xdr:row>30</xdr:row>
      <xdr:rowOff>206375</xdr:rowOff>
    </xdr:from>
    <xdr:to>
      <xdr:col>14</xdr:col>
      <xdr:colOff>479136</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8" t="s">
        <v>616</v>
      </c>
      <c r="B5" s="278"/>
      <c r="C5" s="278"/>
      <c r="D5" s="179"/>
      <c r="E5" s="179"/>
      <c r="F5" s="179"/>
      <c r="G5" s="179"/>
      <c r="H5" s="179"/>
      <c r="I5" s="179"/>
      <c r="J5" s="179"/>
    </row>
    <row r="6" spans="1:22" s="12" customFormat="1" ht="18.75" x14ac:dyDescent="0.3">
      <c r="A6" s="17"/>
      <c r="F6" s="16"/>
      <c r="G6" s="16"/>
      <c r="H6" s="15"/>
    </row>
    <row r="7" spans="1:22" s="12" customFormat="1" ht="18.75" x14ac:dyDescent="0.2">
      <c r="A7" s="282" t="s">
        <v>10</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528</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9</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529</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8</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4" t="s">
        <v>574</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7</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510</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2"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2"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457</v>
      </c>
      <c r="C25" s="202" t="s">
        <v>577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202" t="s">
        <v>578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202"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458</v>
      </c>
      <c r="C28" s="202" t="s">
        <v>579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459</v>
      </c>
      <c r="C29" s="202" t="s">
        <v>579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460</v>
      </c>
      <c r="C30" s="202" t="s">
        <v>579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202" t="s">
        <v>579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202" t="s">
        <v>579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202" t="s">
        <v>580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02"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202"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02"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0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202"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02" t="str">
        <f>CONCATENATE("6 т.у.; ",(ROUND(C48,2))," ","млн. руб.")</f>
        <v>6 т.у.; 0,33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02"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02"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02">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02">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02"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02"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74">
        <f>'6.2. Паспорт фин осв ввод'!AC24</f>
        <v>0.32572738890520908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74">
        <f>'6.2. Паспорт фин осв ввод'!AC30</f>
        <v>0.27322458575434094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N_TP1100.AS.0020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6.75" customHeight="1"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484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9" t="s">
        <v>476</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373</v>
      </c>
      <c r="R20" s="46" t="s">
        <v>374</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6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1"/>
      <c r="B29" s="50" t="s">
        <v>370</v>
      </c>
      <c r="C29" s="50"/>
      <c r="D29" s="50"/>
      <c r="E29" s="131" t="s">
        <v>371</v>
      </c>
      <c r="F29" s="131" t="s">
        <v>371</v>
      </c>
      <c r="G29" s="131" t="s">
        <v>371</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'2. паспорт  ТП'!A8:S8</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'2. паспорт  ТП'!A11:S11</f>
        <v>N_TP1100.AS.0020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8.75" customHeight="1" x14ac:dyDescent="0.2">
      <c r="A16" s="28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489</v>
      </c>
      <c r="B19" s="281"/>
      <c r="C19" s="281"/>
      <c r="D19" s="281"/>
      <c r="E19" s="281"/>
      <c r="F19" s="281"/>
      <c r="G19" s="281"/>
      <c r="H19" s="281"/>
      <c r="I19" s="281"/>
      <c r="J19" s="281"/>
      <c r="K19" s="281"/>
      <c r="L19" s="281"/>
      <c r="M19" s="281"/>
      <c r="N19" s="281"/>
      <c r="O19" s="281"/>
      <c r="P19" s="281"/>
      <c r="Q19" s="281"/>
      <c r="R19" s="281"/>
      <c r="S19" s="281"/>
      <c r="T19" s="281"/>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6</v>
      </c>
      <c r="B21" s="294" t="s">
        <v>230</v>
      </c>
      <c r="C21" s="295"/>
      <c r="D21" s="298" t="s">
        <v>131</v>
      </c>
      <c r="E21" s="294" t="s">
        <v>518</v>
      </c>
      <c r="F21" s="295"/>
      <c r="G21" s="294" t="s">
        <v>280</v>
      </c>
      <c r="H21" s="295"/>
      <c r="I21" s="294" t="s">
        <v>130</v>
      </c>
      <c r="J21" s="295"/>
      <c r="K21" s="298" t="s">
        <v>129</v>
      </c>
      <c r="L21" s="294" t="s">
        <v>128</v>
      </c>
      <c r="M21" s="295"/>
      <c r="N21" s="294" t="s">
        <v>514</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108" t="s">
        <v>124</v>
      </c>
      <c r="R22" s="108" t="s">
        <v>488</v>
      </c>
      <c r="S22" s="108" t="s">
        <v>123</v>
      </c>
      <c r="T22" s="108" t="s">
        <v>122</v>
      </c>
    </row>
    <row r="23" spans="1:113" ht="51.75" customHeight="1" x14ac:dyDescent="0.25">
      <c r="A23" s="303"/>
      <c r="B23" s="177" t="s">
        <v>120</v>
      </c>
      <c r="C23" s="177" t="s">
        <v>121</v>
      </c>
      <c r="D23" s="29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08" t="s">
        <v>120</v>
      </c>
      <c r="R23" s="108" t="s">
        <v>120</v>
      </c>
      <c r="S23" s="108" t="s">
        <v>120</v>
      </c>
      <c r="T23" s="10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0"/>
      <c r="R25" s="64"/>
      <c r="S25" s="18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3" t="s">
        <v>524</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87"/>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'3.1. паспорт Техсостояние ПС'!A6:T6</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'3.1. паспорт Техсостояние ПС'!A10:T10</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'3.1. паспорт Техсостояние ПС'!A13:T13</f>
        <v>N_TP1100.AS.0020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2" customFormat="1" ht="21" customHeight="1" x14ac:dyDescent="0.25"/>
    <row r="21" spans="1:27" ht="15.75" customHeight="1" x14ac:dyDescent="0.25">
      <c r="A21" s="308" t="s">
        <v>6</v>
      </c>
      <c r="B21" s="311" t="s">
        <v>498</v>
      </c>
      <c r="C21" s="312"/>
      <c r="D21" s="311" t="s">
        <v>500</v>
      </c>
      <c r="E21" s="312"/>
      <c r="F21" s="304" t="s">
        <v>103</v>
      </c>
      <c r="G21" s="306"/>
      <c r="H21" s="306"/>
      <c r="I21" s="305"/>
      <c r="J21" s="308" t="s">
        <v>501</v>
      </c>
      <c r="K21" s="311" t="s">
        <v>502</v>
      </c>
      <c r="L21" s="312"/>
      <c r="M21" s="311" t="s">
        <v>503</v>
      </c>
      <c r="N21" s="312"/>
      <c r="O21" s="311" t="s">
        <v>490</v>
      </c>
      <c r="P21" s="312"/>
      <c r="Q21" s="311" t="s">
        <v>136</v>
      </c>
      <c r="R21" s="312"/>
      <c r="S21" s="308" t="s">
        <v>135</v>
      </c>
      <c r="T21" s="308" t="s">
        <v>504</v>
      </c>
      <c r="U21" s="308" t="s">
        <v>499</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108" t="s">
        <v>124</v>
      </c>
      <c r="Y22" s="108" t="s">
        <v>488</v>
      </c>
      <c r="Z22" s="108" t="s">
        <v>123</v>
      </c>
      <c r="AA22" s="108" t="s">
        <v>122</v>
      </c>
    </row>
    <row r="23" spans="1:27" ht="60" customHeight="1" x14ac:dyDescent="0.25">
      <c r="A23" s="310"/>
      <c r="B23" s="175" t="s">
        <v>120</v>
      </c>
      <c r="C23" s="175"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108" t="s">
        <v>120</v>
      </c>
      <c r="AA23" s="108" t="s">
        <v>120</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2"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5"/>
      <c r="AA26" s="55"/>
    </row>
    <row r="27" spans="1:27" s="60" customFormat="1" ht="12.75" x14ac:dyDescent="0.2">
      <c r="A27" s="61"/>
      <c r="B27" s="61"/>
      <c r="C27" s="61"/>
      <c r="E27" s="61"/>
      <c r="X27" s="112"/>
      <c r="Y27" s="112"/>
      <c r="Z27" s="112"/>
      <c r="AA27" s="11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'3.2 паспорт Техсостояние ЛЭП'!A9:AA9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'3.2 паспорт Техсостояние ЛЭП'!A12:AA12</f>
        <v>N_TP1100.AS.0020</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4"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483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203" t="s">
        <v>594</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3"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04" t="s">
        <v>596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517</v>
      </c>
      <c r="C25" s="205"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582</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497</v>
      </c>
      <c r="C27" s="206"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8" t="str">
        <f>'3.3 паспорт описание'!A5:C5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2"/>
      <c r="AB6" s="17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2"/>
      <c r="AB7" s="172"/>
    </row>
    <row r="8" spans="1:28" x14ac:dyDescent="0.25">
      <c r="A8" s="286" t="str">
        <f>'3.3 паспорт описание'!A9:C9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3"/>
      <c r="AB8" s="173"/>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4"/>
      <c r="AB9" s="17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2"/>
      <c r="AB10" s="172"/>
    </row>
    <row r="11" spans="1:28" x14ac:dyDescent="0.25">
      <c r="A11" s="286" t="str">
        <f>'3.3 паспорт описание'!A12:C12</f>
        <v>N_TP1100.AS.0020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3"/>
      <c r="AB11" s="173"/>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4"/>
      <c r="AB12" s="17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8" customHeight="1" x14ac:dyDescent="0.25">
      <c r="A14" s="284"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3"/>
      <c r="AB14" s="173"/>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4"/>
      <c r="AB15" s="17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3"/>
      <c r="AB16" s="183"/>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3"/>
      <c r="AB17" s="183"/>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3"/>
      <c r="AB18" s="183"/>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3"/>
      <c r="AB19" s="18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4"/>
      <c r="AB20" s="18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4"/>
      <c r="AB21" s="184"/>
    </row>
    <row r="22" spans="1:28" x14ac:dyDescent="0.25">
      <c r="A22" s="316" t="s">
        <v>515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5"/>
      <c r="AB22" s="185"/>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105" t="s">
        <v>240</v>
      </c>
      <c r="B24" s="106" t="s">
        <v>269</v>
      </c>
      <c r="C24" s="105" t="s">
        <v>362</v>
      </c>
      <c r="D24" s="105" t="s">
        <v>241</v>
      </c>
      <c r="E24" s="105" t="s">
        <v>363</v>
      </c>
      <c r="F24" s="105" t="s">
        <v>365</v>
      </c>
      <c r="G24" s="105" t="s">
        <v>364</v>
      </c>
      <c r="H24" s="105" t="s">
        <v>242</v>
      </c>
      <c r="I24" s="105" t="s">
        <v>366</v>
      </c>
      <c r="J24" s="105" t="s">
        <v>274</v>
      </c>
      <c r="K24" s="106" t="s">
        <v>268</v>
      </c>
      <c r="L24" s="106" t="s">
        <v>243</v>
      </c>
      <c r="M24" s="107" t="s">
        <v>288</v>
      </c>
      <c r="N24" s="106" t="s">
        <v>526</v>
      </c>
      <c r="O24" s="105" t="s">
        <v>285</v>
      </c>
      <c r="P24" s="105" t="s">
        <v>286</v>
      </c>
      <c r="Q24" s="105" t="s">
        <v>284</v>
      </c>
      <c r="R24" s="105" t="s">
        <v>242</v>
      </c>
      <c r="S24" s="105" t="s">
        <v>283</v>
      </c>
      <c r="T24" s="105" t="s">
        <v>282</v>
      </c>
      <c r="U24" s="105" t="s">
        <v>361</v>
      </c>
      <c r="V24" s="105" t="s">
        <v>284</v>
      </c>
      <c r="W24" s="120" t="s">
        <v>267</v>
      </c>
      <c r="X24" s="120" t="s">
        <v>299</v>
      </c>
      <c r="Y24" s="120" t="s">
        <v>300</v>
      </c>
      <c r="Z24" s="122" t="s">
        <v>297</v>
      </c>
    </row>
    <row r="25" spans="1:28" ht="16.5" customHeight="1" x14ac:dyDescent="0.25">
      <c r="A25" s="105">
        <v>1</v>
      </c>
      <c r="B25" s="106">
        <v>2</v>
      </c>
      <c r="C25" s="105">
        <v>3</v>
      </c>
      <c r="D25" s="106">
        <v>4</v>
      </c>
      <c r="E25" s="105">
        <v>5</v>
      </c>
      <c r="F25" s="106">
        <v>6</v>
      </c>
      <c r="G25" s="105">
        <v>7</v>
      </c>
      <c r="H25" s="106">
        <v>8</v>
      </c>
      <c r="I25" s="105">
        <v>9</v>
      </c>
      <c r="J25" s="106">
        <v>10</v>
      </c>
      <c r="K25" s="186">
        <v>11</v>
      </c>
      <c r="L25" s="106">
        <v>12</v>
      </c>
      <c r="M25" s="186">
        <v>13</v>
      </c>
      <c r="N25" s="106">
        <v>14</v>
      </c>
      <c r="O25" s="186">
        <v>15</v>
      </c>
      <c r="P25" s="106">
        <v>16</v>
      </c>
      <c r="Q25" s="186">
        <v>17</v>
      </c>
      <c r="R25" s="106">
        <v>18</v>
      </c>
      <c r="S25" s="186">
        <v>19</v>
      </c>
      <c r="T25" s="106">
        <v>20</v>
      </c>
      <c r="U25" s="186">
        <v>21</v>
      </c>
      <c r="V25" s="106">
        <v>22</v>
      </c>
      <c r="W25" s="186">
        <v>23</v>
      </c>
      <c r="X25" s="106">
        <v>24</v>
      </c>
      <c r="Y25" s="186">
        <v>25</v>
      </c>
      <c r="Z25" s="106">
        <v>26</v>
      </c>
    </row>
    <row r="26" spans="1:28" ht="45.75" customHeight="1" x14ac:dyDescent="0.25">
      <c r="A26" s="98" t="s">
        <v>346</v>
      </c>
      <c r="B26" s="104"/>
      <c r="C26" s="100" t="s">
        <v>348</v>
      </c>
      <c r="D26" s="100" t="s">
        <v>349</v>
      </c>
      <c r="E26" s="100" t="s">
        <v>350</v>
      </c>
      <c r="F26" s="100" t="s">
        <v>279</v>
      </c>
      <c r="G26" s="100" t="s">
        <v>351</v>
      </c>
      <c r="H26" s="100" t="s">
        <v>242</v>
      </c>
      <c r="I26" s="100" t="s">
        <v>352</v>
      </c>
      <c r="J26" s="100" t="s">
        <v>353</v>
      </c>
      <c r="K26" s="97"/>
      <c r="L26" s="101" t="s">
        <v>265</v>
      </c>
      <c r="M26" s="103" t="s">
        <v>281</v>
      </c>
      <c r="N26" s="97"/>
      <c r="O26" s="97"/>
      <c r="P26" s="97"/>
      <c r="Q26" s="97"/>
      <c r="R26" s="97"/>
      <c r="S26" s="97"/>
      <c r="T26" s="97"/>
      <c r="U26" s="97"/>
      <c r="V26" s="97"/>
      <c r="W26" s="97"/>
      <c r="X26" s="97"/>
      <c r="Y26" s="97"/>
      <c r="Z26" s="99" t="s">
        <v>298</v>
      </c>
    </row>
    <row r="27" spans="1:28" x14ac:dyDescent="0.25">
      <c r="A27" s="97" t="s">
        <v>244</v>
      </c>
      <c r="B27" s="97" t="s">
        <v>270</v>
      </c>
      <c r="C27" s="97" t="s">
        <v>249</v>
      </c>
      <c r="D27" s="97" t="s">
        <v>250</v>
      </c>
      <c r="E27" s="97" t="s">
        <v>289</v>
      </c>
      <c r="F27" s="100" t="s">
        <v>245</v>
      </c>
      <c r="G27" s="100" t="s">
        <v>293</v>
      </c>
      <c r="H27" s="97" t="s">
        <v>242</v>
      </c>
      <c r="I27" s="100" t="s">
        <v>275</v>
      </c>
      <c r="J27" s="100" t="s">
        <v>257</v>
      </c>
      <c r="K27" s="101" t="s">
        <v>261</v>
      </c>
      <c r="L27" s="97"/>
      <c r="M27" s="101" t="s">
        <v>287</v>
      </c>
      <c r="N27" s="97"/>
      <c r="O27" s="97"/>
      <c r="P27" s="97"/>
      <c r="Q27" s="97"/>
      <c r="R27" s="97"/>
      <c r="S27" s="97"/>
      <c r="T27" s="97"/>
      <c r="U27" s="97"/>
      <c r="V27" s="97"/>
      <c r="W27" s="97"/>
      <c r="X27" s="97"/>
      <c r="Y27" s="97"/>
      <c r="Z27" s="97"/>
    </row>
    <row r="28" spans="1:28" x14ac:dyDescent="0.25">
      <c r="A28" s="97" t="s">
        <v>244</v>
      </c>
      <c r="B28" s="97" t="s">
        <v>271</v>
      </c>
      <c r="C28" s="97" t="s">
        <v>251</v>
      </c>
      <c r="D28" s="97" t="s">
        <v>252</v>
      </c>
      <c r="E28" s="97" t="s">
        <v>290</v>
      </c>
      <c r="F28" s="100" t="s">
        <v>246</v>
      </c>
      <c r="G28" s="100" t="s">
        <v>294</v>
      </c>
      <c r="H28" s="97" t="s">
        <v>242</v>
      </c>
      <c r="I28" s="100" t="s">
        <v>276</v>
      </c>
      <c r="J28" s="100" t="s">
        <v>258</v>
      </c>
      <c r="K28" s="101" t="s">
        <v>262</v>
      </c>
      <c r="L28" s="102"/>
      <c r="M28" s="101" t="s">
        <v>0</v>
      </c>
      <c r="N28" s="101"/>
      <c r="O28" s="101"/>
      <c r="P28" s="101"/>
      <c r="Q28" s="101"/>
      <c r="R28" s="101"/>
      <c r="S28" s="101"/>
      <c r="T28" s="101"/>
      <c r="U28" s="101"/>
      <c r="V28" s="101"/>
      <c r="W28" s="101"/>
      <c r="X28" s="101"/>
      <c r="Y28" s="101"/>
      <c r="Z28" s="101"/>
    </row>
    <row r="29" spans="1:28" x14ac:dyDescent="0.25">
      <c r="A29" s="97" t="s">
        <v>244</v>
      </c>
      <c r="B29" s="97" t="s">
        <v>272</v>
      </c>
      <c r="C29" s="97" t="s">
        <v>253</v>
      </c>
      <c r="D29" s="97" t="s">
        <v>254</v>
      </c>
      <c r="E29" s="97" t="s">
        <v>291</v>
      </c>
      <c r="F29" s="100" t="s">
        <v>247</v>
      </c>
      <c r="G29" s="100" t="s">
        <v>295</v>
      </c>
      <c r="H29" s="97" t="s">
        <v>242</v>
      </c>
      <c r="I29" s="100" t="s">
        <v>277</v>
      </c>
      <c r="J29" s="100" t="s">
        <v>259</v>
      </c>
      <c r="K29" s="101" t="s">
        <v>263</v>
      </c>
      <c r="L29" s="102"/>
      <c r="M29" s="97"/>
      <c r="N29" s="97"/>
      <c r="O29" s="97"/>
      <c r="P29" s="97"/>
      <c r="Q29" s="97"/>
      <c r="R29" s="97"/>
      <c r="S29" s="97"/>
      <c r="T29" s="97"/>
      <c r="U29" s="97"/>
      <c r="V29" s="97"/>
      <c r="W29" s="97"/>
      <c r="X29" s="97"/>
      <c r="Y29" s="97"/>
      <c r="Z29" s="97"/>
    </row>
    <row r="30" spans="1:28" x14ac:dyDescent="0.25">
      <c r="A30" s="97" t="s">
        <v>244</v>
      </c>
      <c r="B30" s="97" t="s">
        <v>273</v>
      </c>
      <c r="C30" s="97" t="s">
        <v>255</v>
      </c>
      <c r="D30" s="97" t="s">
        <v>256</v>
      </c>
      <c r="E30" s="97" t="s">
        <v>292</v>
      </c>
      <c r="F30" s="100" t="s">
        <v>248</v>
      </c>
      <c r="G30" s="100" t="s">
        <v>296</v>
      </c>
      <c r="H30" s="97" t="s">
        <v>242</v>
      </c>
      <c r="I30" s="100" t="s">
        <v>278</v>
      </c>
      <c r="J30" s="100" t="s">
        <v>260</v>
      </c>
      <c r="K30" s="101" t="s">
        <v>264</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347</v>
      </c>
      <c r="B32" s="104"/>
      <c r="C32" s="100" t="s">
        <v>354</v>
      </c>
      <c r="D32" s="100" t="s">
        <v>355</v>
      </c>
      <c r="E32" s="100" t="s">
        <v>356</v>
      </c>
      <c r="F32" s="100" t="s">
        <v>357</v>
      </c>
      <c r="G32" s="100" t="s">
        <v>358</v>
      </c>
      <c r="H32" s="100" t="s">
        <v>242</v>
      </c>
      <c r="I32" s="100" t="s">
        <v>359</v>
      </c>
      <c r="J32" s="100" t="s">
        <v>360</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'3.4. Паспорт надежность'!A8:Z8</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'3.4. Паспорт надежность'!A11:Z11</f>
        <v>N_TP1100.AS.0020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57" customHeight="1" x14ac:dyDescent="0.2">
      <c r="A15" s="284"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492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55" zoomScaleSheetLayoutView="55" workbookViewId="0">
      <selection activeCell="B25" sqref="B25"/>
    </sheetView>
  </sheetViews>
  <sheetFormatPr defaultRowHeight="15" outlineLevelRow="1" x14ac:dyDescent="0.25"/>
  <cols>
    <col min="1" max="1" width="48.140625" style="123" customWidth="1"/>
    <col min="2" max="24" width="17" style="123" customWidth="1"/>
    <col min="25" max="16384" width="9.140625" style="123"/>
  </cols>
  <sheetData>
    <row r="1" spans="1:8" s="12" customFormat="1" ht="18.75" customHeight="1" x14ac:dyDescent="0.2">
      <c r="A1" s="18"/>
      <c r="H1" s="42"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78" t="str">
        <f>'4. паспортбюджет'!A5:O5</f>
        <v>Год раскрытия информации: 2024 год</v>
      </c>
      <c r="B5" s="278"/>
      <c r="C5" s="278"/>
      <c r="D5" s="278"/>
      <c r="E5" s="278"/>
      <c r="F5" s="278"/>
      <c r="G5" s="278"/>
      <c r="H5" s="278"/>
    </row>
    <row r="6" spans="1:8" s="12" customFormat="1" ht="15.75" x14ac:dyDescent="0.2">
      <c r="A6" s="17"/>
    </row>
    <row r="7" spans="1:8" s="12" customFormat="1" ht="18.75" x14ac:dyDescent="0.2">
      <c r="A7" s="282" t="s">
        <v>10</v>
      </c>
      <c r="B7" s="282"/>
      <c r="C7" s="282"/>
      <c r="D7" s="282"/>
      <c r="E7" s="282"/>
      <c r="F7" s="282"/>
      <c r="G7" s="282"/>
      <c r="H7" s="282"/>
    </row>
    <row r="8" spans="1:8" s="12" customFormat="1" ht="18.75" x14ac:dyDescent="0.2">
      <c r="A8" s="14"/>
    </row>
    <row r="9" spans="1:8" s="12" customFormat="1" ht="18.75" customHeight="1" x14ac:dyDescent="0.2">
      <c r="A9" s="286" t="str">
        <f>'4. паспортбюджет'!A9:O9</f>
        <v>АО "Россети Тюмень"</v>
      </c>
      <c r="B9" s="286"/>
      <c r="C9" s="286"/>
      <c r="D9" s="286"/>
      <c r="E9" s="286"/>
      <c r="F9" s="286"/>
      <c r="G9" s="286"/>
      <c r="H9" s="286"/>
    </row>
    <row r="10" spans="1:8" s="12" customFormat="1" ht="18.75" customHeight="1" x14ac:dyDescent="0.2">
      <c r="A10" s="279" t="s">
        <v>9</v>
      </c>
      <c r="B10" s="279"/>
      <c r="C10" s="279"/>
      <c r="D10" s="279"/>
      <c r="E10" s="279"/>
      <c r="F10" s="279"/>
      <c r="G10" s="279"/>
      <c r="H10" s="279"/>
    </row>
    <row r="11" spans="1:8" s="12" customFormat="1" ht="18.75" x14ac:dyDescent="0.2">
      <c r="A11" s="14"/>
    </row>
    <row r="12" spans="1:8" s="12" customFormat="1" ht="18.75" customHeight="1" x14ac:dyDescent="0.2">
      <c r="A12" s="286" t="str">
        <f>'4. паспортбюджет'!A12:O12</f>
        <v>N_TP1100.AS.0020</v>
      </c>
      <c r="B12" s="286"/>
      <c r="C12" s="286"/>
      <c r="D12" s="286"/>
      <c r="E12" s="286"/>
      <c r="F12" s="286"/>
      <c r="G12" s="286"/>
      <c r="H12" s="286"/>
    </row>
    <row r="13" spans="1:8" s="12" customFormat="1" ht="18.75" customHeight="1" x14ac:dyDescent="0.2">
      <c r="A13" s="279" t="s">
        <v>8</v>
      </c>
      <c r="B13" s="279"/>
      <c r="C13" s="279"/>
      <c r="D13" s="279"/>
      <c r="E13" s="279"/>
      <c r="F13" s="279"/>
      <c r="G13" s="279"/>
      <c r="H13" s="279"/>
    </row>
    <row r="14" spans="1:8" s="9" customFormat="1" ht="15.75" customHeight="1" x14ac:dyDescent="0.2">
      <c r="A14" s="10"/>
    </row>
    <row r="15" spans="1:8" s="188" customFormat="1" ht="90.75" customHeight="1" x14ac:dyDescent="0.2">
      <c r="A15" s="28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4"/>
      <c r="C15" s="284"/>
      <c r="D15" s="284"/>
      <c r="E15" s="284"/>
      <c r="F15" s="284"/>
      <c r="G15" s="284"/>
      <c r="H15" s="284"/>
    </row>
    <row r="16" spans="1:8" s="3" customFormat="1" ht="15" customHeight="1" x14ac:dyDescent="0.2">
      <c r="A16" s="279" t="s">
        <v>7</v>
      </c>
      <c r="B16" s="279"/>
      <c r="C16" s="279"/>
      <c r="D16" s="279"/>
      <c r="E16" s="279"/>
      <c r="F16" s="279"/>
      <c r="G16" s="279"/>
      <c r="H16" s="279"/>
    </row>
    <row r="17" spans="1:9" s="3" customFormat="1" ht="15" customHeight="1" x14ac:dyDescent="0.2">
      <c r="A17" s="4"/>
    </row>
    <row r="18" spans="1:9" s="3" customFormat="1" ht="15" customHeight="1" x14ac:dyDescent="0.2">
      <c r="A18" s="281" t="s">
        <v>493</v>
      </c>
      <c r="B18" s="281"/>
      <c r="C18" s="281"/>
      <c r="D18" s="281"/>
      <c r="E18" s="281"/>
      <c r="F18" s="281"/>
      <c r="G18" s="281"/>
      <c r="H18" s="281"/>
    </row>
    <row r="19" spans="1:9" ht="18.75" x14ac:dyDescent="0.25">
      <c r="E19" s="130"/>
      <c r="F19" s="130"/>
      <c r="G19" s="130"/>
      <c r="H19" s="42"/>
    </row>
    <row r="20" spans="1:9" ht="18.75" x14ac:dyDescent="0.3">
      <c r="E20" s="130"/>
      <c r="F20" s="130"/>
      <c r="G20" s="130"/>
      <c r="H20" s="15"/>
    </row>
    <row r="21" spans="1:9" ht="20.25" customHeight="1" x14ac:dyDescent="0.3">
      <c r="E21" s="130"/>
      <c r="F21" s="130"/>
      <c r="G21" s="130"/>
      <c r="H21" s="15"/>
    </row>
    <row r="22" spans="1:9" s="3" customFormat="1" ht="15" customHeight="1" x14ac:dyDescent="0.2">
      <c r="A22" s="279"/>
      <c r="B22" s="279"/>
      <c r="C22" s="279"/>
      <c r="D22" s="279"/>
      <c r="E22" s="279"/>
      <c r="F22" s="279"/>
      <c r="G22" s="279"/>
      <c r="H22" s="279"/>
    </row>
    <row r="23" spans="1:9" ht="15.75" x14ac:dyDescent="0.25">
      <c r="A23" s="129"/>
      <c r="B23" s="129"/>
      <c r="C23" s="129"/>
      <c r="D23" s="129"/>
      <c r="E23" s="129"/>
      <c r="F23" s="129"/>
      <c r="G23" s="129"/>
      <c r="H23" s="129"/>
      <c r="I23" s="129"/>
    </row>
    <row r="24" spans="1:9" ht="14.25" customHeight="1" thickBot="1" x14ac:dyDescent="0.3">
      <c r="A24" s="221" t="s">
        <v>342</v>
      </c>
      <c r="B24" s="221" t="s">
        <v>1</v>
      </c>
      <c r="C24" s="124"/>
      <c r="D24" s="124"/>
      <c r="E24" s="128"/>
      <c r="F24" s="128"/>
      <c r="G24" s="128"/>
      <c r="H24" s="128"/>
      <c r="I24" s="126"/>
    </row>
    <row r="25" spans="1:9" ht="12.75" customHeight="1" x14ac:dyDescent="0.25">
      <c r="A25" s="218" t="s">
        <v>341</v>
      </c>
      <c r="B25" s="262">
        <f>'6.2. Паспорт фин осв ввод'!AC30*1000000</f>
        <v>273224.58575434092</v>
      </c>
      <c r="C25" s="125"/>
      <c r="D25" s="329" t="s">
        <v>340</v>
      </c>
      <c r="E25" s="329"/>
      <c r="F25" s="329"/>
      <c r="G25" s="328"/>
      <c r="H25" s="328"/>
      <c r="I25" s="126"/>
    </row>
    <row r="26" spans="1:9" ht="17.25" customHeight="1" x14ac:dyDescent="0.25">
      <c r="A26" s="215" t="s">
        <v>339</v>
      </c>
      <c r="B26" s="263"/>
      <c r="C26" s="125"/>
      <c r="D26" s="326" t="s">
        <v>338</v>
      </c>
      <c r="E26" s="327"/>
      <c r="F26" s="269">
        <f>SUM(B95:AA95)</f>
        <v>8.1902534591041807</v>
      </c>
      <c r="G26" s="272"/>
      <c r="H26" s="273"/>
      <c r="I26" s="126"/>
    </row>
    <row r="27" spans="1:9" ht="17.25" customHeight="1" x14ac:dyDescent="0.25">
      <c r="A27" s="215" t="s">
        <v>337</v>
      </c>
      <c r="B27" s="263">
        <v>25</v>
      </c>
      <c r="C27" s="125"/>
      <c r="D27" s="326" t="s">
        <v>336</v>
      </c>
      <c r="E27" s="327"/>
      <c r="F27" s="269" t="str">
        <f>IF(SUM(B96:AA96)=0,"не окупается",SUM(B96:AA96))</f>
        <v>не окупается</v>
      </c>
      <c r="G27" s="272"/>
      <c r="H27" s="273"/>
      <c r="I27" s="126"/>
    </row>
    <row r="28" spans="1:9" ht="27.75" customHeight="1" thickBot="1" x14ac:dyDescent="0.3">
      <c r="A28" s="220" t="s">
        <v>335</v>
      </c>
      <c r="B28" s="264">
        <v>1</v>
      </c>
      <c r="C28" s="125"/>
      <c r="D28" s="326" t="s">
        <v>599</v>
      </c>
      <c r="E28" s="327"/>
      <c r="F28" s="270">
        <f>M93</f>
        <v>-119203.18869496549</v>
      </c>
      <c r="G28" s="272"/>
      <c r="H28" s="273"/>
      <c r="I28" s="126"/>
    </row>
    <row r="29" spans="1:9" ht="17.25" customHeight="1" x14ac:dyDescent="0.25">
      <c r="A29" s="219" t="s">
        <v>334</v>
      </c>
      <c r="B29" s="262">
        <v>-43333.333333333343</v>
      </c>
      <c r="C29" s="125"/>
      <c r="D29" s="326" t="s">
        <v>600</v>
      </c>
      <c r="E29" s="327"/>
      <c r="F29" s="271" t="str">
        <f>IF(F28&gt;0,"да","нет")</f>
        <v>нет</v>
      </c>
      <c r="G29" s="272"/>
      <c r="H29" s="272"/>
      <c r="I29" s="126"/>
    </row>
    <row r="30" spans="1:9" ht="17.25" customHeight="1" x14ac:dyDescent="0.25">
      <c r="A30" s="215" t="s">
        <v>333</v>
      </c>
      <c r="B30" s="263">
        <v>1</v>
      </c>
      <c r="C30" s="125"/>
      <c r="I30" s="126"/>
    </row>
    <row r="31" spans="1:9" ht="17.25" customHeight="1" x14ac:dyDescent="0.25">
      <c r="A31" s="215" t="s">
        <v>332</v>
      </c>
      <c r="B31" s="263">
        <v>1</v>
      </c>
      <c r="C31" s="125"/>
      <c r="D31" s="125"/>
      <c r="E31" s="127"/>
      <c r="F31" s="127"/>
      <c r="G31" s="127"/>
      <c r="H31" s="127"/>
      <c r="I31" s="126"/>
    </row>
    <row r="32" spans="1:9" ht="17.25" customHeight="1" x14ac:dyDescent="0.25">
      <c r="A32" s="215" t="s">
        <v>314</v>
      </c>
      <c r="B32" s="263">
        <v>0</v>
      </c>
      <c r="C32" s="125"/>
      <c r="D32" s="125"/>
      <c r="E32" s="125"/>
      <c r="F32" s="125"/>
      <c r="G32" s="125"/>
      <c r="H32" s="125"/>
      <c r="I32" s="126"/>
    </row>
    <row r="33" spans="1:27" ht="17.25" customHeight="1" x14ac:dyDescent="0.25">
      <c r="A33" s="215" t="s">
        <v>331</v>
      </c>
      <c r="B33" s="265">
        <v>1</v>
      </c>
      <c r="C33" s="125"/>
      <c r="D33" s="125"/>
      <c r="E33" s="125"/>
      <c r="F33" s="125"/>
      <c r="G33" s="125"/>
      <c r="H33" s="125"/>
      <c r="I33" s="126"/>
    </row>
    <row r="34" spans="1:27" ht="17.25" customHeight="1" x14ac:dyDescent="0.25">
      <c r="A34" s="215" t="s">
        <v>330</v>
      </c>
      <c r="B34" s="263">
        <v>1</v>
      </c>
      <c r="C34" s="125"/>
      <c r="D34" s="125"/>
      <c r="E34" s="125"/>
      <c r="F34" s="125"/>
      <c r="G34" s="125"/>
      <c r="H34" s="125"/>
      <c r="I34" s="126"/>
    </row>
    <row r="35" spans="1:27" ht="17.25" customHeight="1" x14ac:dyDescent="0.25">
      <c r="A35" s="215"/>
      <c r="B35" s="266">
        <v>2.1999999999999999E-2</v>
      </c>
      <c r="C35" s="125"/>
      <c r="D35" s="125"/>
      <c r="E35" s="125"/>
      <c r="F35" s="125"/>
      <c r="G35" s="125"/>
      <c r="H35" s="125"/>
      <c r="I35" s="126"/>
    </row>
    <row r="36" spans="1:27" ht="17.25" customHeight="1" thickBot="1" x14ac:dyDescent="0.3">
      <c r="A36" s="216" t="s">
        <v>307</v>
      </c>
      <c r="B36" s="267">
        <v>0.2</v>
      </c>
      <c r="C36" s="125"/>
      <c r="D36" s="125"/>
      <c r="E36" s="125"/>
      <c r="F36" s="125"/>
      <c r="G36" s="125"/>
      <c r="H36" s="125"/>
      <c r="I36" s="126"/>
    </row>
    <row r="37" spans="1:27" ht="17.25" customHeight="1" x14ac:dyDescent="0.25">
      <c r="A37" s="218"/>
      <c r="B37" s="262">
        <v>0</v>
      </c>
      <c r="C37" s="125"/>
      <c r="D37" s="125"/>
      <c r="E37" s="125"/>
      <c r="F37" s="125"/>
      <c r="G37" s="125"/>
      <c r="H37" s="125"/>
      <c r="I37" s="126"/>
    </row>
    <row r="38" spans="1:27" ht="17.25" customHeight="1" x14ac:dyDescent="0.25">
      <c r="A38" s="215" t="s">
        <v>329</v>
      </c>
      <c r="B38" s="263"/>
      <c r="C38" s="125"/>
      <c r="D38" s="125"/>
      <c r="E38" s="125"/>
      <c r="F38" s="125"/>
      <c r="G38" s="125"/>
      <c r="H38" s="125"/>
      <c r="I38" s="126"/>
    </row>
    <row r="39" spans="1:27" ht="17.25" customHeight="1" thickBot="1" x14ac:dyDescent="0.3">
      <c r="A39" s="216" t="s">
        <v>328</v>
      </c>
      <c r="B39" s="264">
        <v>0</v>
      </c>
      <c r="C39" s="125"/>
      <c r="D39" s="125"/>
      <c r="E39" s="125"/>
      <c r="F39" s="125"/>
      <c r="G39" s="125"/>
      <c r="H39" s="125"/>
      <c r="I39" s="126"/>
    </row>
    <row r="40" spans="1:27" ht="17.25" customHeight="1" x14ac:dyDescent="0.25">
      <c r="A40" s="218" t="s">
        <v>327</v>
      </c>
      <c r="B40" s="262"/>
      <c r="C40" s="125"/>
      <c r="D40" s="125"/>
      <c r="E40" s="125"/>
      <c r="F40" s="125"/>
      <c r="G40" s="125"/>
      <c r="H40" s="125"/>
      <c r="I40" s="126"/>
    </row>
    <row r="41" spans="1:27" ht="17.25" customHeight="1" x14ac:dyDescent="0.25">
      <c r="A41" s="215" t="s">
        <v>326</v>
      </c>
      <c r="B41" s="263">
        <v>0</v>
      </c>
      <c r="C41" s="125"/>
      <c r="D41" s="125"/>
      <c r="E41" s="125"/>
      <c r="F41" s="125"/>
      <c r="G41" s="125"/>
      <c r="H41" s="125"/>
      <c r="I41" s="126"/>
    </row>
    <row r="42" spans="1:27" ht="17.25" customHeight="1" x14ac:dyDescent="0.25">
      <c r="A42" s="215" t="s">
        <v>325</v>
      </c>
      <c r="B42" s="263">
        <v>0</v>
      </c>
      <c r="C42" s="125"/>
      <c r="D42" s="125"/>
      <c r="E42" s="125"/>
      <c r="F42" s="125"/>
      <c r="G42" s="125"/>
      <c r="H42" s="125"/>
      <c r="I42" s="126"/>
    </row>
    <row r="43" spans="1:27" ht="17.25" customHeight="1" x14ac:dyDescent="0.25">
      <c r="A43" s="215" t="s">
        <v>324</v>
      </c>
      <c r="B43" s="263">
        <v>0</v>
      </c>
      <c r="C43" s="125"/>
      <c r="D43" s="125"/>
      <c r="E43" s="125"/>
      <c r="F43" s="125"/>
      <c r="G43" s="125"/>
      <c r="H43" s="125"/>
      <c r="I43" s="126"/>
    </row>
    <row r="44" spans="1:27" ht="17.25" customHeight="1" x14ac:dyDescent="0.25">
      <c r="A44" s="215" t="s">
        <v>323</v>
      </c>
      <c r="B44" s="266">
        <v>0.13500000000000001</v>
      </c>
      <c r="C44" s="125"/>
      <c r="D44" s="125"/>
      <c r="E44" s="125"/>
      <c r="F44" s="125"/>
      <c r="G44" s="125"/>
      <c r="H44" s="125"/>
      <c r="I44" s="126"/>
    </row>
    <row r="45" spans="1:27" ht="17.25" customHeight="1" x14ac:dyDescent="0.25">
      <c r="A45" s="215" t="s">
        <v>322</v>
      </c>
      <c r="B45" s="263">
        <v>1</v>
      </c>
      <c r="C45" s="125"/>
      <c r="D45" s="125"/>
      <c r="E45" s="125"/>
      <c r="F45" s="125"/>
      <c r="G45" s="125"/>
      <c r="H45" s="125"/>
      <c r="I45" s="126"/>
    </row>
    <row r="46" spans="1:27" ht="17.25" customHeight="1" thickBot="1" x14ac:dyDescent="0.3">
      <c r="A46" s="217" t="s">
        <v>321</v>
      </c>
      <c r="B46" s="268">
        <v>0.13500000000000001</v>
      </c>
      <c r="C46" s="125"/>
      <c r="D46" s="125"/>
      <c r="E46" s="125"/>
      <c r="F46" s="125"/>
      <c r="G46" s="125"/>
      <c r="H46" s="125"/>
      <c r="I46" s="126"/>
    </row>
    <row r="47" spans="1:27" s="225" customFormat="1" ht="15.75" x14ac:dyDescent="0.25">
      <c r="A47" s="222" t="s">
        <v>320</v>
      </c>
      <c r="B47" s="223">
        <v>2026</v>
      </c>
      <c r="C47" s="224">
        <v>2027</v>
      </c>
      <c r="D47" s="224">
        <v>2028</v>
      </c>
      <c r="E47" s="224">
        <v>2029</v>
      </c>
      <c r="F47" s="224">
        <v>2030</v>
      </c>
      <c r="G47" s="224">
        <v>2031</v>
      </c>
      <c r="H47" s="224">
        <v>2032</v>
      </c>
      <c r="I47" s="224">
        <v>2033</v>
      </c>
      <c r="J47" s="224">
        <v>2034</v>
      </c>
      <c r="K47" s="224">
        <v>2035</v>
      </c>
      <c r="L47" s="224">
        <v>2036</v>
      </c>
      <c r="M47" s="224">
        <v>2037</v>
      </c>
      <c r="N47" s="224">
        <v>2038</v>
      </c>
      <c r="O47" s="224">
        <v>2039</v>
      </c>
      <c r="P47" s="224">
        <v>2040</v>
      </c>
      <c r="Q47" s="224">
        <v>2041</v>
      </c>
      <c r="R47" s="224">
        <v>2042</v>
      </c>
      <c r="S47" s="224">
        <v>2043</v>
      </c>
      <c r="T47" s="224">
        <v>2044</v>
      </c>
      <c r="U47" s="224">
        <v>2045</v>
      </c>
      <c r="V47" s="224">
        <v>2046</v>
      </c>
      <c r="W47" s="224">
        <v>2047</v>
      </c>
      <c r="X47" s="224">
        <v>2048</v>
      </c>
      <c r="Y47" s="224">
        <v>2049</v>
      </c>
      <c r="Z47" s="224">
        <v>2050</v>
      </c>
      <c r="AA47" s="224">
        <v>2051</v>
      </c>
    </row>
    <row r="48" spans="1:27" s="225" customFormat="1" ht="15.75" outlineLevel="1" x14ac:dyDescent="0.25">
      <c r="A48" s="226" t="s">
        <v>319</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27" s="225" customFormat="1" ht="15.75" outlineLevel="1" x14ac:dyDescent="0.25">
      <c r="A49" s="226" t="s">
        <v>318</v>
      </c>
      <c r="B49" s="227">
        <v>0.04</v>
      </c>
      <c r="C49" s="227">
        <v>8.1600000000000117E-2</v>
      </c>
      <c r="D49" s="227">
        <v>0.12486400000000009</v>
      </c>
      <c r="E49" s="227">
        <v>0.16985856000000021</v>
      </c>
      <c r="F49" s="227">
        <v>0.21665290240000035</v>
      </c>
      <c r="G49" s="227">
        <v>0.26531901849600037</v>
      </c>
      <c r="H49" s="227">
        <v>0.31593177923584048</v>
      </c>
      <c r="I49" s="227">
        <v>0.3685690504052741</v>
      </c>
      <c r="J49" s="227">
        <v>0.42331181242148519</v>
      </c>
      <c r="K49" s="227">
        <v>0.48024428491834459</v>
      </c>
      <c r="L49" s="227">
        <v>0.53945405631507848</v>
      </c>
      <c r="M49" s="227">
        <v>0.60103221856768174</v>
      </c>
      <c r="N49" s="227">
        <v>0.66507350731038906</v>
      </c>
      <c r="O49" s="227">
        <v>0.73167644760280459</v>
      </c>
      <c r="P49" s="227">
        <v>0.80094350550691673</v>
      </c>
      <c r="Q49" s="227">
        <v>0.87298124572719349</v>
      </c>
      <c r="R49" s="227">
        <v>0.94790049555628131</v>
      </c>
      <c r="S49" s="227">
        <v>1.0258165153785326</v>
      </c>
      <c r="T49" s="227">
        <v>1.1068491759936738</v>
      </c>
      <c r="U49" s="227">
        <v>1.1911231430334208</v>
      </c>
      <c r="V49" s="227">
        <v>1.2787680687547578</v>
      </c>
      <c r="W49" s="227">
        <v>1.369918791504948</v>
      </c>
      <c r="X49" s="227">
        <v>1.4647155431651462</v>
      </c>
      <c r="Y49" s="227">
        <v>1.5633041648917523</v>
      </c>
      <c r="Z49" s="227">
        <v>1.6658363314874225</v>
      </c>
      <c r="AA49" s="227">
        <v>1.7724697847469195</v>
      </c>
    </row>
    <row r="50" spans="1:27" s="230" customFormat="1" ht="16.5" thickBot="1" x14ac:dyDescent="0.3">
      <c r="A50" s="228" t="s">
        <v>601</v>
      </c>
      <c r="B50" s="229">
        <v>0</v>
      </c>
      <c r="C50" s="229">
        <v>0</v>
      </c>
      <c r="D50" s="229">
        <v>0</v>
      </c>
      <c r="E50" s="229">
        <v>0</v>
      </c>
      <c r="F50" s="229">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row>
    <row r="51" spans="1:27" s="225" customFormat="1" ht="15.75" x14ac:dyDescent="0.25">
      <c r="A51" s="231" t="s">
        <v>602</v>
      </c>
      <c r="B51" s="232">
        <v>0</v>
      </c>
      <c r="C51" s="232">
        <v>0</v>
      </c>
      <c r="D51" s="232">
        <v>0</v>
      </c>
      <c r="E51" s="232">
        <v>0</v>
      </c>
      <c r="F51" s="232">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row>
    <row r="52" spans="1:27" s="225" customFormat="1" ht="15.75" x14ac:dyDescent="0.25">
      <c r="A52" s="233" t="s">
        <v>603</v>
      </c>
      <c r="B52" s="234">
        <v>0</v>
      </c>
      <c r="C52" s="234">
        <v>-52.000000000000007</v>
      </c>
      <c r="D52" s="234">
        <v>-54.080000000000005</v>
      </c>
      <c r="E52" s="234">
        <v>-56.243200000000009</v>
      </c>
      <c r="F52" s="234">
        <v>-58.492928000000006</v>
      </c>
      <c r="G52" s="234">
        <v>-60.832645120000024</v>
      </c>
      <c r="H52" s="234">
        <v>-63.265950924800016</v>
      </c>
      <c r="I52" s="234">
        <v>-65.796588961792025</v>
      </c>
      <c r="J52" s="234">
        <v>-68.428452520263704</v>
      </c>
      <c r="K52" s="234">
        <v>-71.165590621074259</v>
      </c>
      <c r="L52" s="234">
        <v>-74.012214245917235</v>
      </c>
      <c r="M52" s="234">
        <v>-76.972702815753919</v>
      </c>
      <c r="N52" s="234">
        <v>-80.051610928384093</v>
      </c>
      <c r="O52" s="234">
        <v>-83.253675365519456</v>
      </c>
      <c r="P52" s="234">
        <v>-86.583822380140234</v>
      </c>
      <c r="Q52" s="234">
        <v>-90.047175275345836</v>
      </c>
      <c r="R52" s="234">
        <v>-93.64906228635968</v>
      </c>
      <c r="S52" s="234">
        <v>-97.395024777814058</v>
      </c>
      <c r="T52" s="234">
        <v>-101.29082576892662</v>
      </c>
      <c r="U52" s="234">
        <v>-105.3424587996837</v>
      </c>
      <c r="V52" s="234">
        <v>-109.55615715167104</v>
      </c>
      <c r="W52" s="234">
        <v>-113.93840343773789</v>
      </c>
      <c r="X52" s="234">
        <v>-118.49593957524739</v>
      </c>
      <c r="Y52" s="234">
        <v>-123.23577715825731</v>
      </c>
      <c r="Z52" s="234">
        <v>-128.1652082445876</v>
      </c>
      <c r="AA52" s="234">
        <v>-133.29181657437115</v>
      </c>
    </row>
    <row r="53" spans="1:27" s="225" customFormat="1" ht="15.75" x14ac:dyDescent="0.25">
      <c r="A53" s="233" t="s">
        <v>604</v>
      </c>
      <c r="B53" s="235">
        <v>0</v>
      </c>
      <c r="C53" s="235">
        <v>0</v>
      </c>
      <c r="D53" s="235">
        <v>0</v>
      </c>
      <c r="E53" s="235">
        <v>0</v>
      </c>
      <c r="F53" s="235">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c r="Z53" s="235">
        <v>0</v>
      </c>
      <c r="AA53" s="235">
        <v>0</v>
      </c>
    </row>
    <row r="54" spans="1:27" s="225" customFormat="1" ht="15.75" hidden="1" x14ac:dyDescent="0.25">
      <c r="A54" s="233" t="s">
        <v>605</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row>
    <row r="55" spans="1:27" s="225" customFormat="1" ht="15.75" hidden="1" x14ac:dyDescent="0.25"/>
    <row r="56" spans="1:27" s="225" customFormat="1" ht="15.75" hidden="1" x14ac:dyDescent="0.25"/>
    <row r="57" spans="1:27" s="225" customFormat="1" ht="15.75" hidden="1" x14ac:dyDescent="0.25"/>
    <row r="58" spans="1:27" s="225" customFormat="1" ht="15.75" hidden="1" x14ac:dyDescent="0.25"/>
    <row r="59" spans="1:27" s="225" customFormat="1" ht="15.75" hidden="1" x14ac:dyDescent="0.25"/>
    <row r="60" spans="1:27" s="225" customFormat="1" ht="15.75" hidden="1" x14ac:dyDescent="0.25"/>
    <row r="61" spans="1:27" s="225" customFormat="1" ht="15.75" x14ac:dyDescent="0.25"/>
    <row r="62" spans="1:27" s="225" customFormat="1" ht="16.5" thickBot="1" x14ac:dyDescent="0.3">
      <c r="A62" s="236"/>
      <c r="B62" s="237"/>
      <c r="C62" s="237"/>
      <c r="D62" s="237"/>
      <c r="E62" s="237"/>
      <c r="F62" s="237"/>
      <c r="G62" s="237"/>
      <c r="H62" s="237"/>
      <c r="I62" s="237"/>
      <c r="J62" s="237"/>
      <c r="K62" s="237"/>
      <c r="L62" s="238"/>
      <c r="M62" s="238"/>
      <c r="N62" s="238"/>
      <c r="O62" s="238"/>
      <c r="P62" s="238"/>
      <c r="Q62" s="238"/>
      <c r="R62" s="238"/>
      <c r="S62" s="238"/>
      <c r="T62" s="238"/>
      <c r="U62" s="238"/>
      <c r="V62" s="238"/>
    </row>
    <row r="63" spans="1:27" s="240" customFormat="1" ht="15.75" x14ac:dyDescent="0.25">
      <c r="A63" s="239" t="s">
        <v>606</v>
      </c>
      <c r="B63" s="223">
        <v>2026</v>
      </c>
      <c r="C63" s="223">
        <v>2027</v>
      </c>
      <c r="D63" s="223">
        <v>2028</v>
      </c>
      <c r="E63" s="223">
        <v>2029</v>
      </c>
      <c r="F63" s="223">
        <v>2030</v>
      </c>
      <c r="G63" s="223">
        <v>2031</v>
      </c>
      <c r="H63" s="223">
        <v>2032</v>
      </c>
      <c r="I63" s="223">
        <v>2033</v>
      </c>
      <c r="J63" s="223">
        <v>2034</v>
      </c>
      <c r="K63" s="223">
        <v>2035</v>
      </c>
      <c r="L63" s="223">
        <v>2036</v>
      </c>
      <c r="M63" s="223">
        <v>2037</v>
      </c>
      <c r="N63" s="223">
        <v>2038</v>
      </c>
      <c r="O63" s="223">
        <v>2039</v>
      </c>
      <c r="P63" s="223">
        <v>2040</v>
      </c>
      <c r="Q63" s="223">
        <v>2041</v>
      </c>
      <c r="R63" s="223">
        <v>2042</v>
      </c>
      <c r="S63" s="223">
        <v>2043</v>
      </c>
      <c r="T63" s="223">
        <v>2044</v>
      </c>
      <c r="U63" s="223">
        <v>2045</v>
      </c>
      <c r="V63" s="223">
        <v>2046</v>
      </c>
      <c r="W63" s="223">
        <v>2047</v>
      </c>
      <c r="X63" s="223">
        <v>2048</v>
      </c>
      <c r="Y63" s="223">
        <v>2049</v>
      </c>
      <c r="Z63" s="223">
        <v>2050</v>
      </c>
      <c r="AA63" s="223">
        <v>2051</v>
      </c>
    </row>
    <row r="64" spans="1:27" s="230" customFormat="1" ht="14.25" x14ac:dyDescent="0.25">
      <c r="A64" s="241" t="s">
        <v>317</v>
      </c>
      <c r="B64" s="242">
        <v>0</v>
      </c>
      <c r="C64" s="242">
        <v>0</v>
      </c>
      <c r="D64" s="242">
        <v>0</v>
      </c>
      <c r="E64" s="242">
        <v>0</v>
      </c>
      <c r="F64" s="242">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row>
    <row r="65" spans="1:27" s="225" customFormat="1" ht="15.75" x14ac:dyDescent="0.25">
      <c r="A65" s="243" t="s">
        <v>316</v>
      </c>
      <c r="B65" s="244">
        <v>0</v>
      </c>
      <c r="C65" s="244">
        <v>36686.285941733346</v>
      </c>
      <c r="D65" s="244">
        <v>38555.273303466674</v>
      </c>
      <c r="E65" s="244">
        <v>40493.593998533339</v>
      </c>
      <c r="F65" s="244">
        <v>42504.021360266677</v>
      </c>
      <c r="G65" s="244">
        <v>44589.43965533335</v>
      </c>
      <c r="H65" s="244">
        <v>46752.848521066684</v>
      </c>
      <c r="I65" s="244">
        <v>48997.36758029335</v>
      </c>
      <c r="J65" s="244">
        <v>51326.241240753086</v>
      </c>
      <c r="K65" s="244">
        <v>53742.843686495209</v>
      </c>
      <c r="L65" s="244">
        <v>56250.684068931027</v>
      </c>
      <c r="M65" s="244">
        <v>58853.411905528264</v>
      </c>
      <c r="N65" s="244">
        <v>61554.822694453418</v>
      </c>
      <c r="O65" s="244">
        <v>64358.863753799553</v>
      </c>
      <c r="P65" s="244">
        <v>67269.640294383542</v>
      </c>
      <c r="Q65" s="244">
        <v>70291.421735454875</v>
      </c>
      <c r="R65" s="244">
        <v>73428.648273033061</v>
      </c>
      <c r="S65" s="244">
        <v>76685.937710978382</v>
      </c>
      <c r="T65" s="244">
        <v>80068.092565305531</v>
      </c>
      <c r="U65" s="244">
        <v>83580.107452669748</v>
      </c>
      <c r="V65" s="244">
        <v>87227.17677439253</v>
      </c>
      <c r="W65" s="244">
        <v>91014.702707848235</v>
      </c>
      <c r="X65" s="244">
        <v>94948.303517506152</v>
      </c>
      <c r="Y65" s="244">
        <v>99033.822198414418</v>
      </c>
      <c r="Z65" s="244">
        <v>103277.33546542299</v>
      </c>
      <c r="AA65" s="244">
        <v>107685.16310197597</v>
      </c>
    </row>
    <row r="66" spans="1:27" s="225" customFormat="1" ht="15.75" x14ac:dyDescent="0.25">
      <c r="A66" s="245" t="s">
        <v>315</v>
      </c>
      <c r="B66" s="244">
        <v>0</v>
      </c>
      <c r="C66" s="244">
        <v>43333.333333333343</v>
      </c>
      <c r="D66" s="244">
        <v>45066.666666666672</v>
      </c>
      <c r="E66" s="244">
        <v>46869.333333333343</v>
      </c>
      <c r="F66" s="244">
        <v>48744.106666666674</v>
      </c>
      <c r="G66" s="244">
        <v>50693.870933333354</v>
      </c>
      <c r="H66" s="244">
        <v>52721.62577066668</v>
      </c>
      <c r="I66" s="244">
        <v>54830.490801493354</v>
      </c>
      <c r="J66" s="244">
        <v>57023.710433553089</v>
      </c>
      <c r="K66" s="244">
        <v>59304.658850895212</v>
      </c>
      <c r="L66" s="244">
        <v>61676.845204931029</v>
      </c>
      <c r="M66" s="244">
        <v>64143.919013128267</v>
      </c>
      <c r="N66" s="244">
        <v>66709.67577365342</v>
      </c>
      <c r="O66" s="244">
        <v>69378.062804599555</v>
      </c>
      <c r="P66" s="244">
        <v>72153.185316783536</v>
      </c>
      <c r="Q66" s="244">
        <v>75039.312729454876</v>
      </c>
      <c r="R66" s="244">
        <v>78040.885238633069</v>
      </c>
      <c r="S66" s="244">
        <v>81162.520648178383</v>
      </c>
      <c r="T66" s="244">
        <v>84409.021474105524</v>
      </c>
      <c r="U66" s="244">
        <v>87785.382333069749</v>
      </c>
      <c r="V66" s="244">
        <v>91296.797626392537</v>
      </c>
      <c r="W66" s="244">
        <v>94948.669531448235</v>
      </c>
      <c r="X66" s="244">
        <v>98746.616312706159</v>
      </c>
      <c r="Y66" s="244">
        <v>102696.48096521442</v>
      </c>
      <c r="Z66" s="244">
        <v>106804.340203823</v>
      </c>
      <c r="AA66" s="244">
        <v>111076.51381197596</v>
      </c>
    </row>
    <row r="67" spans="1:27" s="225" customFormat="1" ht="15.75" x14ac:dyDescent="0.25">
      <c r="A67" s="245" t="s">
        <v>314</v>
      </c>
      <c r="B67" s="244">
        <v>0</v>
      </c>
      <c r="C67" s="244">
        <v>0</v>
      </c>
      <c r="D67" s="244">
        <v>0</v>
      </c>
      <c r="E67" s="244">
        <v>0</v>
      </c>
      <c r="F67" s="244">
        <v>0</v>
      </c>
      <c r="G67" s="244">
        <v>0</v>
      </c>
      <c r="H67" s="244">
        <v>0</v>
      </c>
      <c r="I67" s="244">
        <v>0</v>
      </c>
      <c r="J67" s="244">
        <v>0</v>
      </c>
      <c r="K67" s="244">
        <v>0</v>
      </c>
      <c r="L67" s="244">
        <v>0</v>
      </c>
      <c r="M67" s="244">
        <v>0</v>
      </c>
      <c r="N67" s="244">
        <v>0</v>
      </c>
      <c r="O67" s="244">
        <v>0</v>
      </c>
      <c r="P67" s="244">
        <v>0</v>
      </c>
      <c r="Q67" s="244">
        <v>0</v>
      </c>
      <c r="R67" s="244">
        <v>0</v>
      </c>
      <c r="S67" s="244">
        <v>0</v>
      </c>
      <c r="T67" s="244">
        <v>0</v>
      </c>
      <c r="U67" s="244">
        <v>0</v>
      </c>
      <c r="V67" s="244">
        <v>0</v>
      </c>
      <c r="W67" s="244">
        <v>0</v>
      </c>
      <c r="X67" s="244">
        <v>0</v>
      </c>
      <c r="Y67" s="244">
        <v>0</v>
      </c>
      <c r="Z67" s="244">
        <v>0</v>
      </c>
      <c r="AA67" s="244">
        <v>0</v>
      </c>
    </row>
    <row r="68" spans="1:27" s="225" customFormat="1" ht="15.75" x14ac:dyDescent="0.25">
      <c r="A68" s="245" t="s">
        <v>585</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row>
    <row r="69" spans="1:27" s="225" customFormat="1" ht="15.75" x14ac:dyDescent="0.25">
      <c r="A69" s="245" t="s">
        <v>585</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row>
    <row r="70" spans="1:27" s="225" customFormat="1" ht="15.75" x14ac:dyDescent="0.25">
      <c r="A70" s="245" t="s">
        <v>585</v>
      </c>
      <c r="B70" s="244"/>
      <c r="C70" s="244">
        <v>0</v>
      </c>
      <c r="D70" s="244">
        <v>0</v>
      </c>
      <c r="E70" s="244">
        <v>0</v>
      </c>
      <c r="F70" s="244">
        <v>0</v>
      </c>
      <c r="G70" s="244">
        <v>0</v>
      </c>
      <c r="H70" s="244">
        <v>0</v>
      </c>
      <c r="I70" s="244">
        <v>0</v>
      </c>
      <c r="J70" s="244">
        <v>0</v>
      </c>
      <c r="K70" s="244">
        <v>0</v>
      </c>
      <c r="L70" s="244">
        <v>0</v>
      </c>
      <c r="M70" s="244">
        <v>0</v>
      </c>
      <c r="N70" s="244">
        <v>0</v>
      </c>
      <c r="O70" s="244">
        <v>0</v>
      </c>
      <c r="P70" s="244">
        <v>0</v>
      </c>
      <c r="Q70" s="244">
        <v>0</v>
      </c>
      <c r="R70" s="244">
        <v>0</v>
      </c>
      <c r="S70" s="244">
        <v>0</v>
      </c>
      <c r="T70" s="244">
        <v>0</v>
      </c>
      <c r="U70" s="244">
        <v>0</v>
      </c>
      <c r="V70" s="244">
        <v>0</v>
      </c>
      <c r="W70" s="244">
        <v>0</v>
      </c>
      <c r="X70" s="244">
        <v>0</v>
      </c>
      <c r="Y70" s="244">
        <v>0</v>
      </c>
      <c r="Z70" s="244">
        <v>0</v>
      </c>
      <c r="AA70" s="244">
        <v>0</v>
      </c>
    </row>
    <row r="71" spans="1:27" s="225" customFormat="1" ht="15.75" x14ac:dyDescent="0.25">
      <c r="A71" s="245" t="s">
        <v>313</v>
      </c>
      <c r="B71" s="244"/>
      <c r="C71" s="244">
        <v>-6647.0473916000001</v>
      </c>
      <c r="D71" s="244">
        <v>-6511.3933631999998</v>
      </c>
      <c r="E71" s="244">
        <v>-6375.7393348000014</v>
      </c>
      <c r="F71" s="244">
        <v>-6240.0853064000003</v>
      </c>
      <c r="G71" s="244">
        <v>-6104.431278</v>
      </c>
      <c r="H71" s="244">
        <v>-5968.7772495999998</v>
      </c>
      <c r="I71" s="244">
        <v>-5833.1232212000014</v>
      </c>
      <c r="J71" s="244">
        <v>-5697.4691928000011</v>
      </c>
      <c r="K71" s="244">
        <v>-5561.8151644000009</v>
      </c>
      <c r="L71" s="244">
        <v>-5426.1611360000006</v>
      </c>
      <c r="M71" s="244">
        <v>-5290.5071076000004</v>
      </c>
      <c r="N71" s="244">
        <v>-5154.853079200001</v>
      </c>
      <c r="O71" s="244">
        <v>-5019.1990508000008</v>
      </c>
      <c r="P71" s="244">
        <v>-4883.5450224000006</v>
      </c>
      <c r="Q71" s="244">
        <v>-4747.8909940000003</v>
      </c>
      <c r="R71" s="244">
        <v>-4612.236965600001</v>
      </c>
      <c r="S71" s="244">
        <v>-4476.5829372000007</v>
      </c>
      <c r="T71" s="244">
        <v>-4340.9289088000005</v>
      </c>
      <c r="U71" s="244">
        <v>-4205.2748804000012</v>
      </c>
      <c r="V71" s="244">
        <v>-4069.6208520000009</v>
      </c>
      <c r="W71" s="244">
        <v>-3933.9668236000007</v>
      </c>
      <c r="X71" s="244">
        <v>-3798.3127952000004</v>
      </c>
      <c r="Y71" s="244">
        <v>-3662.6587668000002</v>
      </c>
      <c r="Z71" s="244">
        <v>-3527.0047384</v>
      </c>
      <c r="AA71" s="244">
        <v>-3391.3507099999997</v>
      </c>
    </row>
    <row r="72" spans="1:27" s="230" customFormat="1" ht="14.25" x14ac:dyDescent="0.25">
      <c r="A72" s="246" t="s">
        <v>607</v>
      </c>
      <c r="B72" s="242">
        <v>0</v>
      </c>
      <c r="C72" s="242">
        <v>36686.285941733346</v>
      </c>
      <c r="D72" s="242">
        <v>38555.273303466674</v>
      </c>
      <c r="E72" s="242">
        <v>40493.593998533339</v>
      </c>
      <c r="F72" s="242">
        <v>42504.021360266677</v>
      </c>
      <c r="G72" s="242">
        <v>44589.43965533335</v>
      </c>
      <c r="H72" s="242">
        <v>46752.848521066684</v>
      </c>
      <c r="I72" s="242">
        <v>48997.36758029335</v>
      </c>
      <c r="J72" s="242">
        <v>51326.241240753086</v>
      </c>
      <c r="K72" s="242">
        <v>53742.843686495209</v>
      </c>
      <c r="L72" s="242">
        <v>56250.684068931027</v>
      </c>
      <c r="M72" s="242">
        <v>58853.411905528264</v>
      </c>
      <c r="N72" s="242">
        <v>61554.822694453418</v>
      </c>
      <c r="O72" s="242">
        <v>64358.863753799553</v>
      </c>
      <c r="P72" s="242">
        <v>67269.640294383542</v>
      </c>
      <c r="Q72" s="242">
        <v>70291.421735454875</v>
      </c>
      <c r="R72" s="242">
        <v>73428.648273033061</v>
      </c>
      <c r="S72" s="242">
        <v>76685.937710978382</v>
      </c>
      <c r="T72" s="242">
        <v>80068.092565305531</v>
      </c>
      <c r="U72" s="242">
        <v>83580.107452669748</v>
      </c>
      <c r="V72" s="242">
        <v>87227.17677439253</v>
      </c>
      <c r="W72" s="242">
        <v>91014.702707848235</v>
      </c>
      <c r="X72" s="242">
        <v>94948.303517506152</v>
      </c>
      <c r="Y72" s="242">
        <v>99033.822198414418</v>
      </c>
      <c r="Z72" s="242">
        <v>103277.33546542299</v>
      </c>
      <c r="AA72" s="242">
        <v>107685.16310197597</v>
      </c>
    </row>
    <row r="73" spans="1:27" s="225" customFormat="1" ht="15.75" x14ac:dyDescent="0.25">
      <c r="A73" s="245" t="s">
        <v>309</v>
      </c>
      <c r="B73" s="244">
        <v>0</v>
      </c>
      <c r="C73" s="244">
        <v>-12332.184400000002</v>
      </c>
      <c r="D73" s="244">
        <v>-12332.184400000002</v>
      </c>
      <c r="E73" s="244">
        <v>-12332.184400000002</v>
      </c>
      <c r="F73" s="244">
        <v>-12332.184400000002</v>
      </c>
      <c r="G73" s="244">
        <v>-12332.184400000002</v>
      </c>
      <c r="H73" s="244">
        <v>-12332.184400000002</v>
      </c>
      <c r="I73" s="244">
        <v>-12332.184400000002</v>
      </c>
      <c r="J73" s="244">
        <v>-12332.184400000002</v>
      </c>
      <c r="K73" s="244">
        <v>-12332.184400000002</v>
      </c>
      <c r="L73" s="244">
        <v>-12332.184400000002</v>
      </c>
      <c r="M73" s="244">
        <v>-12332.184400000002</v>
      </c>
      <c r="N73" s="244">
        <v>-12332.184400000002</v>
      </c>
      <c r="O73" s="244">
        <v>-12332.184400000002</v>
      </c>
      <c r="P73" s="244">
        <v>-12332.184400000002</v>
      </c>
      <c r="Q73" s="244">
        <v>-12332.184400000002</v>
      </c>
      <c r="R73" s="244">
        <v>-12332.184400000002</v>
      </c>
      <c r="S73" s="244">
        <v>-12332.184400000002</v>
      </c>
      <c r="T73" s="244">
        <v>-12332.184400000002</v>
      </c>
      <c r="U73" s="244">
        <v>-12332.184400000002</v>
      </c>
      <c r="V73" s="244">
        <v>-12332.184400000002</v>
      </c>
      <c r="W73" s="244">
        <v>-12332.184400000002</v>
      </c>
      <c r="X73" s="244">
        <v>-12332.184400000002</v>
      </c>
      <c r="Y73" s="244">
        <v>-12332.184400000002</v>
      </c>
      <c r="Z73" s="244">
        <v>-12332.184400000002</v>
      </c>
      <c r="AA73" s="244">
        <v>-12332.184400000002</v>
      </c>
    </row>
    <row r="74" spans="1:27" s="230" customFormat="1" ht="14.25" x14ac:dyDescent="0.25">
      <c r="A74" s="246" t="s">
        <v>608</v>
      </c>
      <c r="B74" s="242">
        <v>0</v>
      </c>
      <c r="C74" s="242">
        <v>24354.101541733344</v>
      </c>
      <c r="D74" s="242">
        <v>26223.088903466672</v>
      </c>
      <c r="E74" s="242">
        <v>28161.409598533337</v>
      </c>
      <c r="F74" s="242">
        <v>30171.836960266675</v>
      </c>
      <c r="G74" s="242">
        <v>32257.255255333348</v>
      </c>
      <c r="H74" s="242">
        <v>34420.664121066686</v>
      </c>
      <c r="I74" s="242">
        <v>36665.183180293345</v>
      </c>
      <c r="J74" s="242">
        <v>38994.056840753081</v>
      </c>
      <c r="K74" s="242">
        <v>41410.659286495211</v>
      </c>
      <c r="L74" s="242">
        <v>43918.499668931021</v>
      </c>
      <c r="M74" s="242">
        <v>46521.227505528266</v>
      </c>
      <c r="N74" s="242">
        <v>49222.638294453413</v>
      </c>
      <c r="O74" s="242">
        <v>52026.679353799555</v>
      </c>
      <c r="P74" s="242">
        <v>54937.455894383544</v>
      </c>
      <c r="Q74" s="242">
        <v>57959.237335454876</v>
      </c>
      <c r="R74" s="242">
        <v>61096.463873033063</v>
      </c>
      <c r="S74" s="242">
        <v>64353.753310978384</v>
      </c>
      <c r="T74" s="242">
        <v>67735.908165305533</v>
      </c>
      <c r="U74" s="242">
        <v>71247.92305266975</v>
      </c>
      <c r="V74" s="242">
        <v>74894.992374392532</v>
      </c>
      <c r="W74" s="242">
        <v>78682.518307848237</v>
      </c>
      <c r="X74" s="242">
        <v>82616.119117506154</v>
      </c>
      <c r="Y74" s="242">
        <v>86701.63779841442</v>
      </c>
      <c r="Z74" s="242">
        <v>90945.151065422993</v>
      </c>
      <c r="AA74" s="242">
        <v>95352.978701975968</v>
      </c>
    </row>
    <row r="75" spans="1:27" s="225" customFormat="1" ht="15.75" x14ac:dyDescent="0.25">
      <c r="A75" s="245" t="s">
        <v>308</v>
      </c>
      <c r="B75" s="244">
        <v>0</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4">
        <v>0</v>
      </c>
      <c r="V75" s="244">
        <v>0</v>
      </c>
      <c r="W75" s="244">
        <v>0</v>
      </c>
      <c r="X75" s="244">
        <v>0</v>
      </c>
      <c r="Y75" s="244">
        <v>0</v>
      </c>
      <c r="Z75" s="244">
        <v>0</v>
      </c>
      <c r="AA75" s="244">
        <v>0</v>
      </c>
    </row>
    <row r="76" spans="1:27" s="230" customFormat="1" ht="14.25" x14ac:dyDescent="0.25">
      <c r="A76" s="246" t="s">
        <v>312</v>
      </c>
      <c r="B76" s="242">
        <v>0</v>
      </c>
      <c r="C76" s="242">
        <v>24354.101541733344</v>
      </c>
      <c r="D76" s="242">
        <v>26223.088903466672</v>
      </c>
      <c r="E76" s="242">
        <v>28161.409598533337</v>
      </c>
      <c r="F76" s="242">
        <v>30171.836960266675</v>
      </c>
      <c r="G76" s="242">
        <v>32257.255255333348</v>
      </c>
      <c r="H76" s="242">
        <v>34420.664121066686</v>
      </c>
      <c r="I76" s="242">
        <v>36665.183180293345</v>
      </c>
      <c r="J76" s="242">
        <v>38994.056840753081</v>
      </c>
      <c r="K76" s="242">
        <v>41410.659286495211</v>
      </c>
      <c r="L76" s="242">
        <v>43918.499668931021</v>
      </c>
      <c r="M76" s="242">
        <v>46521.227505528266</v>
      </c>
      <c r="N76" s="242">
        <v>49222.638294453413</v>
      </c>
      <c r="O76" s="242">
        <v>52026.679353799555</v>
      </c>
      <c r="P76" s="242">
        <v>54937.455894383544</v>
      </c>
      <c r="Q76" s="242">
        <v>57959.237335454876</v>
      </c>
      <c r="R76" s="242">
        <v>61096.463873033063</v>
      </c>
      <c r="S76" s="242">
        <v>64353.753310978384</v>
      </c>
      <c r="T76" s="242">
        <v>67735.908165305533</v>
      </c>
      <c r="U76" s="242">
        <v>71247.92305266975</v>
      </c>
      <c r="V76" s="242">
        <v>74894.992374392532</v>
      </c>
      <c r="W76" s="242">
        <v>78682.518307848237</v>
      </c>
      <c r="X76" s="242">
        <v>82616.119117506154</v>
      </c>
      <c r="Y76" s="242">
        <v>86701.63779841442</v>
      </c>
      <c r="Z76" s="242">
        <v>90945.151065422993</v>
      </c>
      <c r="AA76" s="242">
        <v>95352.978701975968</v>
      </c>
    </row>
    <row r="77" spans="1:27" s="225" customFormat="1" ht="15.75" x14ac:dyDescent="0.25">
      <c r="A77" s="245" t="s">
        <v>307</v>
      </c>
      <c r="B77" s="244">
        <v>0</v>
      </c>
      <c r="C77" s="244">
        <v>-4870.8203083466688</v>
      </c>
      <c r="D77" s="244">
        <v>-5244.6177806933347</v>
      </c>
      <c r="E77" s="244">
        <v>-5632.2819197066674</v>
      </c>
      <c r="F77" s="244">
        <v>-6034.3673920533356</v>
      </c>
      <c r="G77" s="244">
        <v>-6451.4510510666696</v>
      </c>
      <c r="H77" s="244">
        <v>-6884.1328242133377</v>
      </c>
      <c r="I77" s="244">
        <v>-7333.0366360586695</v>
      </c>
      <c r="J77" s="244">
        <v>-7798.8113681506165</v>
      </c>
      <c r="K77" s="244">
        <v>-8282.1318572990422</v>
      </c>
      <c r="L77" s="244">
        <v>-8783.6999337862053</v>
      </c>
      <c r="M77" s="244">
        <v>-9304.2455011056536</v>
      </c>
      <c r="N77" s="244">
        <v>-9844.5276588906836</v>
      </c>
      <c r="O77" s="244">
        <v>-10405.335870759911</v>
      </c>
      <c r="P77" s="244">
        <v>-10987.491178876709</v>
      </c>
      <c r="Q77" s="244">
        <v>-11591.847467090976</v>
      </c>
      <c r="R77" s="244">
        <v>-12219.292774606613</v>
      </c>
      <c r="S77" s="244">
        <v>-12870.750662195678</v>
      </c>
      <c r="T77" s="244">
        <v>-13547.181633061107</v>
      </c>
      <c r="U77" s="244">
        <v>-14249.584610533951</v>
      </c>
      <c r="V77" s="244">
        <v>-14978.998474878506</v>
      </c>
      <c r="W77" s="244">
        <v>-15736.503661569648</v>
      </c>
      <c r="X77" s="244">
        <v>-16523.22382350123</v>
      </c>
      <c r="Y77" s="244">
        <v>-17340.327559682886</v>
      </c>
      <c r="Z77" s="244">
        <v>-18189.030213084599</v>
      </c>
      <c r="AA77" s="244">
        <v>-19070.595740395194</v>
      </c>
    </row>
    <row r="78" spans="1:27" s="225" customFormat="1" ht="16.5" thickBot="1" x14ac:dyDescent="0.3">
      <c r="A78" s="247" t="s">
        <v>311</v>
      </c>
      <c r="B78" s="248">
        <v>0</v>
      </c>
      <c r="C78" s="248">
        <v>19483.281233386675</v>
      </c>
      <c r="D78" s="248">
        <v>20978.471122773339</v>
      </c>
      <c r="E78" s="248">
        <v>22529.12767882667</v>
      </c>
      <c r="F78" s="248">
        <v>24137.469568213339</v>
      </c>
      <c r="G78" s="248">
        <v>25805.804204266678</v>
      </c>
      <c r="H78" s="248">
        <v>27536.531296853347</v>
      </c>
      <c r="I78" s="248">
        <v>29332.146544234674</v>
      </c>
      <c r="J78" s="248">
        <v>31195.245472602466</v>
      </c>
      <c r="K78" s="248">
        <v>33128.527429196169</v>
      </c>
      <c r="L78" s="248">
        <v>35134.799735144814</v>
      </c>
      <c r="M78" s="248">
        <v>37216.982004422614</v>
      </c>
      <c r="N78" s="248">
        <v>39378.110635562727</v>
      </c>
      <c r="O78" s="248">
        <v>41621.343483039644</v>
      </c>
      <c r="P78" s="248">
        <v>43949.964715506838</v>
      </c>
      <c r="Q78" s="248">
        <v>46367.389868363898</v>
      </c>
      <c r="R78" s="248">
        <v>48877.17109842645</v>
      </c>
      <c r="S78" s="248">
        <v>51483.002648782705</v>
      </c>
      <c r="T78" s="248">
        <v>54188.726532244429</v>
      </c>
      <c r="U78" s="248">
        <v>56998.338442135799</v>
      </c>
      <c r="V78" s="248">
        <v>59915.993899514026</v>
      </c>
      <c r="W78" s="248">
        <v>62946.014646278592</v>
      </c>
      <c r="X78" s="248">
        <v>66092.89529400492</v>
      </c>
      <c r="Y78" s="248">
        <v>69361.31023873153</v>
      </c>
      <c r="Z78" s="248">
        <v>72756.120852338398</v>
      </c>
      <c r="AA78" s="248">
        <v>76282.382961580777</v>
      </c>
    </row>
    <row r="79" spans="1:27" s="251" customFormat="1" ht="16.5" thickBot="1" x14ac:dyDescent="0.3">
      <c r="A79" s="249"/>
      <c r="B79" s="250">
        <v>0</v>
      </c>
      <c r="C79" s="250">
        <v>1</v>
      </c>
      <c r="D79" s="250">
        <v>2</v>
      </c>
      <c r="E79" s="250">
        <v>3</v>
      </c>
      <c r="F79" s="250">
        <v>4</v>
      </c>
      <c r="G79" s="250">
        <v>5</v>
      </c>
      <c r="H79" s="250">
        <v>6</v>
      </c>
      <c r="I79" s="250">
        <v>7</v>
      </c>
      <c r="J79" s="250">
        <v>8</v>
      </c>
      <c r="K79" s="250">
        <v>9</v>
      </c>
      <c r="L79" s="250">
        <v>10</v>
      </c>
      <c r="M79" s="250">
        <v>11</v>
      </c>
      <c r="N79" s="250">
        <v>12</v>
      </c>
      <c r="O79" s="250">
        <v>13</v>
      </c>
      <c r="P79" s="250">
        <v>14</v>
      </c>
      <c r="Q79" s="250">
        <v>15</v>
      </c>
      <c r="R79" s="250">
        <v>16</v>
      </c>
      <c r="S79" s="250">
        <v>17</v>
      </c>
      <c r="T79" s="250">
        <v>18</v>
      </c>
      <c r="U79" s="250">
        <v>19</v>
      </c>
      <c r="V79" s="250">
        <v>20</v>
      </c>
      <c r="W79" s="250">
        <v>21</v>
      </c>
      <c r="X79" s="250">
        <v>22</v>
      </c>
      <c r="Y79" s="250">
        <v>23</v>
      </c>
      <c r="Z79" s="250">
        <v>24</v>
      </c>
      <c r="AA79" s="250">
        <v>25</v>
      </c>
    </row>
    <row r="80" spans="1:27" s="225" customFormat="1" ht="15.75" x14ac:dyDescent="0.25">
      <c r="A80" s="239" t="s">
        <v>310</v>
      </c>
      <c r="B80" s="223">
        <v>2026</v>
      </c>
      <c r="C80" s="223">
        <v>2027</v>
      </c>
      <c r="D80" s="223">
        <v>2028</v>
      </c>
      <c r="E80" s="223">
        <v>2029</v>
      </c>
      <c r="F80" s="223">
        <v>2030</v>
      </c>
      <c r="G80" s="223">
        <v>2031</v>
      </c>
      <c r="H80" s="223">
        <v>2032</v>
      </c>
      <c r="I80" s="223">
        <v>2033</v>
      </c>
      <c r="J80" s="223">
        <v>2034</v>
      </c>
      <c r="K80" s="223">
        <v>2035</v>
      </c>
      <c r="L80" s="223">
        <v>2036</v>
      </c>
      <c r="M80" s="223">
        <v>2037</v>
      </c>
      <c r="N80" s="223">
        <v>2038</v>
      </c>
      <c r="O80" s="223">
        <v>2039</v>
      </c>
      <c r="P80" s="223">
        <v>2040</v>
      </c>
      <c r="Q80" s="223">
        <v>2041</v>
      </c>
      <c r="R80" s="223">
        <v>2042</v>
      </c>
      <c r="S80" s="223">
        <v>2043</v>
      </c>
      <c r="T80" s="223">
        <v>2044</v>
      </c>
      <c r="U80" s="223">
        <v>2045</v>
      </c>
      <c r="V80" s="223">
        <v>2046</v>
      </c>
      <c r="W80" s="223">
        <v>2047</v>
      </c>
      <c r="X80" s="223">
        <v>2048</v>
      </c>
      <c r="Y80" s="223">
        <v>2049</v>
      </c>
      <c r="Z80" s="223">
        <v>2050</v>
      </c>
      <c r="AA80" s="223">
        <v>2051</v>
      </c>
    </row>
    <row r="81" spans="1:27" s="230" customFormat="1" ht="14.25" x14ac:dyDescent="0.25">
      <c r="A81" s="241" t="s">
        <v>608</v>
      </c>
      <c r="B81" s="242">
        <v>0</v>
      </c>
      <c r="C81" s="242">
        <v>24354.101541733344</v>
      </c>
      <c r="D81" s="242">
        <v>26223.088903466672</v>
      </c>
      <c r="E81" s="242">
        <v>28161.409598533337</v>
      </c>
      <c r="F81" s="242">
        <v>30171.836960266675</v>
      </c>
      <c r="G81" s="242">
        <v>32257.255255333348</v>
      </c>
      <c r="H81" s="242">
        <v>34420.664121066686</v>
      </c>
      <c r="I81" s="242">
        <v>36665.183180293345</v>
      </c>
      <c r="J81" s="242">
        <v>38994.056840753081</v>
      </c>
      <c r="K81" s="242">
        <v>41410.659286495211</v>
      </c>
      <c r="L81" s="242">
        <v>43918.499668931021</v>
      </c>
      <c r="M81" s="242">
        <v>46521.227505528266</v>
      </c>
      <c r="N81" s="242">
        <v>49222.638294453413</v>
      </c>
      <c r="O81" s="242">
        <v>52026.679353799555</v>
      </c>
      <c r="P81" s="242">
        <v>54937.455894383544</v>
      </c>
      <c r="Q81" s="242">
        <v>57959.237335454876</v>
      </c>
      <c r="R81" s="242">
        <v>61096.463873033063</v>
      </c>
      <c r="S81" s="242">
        <v>64353.753310978384</v>
      </c>
      <c r="T81" s="242">
        <v>67735.908165305533</v>
      </c>
      <c r="U81" s="242">
        <v>71247.92305266975</v>
      </c>
      <c r="V81" s="242">
        <v>74894.992374392532</v>
      </c>
      <c r="W81" s="242">
        <v>78682.518307848237</v>
      </c>
      <c r="X81" s="242">
        <v>82616.119117506154</v>
      </c>
      <c r="Y81" s="242">
        <v>86701.63779841442</v>
      </c>
      <c r="Z81" s="242">
        <v>90945.151065422993</v>
      </c>
      <c r="AA81" s="242">
        <v>95352.978701975968</v>
      </c>
    </row>
    <row r="82" spans="1:27" s="225" customFormat="1" ht="15.75" x14ac:dyDescent="0.25">
      <c r="A82" s="245" t="s">
        <v>309</v>
      </c>
      <c r="B82" s="244">
        <v>0</v>
      </c>
      <c r="C82" s="244">
        <v>12332.184400000002</v>
      </c>
      <c r="D82" s="244">
        <v>12332.184400000002</v>
      </c>
      <c r="E82" s="244">
        <v>12332.184400000002</v>
      </c>
      <c r="F82" s="244">
        <v>12332.184400000002</v>
      </c>
      <c r="G82" s="244">
        <v>12332.184400000002</v>
      </c>
      <c r="H82" s="244">
        <v>12332.184400000002</v>
      </c>
      <c r="I82" s="244">
        <v>12332.184400000002</v>
      </c>
      <c r="J82" s="244">
        <v>12332.184400000002</v>
      </c>
      <c r="K82" s="244">
        <v>12332.184400000002</v>
      </c>
      <c r="L82" s="244">
        <v>12332.184400000002</v>
      </c>
      <c r="M82" s="244">
        <v>12332.184400000002</v>
      </c>
      <c r="N82" s="244">
        <v>12332.184400000002</v>
      </c>
      <c r="O82" s="244">
        <v>12332.184400000002</v>
      </c>
      <c r="P82" s="244">
        <v>12332.184400000002</v>
      </c>
      <c r="Q82" s="244">
        <v>12332.184400000002</v>
      </c>
      <c r="R82" s="244">
        <v>12332.184400000002</v>
      </c>
      <c r="S82" s="244">
        <v>12332.184400000002</v>
      </c>
      <c r="T82" s="244">
        <v>12332.184400000002</v>
      </c>
      <c r="U82" s="244">
        <v>12332.184400000002</v>
      </c>
      <c r="V82" s="244">
        <v>12332.184400000002</v>
      </c>
      <c r="W82" s="244">
        <v>12332.184400000002</v>
      </c>
      <c r="X82" s="244">
        <v>12332.184400000002</v>
      </c>
      <c r="Y82" s="244">
        <v>12332.184400000002</v>
      </c>
      <c r="Z82" s="244">
        <v>12332.184400000002</v>
      </c>
      <c r="AA82" s="244">
        <v>12332.184400000002</v>
      </c>
    </row>
    <row r="83" spans="1:27" s="225" customFormat="1" ht="15.75" x14ac:dyDescent="0.25">
      <c r="A83" s="245" t="s">
        <v>308</v>
      </c>
      <c r="B83" s="244">
        <v>0</v>
      </c>
      <c r="C83" s="244">
        <v>0</v>
      </c>
      <c r="D83" s="244">
        <v>0</v>
      </c>
      <c r="E83" s="244">
        <v>0</v>
      </c>
      <c r="F83" s="244">
        <v>0</v>
      </c>
      <c r="G83" s="244">
        <v>0</v>
      </c>
      <c r="H83" s="244">
        <v>0</v>
      </c>
      <c r="I83" s="244">
        <v>0</v>
      </c>
      <c r="J83" s="244">
        <v>0</v>
      </c>
      <c r="K83" s="244">
        <v>0</v>
      </c>
      <c r="L83" s="244">
        <v>0</v>
      </c>
      <c r="M83" s="244">
        <v>0</v>
      </c>
      <c r="N83" s="244">
        <v>0</v>
      </c>
      <c r="O83" s="244">
        <v>0</v>
      </c>
      <c r="P83" s="244">
        <v>0</v>
      </c>
      <c r="Q83" s="244">
        <v>0</v>
      </c>
      <c r="R83" s="244">
        <v>0</v>
      </c>
      <c r="S83" s="244">
        <v>0</v>
      </c>
      <c r="T83" s="244">
        <v>0</v>
      </c>
      <c r="U83" s="244">
        <v>0</v>
      </c>
      <c r="V83" s="244">
        <v>0</v>
      </c>
      <c r="W83" s="244">
        <v>0</v>
      </c>
      <c r="X83" s="244">
        <v>0</v>
      </c>
      <c r="Y83" s="244">
        <v>0</v>
      </c>
      <c r="Z83" s="244">
        <v>0</v>
      </c>
      <c r="AA83" s="244">
        <v>0</v>
      </c>
    </row>
    <row r="84" spans="1:27" s="225" customFormat="1" ht="15.75" x14ac:dyDescent="0.25">
      <c r="A84" s="245" t="s">
        <v>307</v>
      </c>
      <c r="B84" s="244">
        <v>0</v>
      </c>
      <c r="C84" s="244">
        <v>-4870.8203083466688</v>
      </c>
      <c r="D84" s="244">
        <v>-5244.6177806933338</v>
      </c>
      <c r="E84" s="244">
        <v>-5632.2819197066674</v>
      </c>
      <c r="F84" s="244">
        <v>-6034.3673920533365</v>
      </c>
      <c r="G84" s="244">
        <v>-6451.4510510666696</v>
      </c>
      <c r="H84" s="244">
        <v>-6884.1328242133386</v>
      </c>
      <c r="I84" s="244">
        <v>-7333.0366360586704</v>
      </c>
      <c r="J84" s="244">
        <v>-7798.8113681506147</v>
      </c>
      <c r="K84" s="244">
        <v>-8282.1318572990422</v>
      </c>
      <c r="L84" s="244">
        <v>-8783.6999337862071</v>
      </c>
      <c r="M84" s="244">
        <v>-9304.2455011056591</v>
      </c>
      <c r="N84" s="244">
        <v>-9844.5276588906854</v>
      </c>
      <c r="O84" s="244">
        <v>-10405.335870759911</v>
      </c>
      <c r="P84" s="244">
        <v>-10987.491178876706</v>
      </c>
      <c r="Q84" s="244">
        <v>-11591.847467090978</v>
      </c>
      <c r="R84" s="244">
        <v>-12219.292774606613</v>
      </c>
      <c r="S84" s="244">
        <v>-12870.750662195671</v>
      </c>
      <c r="T84" s="244">
        <v>-13547.181633061118</v>
      </c>
      <c r="U84" s="244">
        <v>-14249.584610533959</v>
      </c>
      <c r="V84" s="244">
        <v>-14978.998474878521</v>
      </c>
      <c r="W84" s="244">
        <v>-15736.503661569644</v>
      </c>
      <c r="X84" s="244">
        <v>-16523.223823501234</v>
      </c>
      <c r="Y84" s="244">
        <v>-17340.32755968289</v>
      </c>
      <c r="Z84" s="244">
        <v>-18189.030213084596</v>
      </c>
      <c r="AA84" s="244">
        <v>-19070.595740395191</v>
      </c>
    </row>
    <row r="85" spans="1:27" s="225" customFormat="1" ht="15.75" x14ac:dyDescent="0.25">
      <c r="A85" s="245" t="s">
        <v>306</v>
      </c>
      <c r="B85" s="252">
        <v>-61660.922000000013</v>
      </c>
      <c r="C85" s="252">
        <v>8666.6666666666642</v>
      </c>
      <c r="D85" s="252">
        <v>9013.3333333333358</v>
      </c>
      <c r="E85" s="252">
        <v>9373.8666666666759</v>
      </c>
      <c r="F85" s="252">
        <v>9748.8213333333406</v>
      </c>
      <c r="G85" s="252">
        <v>10138.774186666669</v>
      </c>
      <c r="H85" s="252">
        <v>10544.325154133341</v>
      </c>
      <c r="I85" s="252">
        <v>4175.1346591999863</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row>
    <row r="86" spans="1:27" s="225" customFormat="1" ht="15.75" x14ac:dyDescent="0.25">
      <c r="A86" s="245" t="s">
        <v>305</v>
      </c>
      <c r="B86" s="244">
        <v>0</v>
      </c>
      <c r="C86" s="244">
        <v>0</v>
      </c>
      <c r="D86" s="244">
        <v>0</v>
      </c>
      <c r="E86" s="244">
        <v>0</v>
      </c>
      <c r="F86" s="244">
        <v>0</v>
      </c>
      <c r="G86" s="244">
        <v>0</v>
      </c>
      <c r="H86" s="244">
        <v>0</v>
      </c>
      <c r="I86" s="244">
        <v>0</v>
      </c>
      <c r="J86" s="244">
        <v>0</v>
      </c>
      <c r="K86" s="244">
        <v>0</v>
      </c>
      <c r="L86" s="244">
        <v>0</v>
      </c>
      <c r="M86" s="244">
        <v>0</v>
      </c>
      <c r="N86" s="244">
        <v>0</v>
      </c>
      <c r="O86" s="244">
        <v>0</v>
      </c>
      <c r="P86" s="244">
        <v>0</v>
      </c>
      <c r="Q86" s="244">
        <v>0</v>
      </c>
      <c r="R86" s="244">
        <v>0</v>
      </c>
      <c r="S86" s="244">
        <v>0</v>
      </c>
      <c r="T86" s="244">
        <v>0</v>
      </c>
      <c r="U86" s="244">
        <v>0</v>
      </c>
      <c r="V86" s="244">
        <v>0</v>
      </c>
      <c r="W86" s="244">
        <v>0</v>
      </c>
      <c r="X86" s="244">
        <v>0</v>
      </c>
      <c r="Y86" s="244">
        <v>0</v>
      </c>
      <c r="Z86" s="244">
        <v>0</v>
      </c>
      <c r="AA86" s="244">
        <v>0</v>
      </c>
    </row>
    <row r="87" spans="1:27" s="225" customFormat="1" ht="15.75" x14ac:dyDescent="0.25">
      <c r="A87" s="245" t="s">
        <v>304</v>
      </c>
      <c r="B87" s="244">
        <v>-308304.61000000004</v>
      </c>
      <c r="C87" s="244">
        <v>0</v>
      </c>
      <c r="D87" s="244">
        <v>0</v>
      </c>
      <c r="E87" s="244">
        <v>0</v>
      </c>
      <c r="F87" s="244">
        <v>0</v>
      </c>
      <c r="G87" s="244">
        <v>0</v>
      </c>
      <c r="H87" s="244">
        <v>0</v>
      </c>
      <c r="I87" s="244">
        <v>0</v>
      </c>
      <c r="J87" s="244">
        <v>0</v>
      </c>
      <c r="K87" s="244">
        <v>0</v>
      </c>
      <c r="L87" s="244">
        <v>0</v>
      </c>
      <c r="M87" s="244">
        <v>0</v>
      </c>
      <c r="N87" s="244">
        <v>0</v>
      </c>
      <c r="O87" s="244">
        <v>0</v>
      </c>
      <c r="P87" s="244">
        <v>0</v>
      </c>
      <c r="Q87" s="244">
        <v>0</v>
      </c>
      <c r="R87" s="244">
        <v>0</v>
      </c>
      <c r="S87" s="244">
        <v>0</v>
      </c>
      <c r="T87" s="244">
        <v>0</v>
      </c>
      <c r="U87" s="244">
        <v>0</v>
      </c>
      <c r="V87" s="244">
        <v>0</v>
      </c>
      <c r="W87" s="244">
        <v>0</v>
      </c>
      <c r="X87" s="244">
        <v>0</v>
      </c>
      <c r="Y87" s="244">
        <v>0</v>
      </c>
      <c r="Z87" s="244">
        <v>0</v>
      </c>
      <c r="AA87" s="244">
        <v>0</v>
      </c>
    </row>
    <row r="88" spans="1:27" s="225" customFormat="1" ht="15.75" x14ac:dyDescent="0.25">
      <c r="A88" s="245" t="s">
        <v>303</v>
      </c>
      <c r="B88" s="244">
        <v>0</v>
      </c>
      <c r="C88" s="244">
        <v>0</v>
      </c>
      <c r="D88" s="244">
        <v>0</v>
      </c>
      <c r="E88" s="244">
        <v>0</v>
      </c>
      <c r="F88" s="244">
        <v>0</v>
      </c>
      <c r="G88" s="244">
        <v>0</v>
      </c>
      <c r="H88" s="244">
        <v>0</v>
      </c>
      <c r="I88" s="244">
        <v>0</v>
      </c>
      <c r="J88" s="244">
        <v>0</v>
      </c>
      <c r="K88" s="244">
        <v>0</v>
      </c>
      <c r="L88" s="244">
        <v>0</v>
      </c>
      <c r="M88" s="244">
        <v>0</v>
      </c>
      <c r="N88" s="244">
        <v>0</v>
      </c>
      <c r="O88" s="244">
        <v>0</v>
      </c>
      <c r="P88" s="244">
        <v>0</v>
      </c>
      <c r="Q88" s="244">
        <v>0</v>
      </c>
      <c r="R88" s="244">
        <v>0</v>
      </c>
      <c r="S88" s="244">
        <v>0</v>
      </c>
      <c r="T88" s="244">
        <v>0</v>
      </c>
      <c r="U88" s="244">
        <v>0</v>
      </c>
      <c r="V88" s="244">
        <v>0</v>
      </c>
      <c r="W88" s="244">
        <v>0</v>
      </c>
      <c r="X88" s="244">
        <v>0</v>
      </c>
      <c r="Y88" s="244">
        <v>0</v>
      </c>
      <c r="Z88" s="244">
        <v>0</v>
      </c>
      <c r="AA88" s="244">
        <v>0</v>
      </c>
    </row>
    <row r="89" spans="1:27" s="230" customFormat="1" ht="14.25" x14ac:dyDescent="0.25">
      <c r="A89" s="253" t="s">
        <v>302</v>
      </c>
      <c r="B89" s="242">
        <v>-369965.53200000006</v>
      </c>
      <c r="C89" s="242">
        <v>40482.132300053345</v>
      </c>
      <c r="D89" s="242">
        <v>42323.988856106676</v>
      </c>
      <c r="E89" s="242">
        <v>44235.178745493344</v>
      </c>
      <c r="F89" s="242">
        <v>46218.475301546685</v>
      </c>
      <c r="G89" s="242">
        <v>48276.762790933346</v>
      </c>
      <c r="H89" s="242">
        <v>50413.040850986683</v>
      </c>
      <c r="I89" s="242">
        <v>45839.465603434655</v>
      </c>
      <c r="J89" s="242">
        <v>43527.429872602464</v>
      </c>
      <c r="K89" s="242">
        <v>45460.711829196167</v>
      </c>
      <c r="L89" s="242">
        <v>47466.984135144812</v>
      </c>
      <c r="M89" s="242">
        <v>49549.166404422605</v>
      </c>
      <c r="N89" s="242">
        <v>51710.295035562725</v>
      </c>
      <c r="O89" s="242">
        <v>53953.527883039642</v>
      </c>
      <c r="P89" s="242">
        <v>56282.149115506836</v>
      </c>
      <c r="Q89" s="242">
        <v>58699.574268363896</v>
      </c>
      <c r="R89" s="242">
        <v>61209.355498426448</v>
      </c>
      <c r="S89" s="242">
        <v>63815.187048782711</v>
      </c>
      <c r="T89" s="242">
        <v>66520.910932244413</v>
      </c>
      <c r="U89" s="242">
        <v>69330.52284213579</v>
      </c>
      <c r="V89" s="242">
        <v>72248.178299514009</v>
      </c>
      <c r="W89" s="242">
        <v>75278.199046278591</v>
      </c>
      <c r="X89" s="242">
        <v>78425.079694004919</v>
      </c>
      <c r="Y89" s="242">
        <v>81693.494638731529</v>
      </c>
      <c r="Z89" s="242">
        <v>85088.305252338396</v>
      </c>
      <c r="AA89" s="242">
        <v>88614.567361580775</v>
      </c>
    </row>
    <row r="90" spans="1:27" s="230" customFormat="1" ht="14.25" x14ac:dyDescent="0.25">
      <c r="A90" s="253" t="s">
        <v>609</v>
      </c>
      <c r="B90" s="242">
        <v>-369965.53200000006</v>
      </c>
      <c r="C90" s="242">
        <v>-329483.39969994675</v>
      </c>
      <c r="D90" s="242">
        <v>-287159.4108438401</v>
      </c>
      <c r="E90" s="242">
        <v>-242924.23209834675</v>
      </c>
      <c r="F90" s="242">
        <v>-196705.75679680007</v>
      </c>
      <c r="G90" s="242">
        <v>-148428.99400586673</v>
      </c>
      <c r="H90" s="242">
        <v>-98015.953154880044</v>
      </c>
      <c r="I90" s="242">
        <v>-52176.487551445389</v>
      </c>
      <c r="J90" s="242">
        <v>-8649.0576788429244</v>
      </c>
      <c r="K90" s="242">
        <v>36811.654150353243</v>
      </c>
      <c r="L90" s="242">
        <v>84278.638285498047</v>
      </c>
      <c r="M90" s="242">
        <v>133827.80468992065</v>
      </c>
      <c r="N90" s="242">
        <v>185538.09972548339</v>
      </c>
      <c r="O90" s="242">
        <v>239491.62760852303</v>
      </c>
      <c r="P90" s="242">
        <v>295773.77672402986</v>
      </c>
      <c r="Q90" s="242">
        <v>354473.35099239374</v>
      </c>
      <c r="R90" s="242">
        <v>415682.70649082016</v>
      </c>
      <c r="S90" s="242">
        <v>479497.89353960287</v>
      </c>
      <c r="T90" s="242">
        <v>546018.80447184725</v>
      </c>
      <c r="U90" s="242">
        <v>615349.327313983</v>
      </c>
      <c r="V90" s="242">
        <v>687597.50561349699</v>
      </c>
      <c r="W90" s="242">
        <v>762875.7046597756</v>
      </c>
      <c r="X90" s="242">
        <v>841300.78435378056</v>
      </c>
      <c r="Y90" s="242">
        <v>922994.27899251203</v>
      </c>
      <c r="Z90" s="242">
        <v>1008082.5842448504</v>
      </c>
      <c r="AA90" s="242">
        <v>1096697.1516064312</v>
      </c>
    </row>
    <row r="91" spans="1:27" s="225" customFormat="1" ht="15.75" x14ac:dyDescent="0.25">
      <c r="A91" s="254" t="s">
        <v>301</v>
      </c>
      <c r="B91" s="255">
        <v>1</v>
      </c>
      <c r="C91" s="255">
        <v>0.88105726872246692</v>
      </c>
      <c r="D91" s="255">
        <v>0.77626191076869333</v>
      </c>
      <c r="E91" s="255">
        <v>0.68393119891514842</v>
      </c>
      <c r="F91" s="255">
        <v>0.60258255411026285</v>
      </c>
      <c r="G91" s="255">
        <v>0.53090973930419638</v>
      </c>
      <c r="H91" s="255">
        <v>0.4677618848495122</v>
      </c>
      <c r="I91" s="255">
        <v>0.41212500867798435</v>
      </c>
      <c r="J91" s="255">
        <v>0.3631057345180479</v>
      </c>
      <c r="K91" s="255">
        <v>0.31991694671193649</v>
      </c>
      <c r="L91" s="255">
        <v>0.28186515128804979</v>
      </c>
      <c r="M91" s="255">
        <v>0.24833934034189409</v>
      </c>
      <c r="N91" s="255">
        <v>0.21880118091796832</v>
      </c>
      <c r="O91" s="255">
        <v>0.19277637085283555</v>
      </c>
      <c r="P91" s="255">
        <v>0.16984702277782865</v>
      </c>
      <c r="Q91" s="255">
        <v>0.14964495398927638</v>
      </c>
      <c r="R91" s="255">
        <v>0.13184577443989109</v>
      </c>
      <c r="S91" s="255">
        <v>0.11616367792060887</v>
      </c>
      <c r="T91" s="255">
        <v>0.102346852793488</v>
      </c>
      <c r="U91" s="255">
        <v>9.0173438584570942E-2</v>
      </c>
      <c r="V91" s="255">
        <v>7.9447963510635183E-2</v>
      </c>
      <c r="W91" s="255">
        <v>6.999820573624245E-2</v>
      </c>
      <c r="X91" s="255">
        <v>6.1672427961447097E-2</v>
      </c>
      <c r="Y91" s="255">
        <v>5.4336940935195678E-2</v>
      </c>
      <c r="Z91" s="255">
        <v>4.7873956771097514E-2</v>
      </c>
      <c r="AA91" s="255">
        <v>4.2179697595680632E-2</v>
      </c>
    </row>
    <row r="92" spans="1:27" s="230" customFormat="1" ht="14.25" x14ac:dyDescent="0.25">
      <c r="A92" s="256" t="s">
        <v>610</v>
      </c>
      <c r="B92" s="257">
        <v>-369965.53200000006</v>
      </c>
      <c r="C92" s="257">
        <v>35667.076916346559</v>
      </c>
      <c r="D92" s="257">
        <v>32854.500460794254</v>
      </c>
      <c r="E92" s="257">
        <v>30253.818833631154</v>
      </c>
      <c r="F92" s="257">
        <v>27850.446894288103</v>
      </c>
      <c r="G92" s="257">
        <v>25630.603547784951</v>
      </c>
      <c r="H92" s="257">
        <v>23581.299009452989</v>
      </c>
      <c r="I92" s="257">
        <v>18891.590159609674</v>
      </c>
      <c r="J92" s="257">
        <v>15805.059395574137</v>
      </c>
      <c r="K92" s="257">
        <v>14543.652123747652</v>
      </c>
      <c r="L92" s="257">
        <v>13379.288664440051</v>
      </c>
      <c r="M92" s="257">
        <v>12305.00729936505</v>
      </c>
      <c r="N92" s="257">
        <v>11314.27361939768</v>
      </c>
      <c r="O92" s="257">
        <v>10400.965299999654</v>
      </c>
      <c r="P92" s="257">
        <v>9559.3554628066377</v>
      </c>
      <c r="Q92" s="257">
        <v>8784.0950905794271</v>
      </c>
      <c r="R92" s="257">
        <v>8070.1948786566409</v>
      </c>
      <c r="S92" s="257">
        <v>7413.0068347782053</v>
      </c>
      <c r="T92" s="257">
        <v>6808.2058788711456</v>
      </c>
      <c r="U92" s="257">
        <v>6251.7716435415241</v>
      </c>
      <c r="V92" s="257">
        <v>5739.9706332496535</v>
      </c>
      <c r="W92" s="257">
        <v>5269.3388642952186</v>
      </c>
      <c r="X92" s="257">
        <v>4836.6650777992663</v>
      </c>
      <c r="Y92" s="257">
        <v>4438.9745929744795</v>
      </c>
      <c r="Z92" s="257">
        <v>4073.5138473763977</v>
      </c>
      <c r="AA92" s="257">
        <v>3737.7356538835479</v>
      </c>
    </row>
    <row r="93" spans="1:27" s="230" customFormat="1" ht="14.25" x14ac:dyDescent="0.25">
      <c r="A93" s="256" t="s">
        <v>611</v>
      </c>
      <c r="B93" s="257">
        <v>-369965.53200000006</v>
      </c>
      <c r="C93" s="257">
        <v>-334298.45508365351</v>
      </c>
      <c r="D93" s="257">
        <v>-301443.95462285925</v>
      </c>
      <c r="E93" s="257">
        <v>-271190.13578922808</v>
      </c>
      <c r="F93" s="257">
        <v>-243339.68889493999</v>
      </c>
      <c r="G93" s="257">
        <v>-217709.08534715505</v>
      </c>
      <c r="H93" s="257">
        <v>-194127.78633770207</v>
      </c>
      <c r="I93" s="257">
        <v>-175236.19617809239</v>
      </c>
      <c r="J93" s="257">
        <v>-159431.13678251824</v>
      </c>
      <c r="K93" s="257">
        <v>-144887.48465877058</v>
      </c>
      <c r="L93" s="257">
        <v>-131508.19599433054</v>
      </c>
      <c r="M93" s="257">
        <v>-119203.18869496549</v>
      </c>
      <c r="N93" s="257">
        <v>-107888.91507556781</v>
      </c>
      <c r="O93" s="257">
        <v>-97487.949775568151</v>
      </c>
      <c r="P93" s="257">
        <v>-87928.594312761517</v>
      </c>
      <c r="Q93" s="257">
        <v>-79144.499222182087</v>
      </c>
      <c r="R93" s="257">
        <v>-71074.304343525451</v>
      </c>
      <c r="S93" s="257">
        <v>-63661.297508747244</v>
      </c>
      <c r="T93" s="257">
        <v>-56853.0916298761</v>
      </c>
      <c r="U93" s="257">
        <v>-50601.31998633458</v>
      </c>
      <c r="V93" s="257">
        <v>-44861.349353084923</v>
      </c>
      <c r="W93" s="257">
        <v>-39592.010488789703</v>
      </c>
      <c r="X93" s="257">
        <v>-34755.345410990434</v>
      </c>
      <c r="Y93" s="257">
        <v>-30316.370818015956</v>
      </c>
      <c r="Z93" s="257">
        <v>-26242.856970639557</v>
      </c>
      <c r="AA93" s="257">
        <v>-22505.121316756009</v>
      </c>
    </row>
    <row r="94" spans="1:27" s="230" customFormat="1" ht="14.25" x14ac:dyDescent="0.25">
      <c r="A94" s="256" t="s">
        <v>612</v>
      </c>
      <c r="B94" s="258">
        <v>0</v>
      </c>
      <c r="C94" s="258">
        <v>0</v>
      </c>
      <c r="D94" s="258">
        <v>0</v>
      </c>
      <c r="E94" s="258">
        <v>0</v>
      </c>
      <c r="F94" s="258">
        <v>0</v>
      </c>
      <c r="G94" s="258">
        <v>0</v>
      </c>
      <c r="H94" s="258">
        <v>0</v>
      </c>
      <c r="I94" s="258">
        <v>0</v>
      </c>
      <c r="J94" s="258">
        <v>0</v>
      </c>
      <c r="K94" s="258">
        <v>1.9092430856175735E-2</v>
      </c>
      <c r="L94" s="258">
        <v>3.8447594995808965E-2</v>
      </c>
      <c r="M94" s="258">
        <v>5.4055588733240345E-2</v>
      </c>
      <c r="N94" s="258">
        <v>6.676461745013107E-2</v>
      </c>
      <c r="O94" s="258">
        <v>7.721009569131021E-2</v>
      </c>
      <c r="P94" s="258">
        <v>8.5869917454785893E-2</v>
      </c>
      <c r="Q94" s="258">
        <v>9.310652599507474E-2</v>
      </c>
      <c r="R94" s="258">
        <v>9.9197584075730649E-2</v>
      </c>
      <c r="S94" s="258">
        <v>0.10435804921302627</v>
      </c>
      <c r="T94" s="258">
        <v>0.10875606248046066</v>
      </c>
      <c r="U94" s="258">
        <v>0.11252445171403092</v>
      </c>
      <c r="V94" s="258">
        <v>0.11576913126809241</v>
      </c>
      <c r="W94" s="258">
        <v>0.11857529556965352</v>
      </c>
      <c r="X94" s="258">
        <v>0.12101203225434221</v>
      </c>
      <c r="Y94" s="258">
        <v>0.12313579280164055</v>
      </c>
      <c r="Z94" s="258">
        <v>0.12499302919734312</v>
      </c>
      <c r="AA94" s="258">
        <v>0.12662221583529165</v>
      </c>
    </row>
    <row r="95" spans="1:27" s="230" customFormat="1" ht="14.25" x14ac:dyDescent="0.25">
      <c r="A95" s="256" t="s">
        <v>613</v>
      </c>
      <c r="B95" s="259">
        <v>0</v>
      </c>
      <c r="C95" s="259">
        <v>0</v>
      </c>
      <c r="D95" s="259">
        <v>0</v>
      </c>
      <c r="E95" s="259">
        <v>0</v>
      </c>
      <c r="F95" s="259">
        <v>0</v>
      </c>
      <c r="G95" s="259">
        <v>0</v>
      </c>
      <c r="H95" s="259">
        <v>0</v>
      </c>
      <c r="I95" s="259">
        <v>0</v>
      </c>
      <c r="J95" s="259">
        <v>0</v>
      </c>
      <c r="K95" s="259">
        <v>8.1902534591041807</v>
      </c>
      <c r="L95" s="259">
        <v>0</v>
      </c>
      <c r="M95" s="259">
        <v>0</v>
      </c>
      <c r="N95" s="259">
        <v>0</v>
      </c>
      <c r="O95" s="259">
        <v>0</v>
      </c>
      <c r="P95" s="259">
        <v>0</v>
      </c>
      <c r="Q95" s="259">
        <v>0</v>
      </c>
      <c r="R95" s="259">
        <v>0</v>
      </c>
      <c r="S95" s="259">
        <v>0</v>
      </c>
      <c r="T95" s="259">
        <v>0</v>
      </c>
      <c r="U95" s="259">
        <v>0</v>
      </c>
      <c r="V95" s="259">
        <v>0</v>
      </c>
      <c r="W95" s="259">
        <v>0</v>
      </c>
      <c r="X95" s="259">
        <v>0</v>
      </c>
      <c r="Y95" s="259">
        <v>0</v>
      </c>
      <c r="Z95" s="259">
        <v>0</v>
      </c>
      <c r="AA95" s="259">
        <v>0</v>
      </c>
    </row>
    <row r="96" spans="1:27" s="230" customFormat="1" thickBot="1" x14ac:dyDescent="0.3">
      <c r="A96" s="260" t="s">
        <v>614</v>
      </c>
      <c r="B96" s="261">
        <v>0</v>
      </c>
      <c r="C96" s="261">
        <v>0</v>
      </c>
      <c r="D96" s="261">
        <v>0</v>
      </c>
      <c r="E96" s="261">
        <v>0</v>
      </c>
      <c r="F96" s="261">
        <v>0</v>
      </c>
      <c r="G96" s="261">
        <v>0</v>
      </c>
      <c r="H96" s="261">
        <v>0</v>
      </c>
      <c r="I96" s="261">
        <v>0</v>
      </c>
      <c r="J96" s="261">
        <v>0</v>
      </c>
      <c r="K96" s="261">
        <v>0</v>
      </c>
      <c r="L96" s="261">
        <v>0</v>
      </c>
      <c r="M96" s="261">
        <v>0</v>
      </c>
      <c r="N96" s="261">
        <v>0</v>
      </c>
      <c r="O96" s="261">
        <v>0</v>
      </c>
      <c r="P96" s="261">
        <v>0</v>
      </c>
      <c r="Q96" s="261">
        <v>0</v>
      </c>
      <c r="R96" s="261">
        <v>0</v>
      </c>
      <c r="S96" s="261">
        <v>0</v>
      </c>
      <c r="T96" s="261">
        <v>0</v>
      </c>
      <c r="U96" s="261">
        <v>0</v>
      </c>
      <c r="V96" s="261">
        <v>0</v>
      </c>
      <c r="W96" s="261">
        <v>0</v>
      </c>
      <c r="X96" s="261">
        <v>0</v>
      </c>
      <c r="Y96" s="261">
        <v>0</v>
      </c>
      <c r="Z96" s="261">
        <v>0</v>
      </c>
      <c r="AA96" s="261">
        <v>0</v>
      </c>
    </row>
  </sheetData>
  <mergeCells count="16">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 ref="G25:H25"/>
    <mergeCell ref="D25:F25"/>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F43" sqref="F43"/>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78" t="str">
        <f>'5. анализ эконом эфф'!A5:H5</f>
        <v>Год раскрытия информации: 2024 год</v>
      </c>
      <c r="B5" s="278"/>
      <c r="C5" s="278"/>
      <c r="D5" s="278"/>
      <c r="E5" s="278"/>
      <c r="F5" s="278"/>
      <c r="G5" s="278"/>
      <c r="H5" s="278"/>
      <c r="I5" s="278"/>
      <c r="J5" s="278"/>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82" t="s">
        <v>10</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6" t="str">
        <f>'5. анализ эконом эфф'!A9:H9</f>
        <v>АО "Россети Тюмень"</v>
      </c>
      <c r="B9" s="286"/>
      <c r="C9" s="286"/>
      <c r="D9" s="286"/>
      <c r="E9" s="286"/>
      <c r="F9" s="286"/>
      <c r="G9" s="286"/>
      <c r="H9" s="286"/>
      <c r="I9" s="286"/>
      <c r="J9" s="286"/>
    </row>
    <row r="10" spans="1:42" x14ac:dyDescent="0.25">
      <c r="A10" s="279" t="s">
        <v>9</v>
      </c>
      <c r="B10" s="279"/>
      <c r="C10" s="279"/>
      <c r="D10" s="279"/>
      <c r="E10" s="279"/>
      <c r="F10" s="279"/>
      <c r="G10" s="279"/>
      <c r="H10" s="279"/>
      <c r="I10" s="279"/>
      <c r="J10" s="279"/>
    </row>
    <row r="11" spans="1:42" ht="18.75" x14ac:dyDescent="0.25">
      <c r="A11" s="282"/>
      <c r="B11" s="282"/>
      <c r="C11" s="282"/>
      <c r="D11" s="282"/>
      <c r="E11" s="282"/>
      <c r="F11" s="282"/>
      <c r="G11" s="282"/>
      <c r="H11" s="282"/>
      <c r="I11" s="282"/>
      <c r="J11" s="282"/>
    </row>
    <row r="12" spans="1:42" x14ac:dyDescent="0.25">
      <c r="A12" s="286" t="str">
        <f>'5. анализ эконом эфф'!A12:H12</f>
        <v>N_TP1100.AS.0020</v>
      </c>
      <c r="B12" s="286"/>
      <c r="C12" s="286"/>
      <c r="D12" s="286"/>
      <c r="E12" s="286"/>
      <c r="F12" s="286"/>
      <c r="G12" s="286"/>
      <c r="H12" s="286"/>
      <c r="I12" s="286"/>
      <c r="J12" s="286"/>
    </row>
    <row r="13" spans="1:42" x14ac:dyDescent="0.25">
      <c r="A13" s="279" t="s">
        <v>8</v>
      </c>
      <c r="B13" s="279"/>
      <c r="C13" s="279"/>
      <c r="D13" s="279"/>
      <c r="E13" s="279"/>
      <c r="F13" s="279"/>
      <c r="G13" s="279"/>
      <c r="H13" s="279"/>
      <c r="I13" s="279"/>
      <c r="J13" s="279"/>
    </row>
    <row r="14" spans="1:42" ht="18.75" x14ac:dyDescent="0.25">
      <c r="A14" s="290"/>
      <c r="B14" s="290"/>
      <c r="C14" s="290"/>
      <c r="D14" s="290"/>
      <c r="E14" s="290"/>
      <c r="F14" s="290"/>
      <c r="G14" s="290"/>
      <c r="H14" s="290"/>
      <c r="I14" s="290"/>
      <c r="J14" s="290"/>
    </row>
    <row r="15" spans="1:42" ht="81.75" customHeight="1" x14ac:dyDescent="0.25">
      <c r="A15" s="284"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4"/>
      <c r="C15" s="284"/>
      <c r="D15" s="284"/>
      <c r="E15" s="284"/>
      <c r="F15" s="284"/>
      <c r="G15" s="284"/>
      <c r="H15" s="284"/>
      <c r="I15" s="284"/>
      <c r="J15" s="284"/>
    </row>
    <row r="16" spans="1:42" x14ac:dyDescent="0.25">
      <c r="A16" s="279" t="s">
        <v>7</v>
      </c>
      <c r="B16" s="279"/>
      <c r="C16" s="279"/>
      <c r="D16" s="279"/>
      <c r="E16" s="279"/>
      <c r="F16" s="279"/>
      <c r="G16" s="279"/>
      <c r="H16" s="279"/>
      <c r="I16" s="279"/>
      <c r="J16" s="279"/>
    </row>
    <row r="17" spans="1:10" ht="15.75" customHeight="1" x14ac:dyDescent="0.25">
      <c r="J17" s="96"/>
    </row>
    <row r="18" spans="1:10" x14ac:dyDescent="0.25">
      <c r="I18" s="95"/>
    </row>
    <row r="19" spans="1:10" ht="15.75" customHeight="1" x14ac:dyDescent="0.25">
      <c r="A19" s="340" t="s">
        <v>494</v>
      </c>
      <c r="B19" s="340"/>
      <c r="C19" s="340"/>
      <c r="D19" s="340"/>
      <c r="E19" s="340"/>
      <c r="F19" s="340"/>
      <c r="G19" s="340"/>
      <c r="H19" s="340"/>
      <c r="I19" s="340"/>
      <c r="J19" s="340"/>
    </row>
    <row r="20" spans="1:10" x14ac:dyDescent="0.25">
      <c r="A20" s="73"/>
      <c r="B20" s="73"/>
      <c r="C20" s="94"/>
      <c r="D20" s="94"/>
      <c r="E20" s="94"/>
      <c r="F20" s="94"/>
      <c r="G20" s="94"/>
      <c r="H20" s="94"/>
      <c r="I20" s="94"/>
      <c r="J20" s="94"/>
    </row>
    <row r="21" spans="1:10" ht="28.5" customHeight="1" x14ac:dyDescent="0.25">
      <c r="A21" s="330" t="s">
        <v>229</v>
      </c>
      <c r="B21" s="330" t="s">
        <v>228</v>
      </c>
      <c r="C21" s="336" t="s">
        <v>424</v>
      </c>
      <c r="D21" s="336"/>
      <c r="E21" s="336"/>
      <c r="F21" s="336"/>
      <c r="G21" s="331" t="s">
        <v>227</v>
      </c>
      <c r="H21" s="333" t="s">
        <v>426</v>
      </c>
      <c r="I21" s="330" t="s">
        <v>226</v>
      </c>
      <c r="J21" s="332" t="s">
        <v>425</v>
      </c>
    </row>
    <row r="22" spans="1:10" ht="58.5" customHeight="1" x14ac:dyDescent="0.25">
      <c r="A22" s="330"/>
      <c r="B22" s="330"/>
      <c r="C22" s="337" t="s">
        <v>3</v>
      </c>
      <c r="D22" s="337"/>
      <c r="E22" s="338" t="s">
        <v>2</v>
      </c>
      <c r="F22" s="339"/>
      <c r="G22" s="331"/>
      <c r="H22" s="334"/>
      <c r="I22" s="330"/>
      <c r="J22" s="332"/>
    </row>
    <row r="23" spans="1:10" ht="31.5" x14ac:dyDescent="0.25">
      <c r="A23" s="330"/>
      <c r="B23" s="330"/>
      <c r="C23" s="93" t="s">
        <v>225</v>
      </c>
      <c r="D23" s="93" t="s">
        <v>224</v>
      </c>
      <c r="E23" s="93" t="s">
        <v>225</v>
      </c>
      <c r="F23" s="93" t="s">
        <v>224</v>
      </c>
      <c r="G23" s="331"/>
      <c r="H23" s="335"/>
      <c r="I23" s="330"/>
      <c r="J23" s="332"/>
    </row>
    <row r="24" spans="1:10" x14ac:dyDescent="0.25">
      <c r="A24" s="80">
        <v>1</v>
      </c>
      <c r="B24" s="80">
        <v>2</v>
      </c>
      <c r="C24" s="93">
        <v>3</v>
      </c>
      <c r="D24" s="93">
        <v>4</v>
      </c>
      <c r="E24" s="93">
        <v>7</v>
      </c>
      <c r="F24" s="93">
        <v>8</v>
      </c>
      <c r="G24" s="93">
        <v>9</v>
      </c>
      <c r="H24" s="93">
        <v>10</v>
      </c>
      <c r="I24" s="93">
        <v>11</v>
      </c>
      <c r="J24" s="93">
        <v>12</v>
      </c>
    </row>
    <row r="25" spans="1:10" ht="31.5" x14ac:dyDescent="0.25">
      <c r="A25" s="87">
        <v>1</v>
      </c>
      <c r="B25" s="88" t="s">
        <v>223</v>
      </c>
      <c r="C25" s="88"/>
      <c r="D25" s="91"/>
      <c r="E25" s="91"/>
      <c r="F25" s="91"/>
      <c r="G25" s="91"/>
      <c r="H25" s="91"/>
      <c r="I25" s="85"/>
      <c r="J25" s="104"/>
    </row>
    <row r="26" spans="1:10" ht="21.75" customHeight="1" x14ac:dyDescent="0.25">
      <c r="A26" s="87" t="s">
        <v>222</v>
      </c>
      <c r="B26" s="92" t="s">
        <v>431</v>
      </c>
      <c r="C26" s="207" t="s">
        <v>584</v>
      </c>
      <c r="D26" s="207" t="s">
        <v>584</v>
      </c>
      <c r="E26" s="207" t="s">
        <v>579</v>
      </c>
      <c r="F26" s="207" t="s">
        <v>579</v>
      </c>
      <c r="G26" s="91"/>
      <c r="H26" s="91"/>
      <c r="I26" s="85"/>
      <c r="J26" s="85"/>
    </row>
    <row r="27" spans="1:10" s="76" customFormat="1" ht="39" customHeight="1" x14ac:dyDescent="0.25">
      <c r="A27" s="87" t="s">
        <v>221</v>
      </c>
      <c r="B27" s="92" t="s">
        <v>433</v>
      </c>
      <c r="C27" s="207" t="s">
        <v>584</v>
      </c>
      <c r="D27" s="207" t="s">
        <v>584</v>
      </c>
      <c r="E27" s="207" t="s">
        <v>579</v>
      </c>
      <c r="F27" s="207" t="s">
        <v>579</v>
      </c>
      <c r="G27" s="91"/>
      <c r="H27" s="91"/>
      <c r="I27" s="85"/>
      <c r="J27" s="85"/>
    </row>
    <row r="28" spans="1:10" s="76" customFormat="1" ht="70.5" customHeight="1" x14ac:dyDescent="0.25">
      <c r="A28" s="87" t="s">
        <v>432</v>
      </c>
      <c r="B28" s="92" t="s">
        <v>437</v>
      </c>
      <c r="C28" s="207" t="s">
        <v>584</v>
      </c>
      <c r="D28" s="207" t="s">
        <v>584</v>
      </c>
      <c r="E28" s="207" t="s">
        <v>579</v>
      </c>
      <c r="F28" s="207" t="s">
        <v>579</v>
      </c>
      <c r="G28" s="91"/>
      <c r="H28" s="91"/>
      <c r="I28" s="85"/>
      <c r="J28" s="85"/>
    </row>
    <row r="29" spans="1:10" s="76" customFormat="1" ht="54" customHeight="1" x14ac:dyDescent="0.25">
      <c r="A29" s="87" t="s">
        <v>220</v>
      </c>
      <c r="B29" s="92" t="s">
        <v>436</v>
      </c>
      <c r="C29" s="207" t="s">
        <v>584</v>
      </c>
      <c r="D29" s="207" t="s">
        <v>584</v>
      </c>
      <c r="E29" s="207" t="s">
        <v>579</v>
      </c>
      <c r="F29" s="207" t="s">
        <v>579</v>
      </c>
      <c r="G29" s="91"/>
      <c r="H29" s="91"/>
      <c r="I29" s="85"/>
      <c r="J29" s="85"/>
    </row>
    <row r="30" spans="1:10" s="76" customFormat="1" ht="42" customHeight="1" x14ac:dyDescent="0.25">
      <c r="A30" s="87" t="s">
        <v>219</v>
      </c>
      <c r="B30" s="92" t="s">
        <v>438</v>
      </c>
      <c r="C30" s="207" t="s">
        <v>584</v>
      </c>
      <c r="D30" s="207" t="s">
        <v>584</v>
      </c>
      <c r="E30" s="207" t="s">
        <v>579</v>
      </c>
      <c r="F30" s="207" t="s">
        <v>579</v>
      </c>
      <c r="G30" s="91"/>
      <c r="H30" s="91"/>
      <c r="I30" s="85"/>
      <c r="J30" s="85"/>
    </row>
    <row r="31" spans="1:10" s="76" customFormat="1" ht="37.5" customHeight="1" x14ac:dyDescent="0.25">
      <c r="A31" s="87" t="s">
        <v>218</v>
      </c>
      <c r="B31" s="86" t="s">
        <v>434</v>
      </c>
      <c r="C31" s="207" t="s">
        <v>584</v>
      </c>
      <c r="D31" s="207" t="s">
        <v>584</v>
      </c>
      <c r="E31" s="208">
        <v>46054</v>
      </c>
      <c r="F31" s="208">
        <v>46142</v>
      </c>
      <c r="G31" s="91"/>
      <c r="H31" s="91"/>
      <c r="I31" s="85"/>
      <c r="J31" s="85"/>
    </row>
    <row r="32" spans="1:10" s="76" customFormat="1" ht="31.5" x14ac:dyDescent="0.25">
      <c r="A32" s="87" t="s">
        <v>216</v>
      </c>
      <c r="B32" s="86" t="s">
        <v>439</v>
      </c>
      <c r="C32" s="207" t="s">
        <v>584</v>
      </c>
      <c r="D32" s="207" t="s">
        <v>584</v>
      </c>
      <c r="E32" s="208">
        <v>46143</v>
      </c>
      <c r="F32" s="208">
        <v>46203</v>
      </c>
      <c r="G32" s="91"/>
      <c r="H32" s="91"/>
      <c r="I32" s="85"/>
      <c r="J32" s="85"/>
    </row>
    <row r="33" spans="1:10" s="76" customFormat="1" ht="37.5" customHeight="1" x14ac:dyDescent="0.25">
      <c r="A33" s="87" t="s">
        <v>450</v>
      </c>
      <c r="B33" s="86" t="s">
        <v>367</v>
      </c>
      <c r="C33" s="207" t="s">
        <v>584</v>
      </c>
      <c r="D33" s="207" t="s">
        <v>584</v>
      </c>
      <c r="E33" s="209" t="s">
        <v>579</v>
      </c>
      <c r="F33" s="209" t="s">
        <v>579</v>
      </c>
      <c r="G33" s="91"/>
      <c r="H33" s="91"/>
      <c r="I33" s="85"/>
      <c r="J33" s="85"/>
    </row>
    <row r="34" spans="1:10" s="76" customFormat="1" ht="47.25" customHeight="1" x14ac:dyDescent="0.25">
      <c r="A34" s="87" t="s">
        <v>451</v>
      </c>
      <c r="B34" s="86" t="s">
        <v>443</v>
      </c>
      <c r="C34" s="207" t="s">
        <v>584</v>
      </c>
      <c r="D34" s="207" t="s">
        <v>584</v>
      </c>
      <c r="E34" s="210" t="s">
        <v>579</v>
      </c>
      <c r="F34" s="207" t="s">
        <v>579</v>
      </c>
      <c r="G34" s="90"/>
      <c r="H34" s="90"/>
      <c r="I34" s="90"/>
      <c r="J34" s="85"/>
    </row>
    <row r="35" spans="1:10" s="76" customFormat="1" ht="49.5" customHeight="1" x14ac:dyDescent="0.25">
      <c r="A35" s="87" t="s">
        <v>452</v>
      </c>
      <c r="B35" s="86" t="s">
        <v>217</v>
      </c>
      <c r="C35" s="207" t="s">
        <v>584</v>
      </c>
      <c r="D35" s="207" t="s">
        <v>584</v>
      </c>
      <c r="E35" s="208">
        <v>46204</v>
      </c>
      <c r="F35" s="208">
        <v>46218</v>
      </c>
      <c r="G35" s="90"/>
      <c r="H35" s="90"/>
      <c r="I35" s="90"/>
      <c r="J35" s="85"/>
    </row>
    <row r="36" spans="1:10" ht="37.5" customHeight="1" x14ac:dyDescent="0.25">
      <c r="A36" s="87" t="s">
        <v>453</v>
      </c>
      <c r="B36" s="86" t="s">
        <v>435</v>
      </c>
      <c r="C36" s="207" t="s">
        <v>584</v>
      </c>
      <c r="D36" s="207" t="s">
        <v>584</v>
      </c>
      <c r="E36" s="210" t="s">
        <v>579</v>
      </c>
      <c r="F36" s="210"/>
      <c r="G36" s="89"/>
      <c r="H36" s="89"/>
      <c r="I36" s="85"/>
      <c r="J36" s="85"/>
    </row>
    <row r="37" spans="1:10" x14ac:dyDescent="0.25">
      <c r="A37" s="87" t="s">
        <v>454</v>
      </c>
      <c r="B37" s="86" t="s">
        <v>215</v>
      </c>
      <c r="C37" s="207" t="s">
        <v>584</v>
      </c>
      <c r="D37" s="207" t="s">
        <v>584</v>
      </c>
      <c r="E37" s="208">
        <v>44393</v>
      </c>
      <c r="F37" s="208">
        <v>46235</v>
      </c>
      <c r="G37" s="89"/>
      <c r="H37" s="89"/>
      <c r="I37" s="85"/>
      <c r="J37" s="85"/>
    </row>
    <row r="38" spans="1:10" x14ac:dyDescent="0.25">
      <c r="A38" s="87" t="s">
        <v>455</v>
      </c>
      <c r="B38" s="88" t="s">
        <v>214</v>
      </c>
      <c r="C38" s="207"/>
      <c r="D38" s="207"/>
      <c r="E38" s="207"/>
      <c r="F38" s="207"/>
      <c r="G38" s="85"/>
      <c r="H38" s="85"/>
      <c r="I38" s="85"/>
      <c r="J38" s="85"/>
    </row>
    <row r="39" spans="1:10" ht="63" x14ac:dyDescent="0.25">
      <c r="A39" s="87">
        <v>2</v>
      </c>
      <c r="B39" s="86" t="s">
        <v>440</v>
      </c>
      <c r="C39" s="207" t="s">
        <v>584</v>
      </c>
      <c r="D39" s="207" t="s">
        <v>584</v>
      </c>
      <c r="E39" s="208">
        <v>46236</v>
      </c>
      <c r="F39" s="208">
        <v>46265</v>
      </c>
      <c r="G39" s="85"/>
      <c r="H39" s="85"/>
      <c r="I39" s="85"/>
      <c r="J39" s="85"/>
    </row>
    <row r="40" spans="1:10" ht="33.75" customHeight="1" x14ac:dyDescent="0.25">
      <c r="A40" s="87" t="s">
        <v>213</v>
      </c>
      <c r="B40" s="86" t="s">
        <v>442</v>
      </c>
      <c r="C40" s="207" t="s">
        <v>584</v>
      </c>
      <c r="D40" s="207" t="s">
        <v>584</v>
      </c>
      <c r="E40" s="208">
        <v>46266</v>
      </c>
      <c r="F40" s="208">
        <v>46295</v>
      </c>
      <c r="G40" s="85"/>
      <c r="H40" s="85"/>
      <c r="I40" s="85"/>
      <c r="J40" s="85"/>
    </row>
    <row r="41" spans="1:10" ht="63" customHeight="1" x14ac:dyDescent="0.25">
      <c r="A41" s="87" t="s">
        <v>212</v>
      </c>
      <c r="B41" s="88" t="s">
        <v>525</v>
      </c>
      <c r="C41" s="207"/>
      <c r="D41" s="207"/>
      <c r="E41" s="207"/>
      <c r="F41" s="207"/>
      <c r="G41" s="85"/>
      <c r="H41" s="85"/>
      <c r="I41" s="85"/>
      <c r="J41" s="85"/>
    </row>
    <row r="42" spans="1:10" ht="58.5" customHeight="1" x14ac:dyDescent="0.25">
      <c r="A42" s="87">
        <v>3</v>
      </c>
      <c r="B42" s="86" t="s">
        <v>441</v>
      </c>
      <c r="C42" s="207" t="s">
        <v>584</v>
      </c>
      <c r="D42" s="207" t="s">
        <v>584</v>
      </c>
      <c r="E42" s="207" t="s">
        <v>579</v>
      </c>
      <c r="F42" s="207" t="s">
        <v>579</v>
      </c>
      <c r="G42" s="85"/>
      <c r="H42" s="85"/>
      <c r="I42" s="85"/>
      <c r="J42" s="85"/>
    </row>
    <row r="43" spans="1:10" ht="34.5" customHeight="1" x14ac:dyDescent="0.25">
      <c r="A43" s="87" t="s">
        <v>211</v>
      </c>
      <c r="B43" s="86" t="s">
        <v>209</v>
      </c>
      <c r="C43" s="207" t="s">
        <v>584</v>
      </c>
      <c r="D43" s="207" t="s">
        <v>584</v>
      </c>
      <c r="E43" s="208">
        <v>46296</v>
      </c>
      <c r="F43" s="208">
        <v>46336</v>
      </c>
      <c r="G43" s="85"/>
      <c r="H43" s="85"/>
      <c r="I43" s="85"/>
      <c r="J43" s="85"/>
    </row>
    <row r="44" spans="1:10" ht="24.75" customHeight="1" x14ac:dyDescent="0.25">
      <c r="A44" s="87" t="s">
        <v>210</v>
      </c>
      <c r="B44" s="86" t="s">
        <v>207</v>
      </c>
      <c r="C44" s="207" t="s">
        <v>584</v>
      </c>
      <c r="D44" s="207" t="s">
        <v>584</v>
      </c>
      <c r="E44" s="208">
        <v>46337</v>
      </c>
      <c r="F44" s="208">
        <v>46356</v>
      </c>
      <c r="G44" s="85"/>
      <c r="H44" s="85"/>
      <c r="I44" s="85"/>
      <c r="J44" s="85"/>
    </row>
    <row r="45" spans="1:10" ht="90.75" customHeight="1" x14ac:dyDescent="0.25">
      <c r="A45" s="87" t="s">
        <v>208</v>
      </c>
      <c r="B45" s="86" t="s">
        <v>446</v>
      </c>
      <c r="C45" s="207" t="s">
        <v>584</v>
      </c>
      <c r="D45" s="207" t="s">
        <v>584</v>
      </c>
      <c r="E45" s="207" t="s">
        <v>579</v>
      </c>
      <c r="F45" s="207" t="s">
        <v>579</v>
      </c>
      <c r="G45" s="85"/>
      <c r="H45" s="85"/>
      <c r="I45" s="85"/>
      <c r="J45" s="85"/>
    </row>
    <row r="46" spans="1:10" ht="167.25" customHeight="1" x14ac:dyDescent="0.25">
      <c r="A46" s="87" t="s">
        <v>206</v>
      </c>
      <c r="B46" s="86" t="s">
        <v>444</v>
      </c>
      <c r="C46" s="207" t="s">
        <v>584</v>
      </c>
      <c r="D46" s="207" t="s">
        <v>584</v>
      </c>
      <c r="E46" s="207" t="s">
        <v>579</v>
      </c>
      <c r="F46" s="207" t="s">
        <v>579</v>
      </c>
      <c r="G46" s="85"/>
      <c r="H46" s="85"/>
      <c r="I46" s="85"/>
      <c r="J46" s="85"/>
    </row>
    <row r="47" spans="1:10" ht="30.75" customHeight="1" x14ac:dyDescent="0.25">
      <c r="A47" s="87" t="s">
        <v>204</v>
      </c>
      <c r="B47" s="86" t="s">
        <v>205</v>
      </c>
      <c r="C47" s="207" t="s">
        <v>584</v>
      </c>
      <c r="D47" s="207" t="s">
        <v>584</v>
      </c>
      <c r="E47" s="208">
        <v>46357</v>
      </c>
      <c r="F47" s="208">
        <v>46371</v>
      </c>
      <c r="G47" s="85"/>
      <c r="H47" s="85"/>
      <c r="I47" s="85"/>
      <c r="J47" s="85"/>
    </row>
    <row r="48" spans="1:10" ht="37.5" customHeight="1" x14ac:dyDescent="0.25">
      <c r="A48" s="87" t="s">
        <v>456</v>
      </c>
      <c r="B48" s="88" t="s">
        <v>203</v>
      </c>
      <c r="C48" s="207"/>
      <c r="D48" s="207"/>
      <c r="E48" s="207"/>
      <c r="F48" s="207"/>
      <c r="G48" s="85"/>
      <c r="H48" s="85"/>
      <c r="I48" s="85"/>
      <c r="J48" s="85"/>
    </row>
    <row r="49" spans="1:10" ht="35.25" customHeight="1" x14ac:dyDescent="0.25">
      <c r="A49" s="87">
        <v>4</v>
      </c>
      <c r="B49" s="86" t="s">
        <v>201</v>
      </c>
      <c r="C49" s="207" t="s">
        <v>584</v>
      </c>
      <c r="D49" s="207" t="s">
        <v>584</v>
      </c>
      <c r="E49" s="208">
        <v>46372</v>
      </c>
      <c r="F49" s="208">
        <v>46381</v>
      </c>
      <c r="G49" s="85"/>
      <c r="H49" s="85"/>
      <c r="I49" s="85"/>
      <c r="J49" s="85"/>
    </row>
    <row r="50" spans="1:10" ht="86.25" customHeight="1" x14ac:dyDescent="0.25">
      <c r="A50" s="87" t="s">
        <v>202</v>
      </c>
      <c r="B50" s="86" t="s">
        <v>445</v>
      </c>
      <c r="C50" s="207" t="s">
        <v>584</v>
      </c>
      <c r="D50" s="207" t="s">
        <v>584</v>
      </c>
      <c r="E50" s="207" t="s">
        <v>579</v>
      </c>
      <c r="F50" s="207" t="s">
        <v>579</v>
      </c>
      <c r="G50" s="85"/>
      <c r="H50" s="85"/>
      <c r="I50" s="85"/>
      <c r="J50" s="85"/>
    </row>
    <row r="51" spans="1:10" ht="77.25" customHeight="1" x14ac:dyDescent="0.25">
      <c r="A51" s="87" t="s">
        <v>200</v>
      </c>
      <c r="B51" s="86" t="s">
        <v>447</v>
      </c>
      <c r="C51" s="207" t="s">
        <v>584</v>
      </c>
      <c r="D51" s="207" t="s">
        <v>584</v>
      </c>
      <c r="E51" s="207" t="s">
        <v>579</v>
      </c>
      <c r="F51" s="207" t="s">
        <v>579</v>
      </c>
      <c r="G51" s="85"/>
      <c r="H51" s="85"/>
      <c r="I51" s="85"/>
      <c r="J51" s="85"/>
    </row>
    <row r="52" spans="1:10" ht="71.25" customHeight="1" x14ac:dyDescent="0.25">
      <c r="A52" s="87" t="s">
        <v>198</v>
      </c>
      <c r="B52" s="86" t="s">
        <v>199</v>
      </c>
      <c r="C52" s="207" t="s">
        <v>584</v>
      </c>
      <c r="D52" s="207" t="s">
        <v>584</v>
      </c>
      <c r="E52" s="207" t="s">
        <v>579</v>
      </c>
      <c r="F52" s="207" t="s">
        <v>579</v>
      </c>
      <c r="G52" s="85"/>
      <c r="H52" s="85"/>
      <c r="I52" s="85"/>
      <c r="J52" s="85"/>
    </row>
    <row r="53" spans="1:10" ht="48" customHeight="1" x14ac:dyDescent="0.25">
      <c r="A53" s="87" t="s">
        <v>196</v>
      </c>
      <c r="B53" s="168" t="s">
        <v>448</v>
      </c>
      <c r="C53" s="207" t="s">
        <v>584</v>
      </c>
      <c r="D53" s="207" t="s">
        <v>584</v>
      </c>
      <c r="E53" s="208">
        <v>46372</v>
      </c>
      <c r="F53" s="208">
        <v>46387</v>
      </c>
      <c r="G53" s="85"/>
      <c r="H53" s="85"/>
      <c r="I53" s="85"/>
      <c r="J53" s="85"/>
    </row>
    <row r="54" spans="1:10" ht="46.5" customHeight="1" x14ac:dyDescent="0.25">
      <c r="A54" s="87" t="s">
        <v>449</v>
      </c>
      <c r="B54" s="86" t="s">
        <v>197</v>
      </c>
      <c r="C54" s="207" t="s">
        <v>584</v>
      </c>
      <c r="D54" s="207" t="s">
        <v>584</v>
      </c>
      <c r="E54" s="207" t="s">
        <v>579</v>
      </c>
      <c r="F54" s="207" t="s">
        <v>579</v>
      </c>
      <c r="G54" s="85"/>
      <c r="H54" s="85"/>
      <c r="I54" s="85"/>
      <c r="J54" s="8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C20" sqref="C20:AC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4257812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8" t="str">
        <f>'6.1. Паспорт сетевой график'!A5:J5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row>
    <row r="5" spans="1:29" ht="18.75" x14ac:dyDescent="0.3">
      <c r="A5" s="69"/>
      <c r="B5" s="69"/>
      <c r="C5" s="69"/>
      <c r="D5" s="69"/>
      <c r="E5" s="69"/>
      <c r="F5" s="69"/>
      <c r="L5" s="69"/>
      <c r="M5" s="69"/>
      <c r="U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86" t="str">
        <f>'6.1. Паспорт сетевой график'!A9:J9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86" t="str">
        <f>'6.1. Паспорт сетевой график'!A12:J12</f>
        <v>N_TP1100.AS.0020</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84"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4"/>
      <c r="C14" s="284"/>
      <c r="D14" s="284"/>
      <c r="E14" s="284"/>
      <c r="F14" s="284"/>
      <c r="G14" s="284"/>
      <c r="H14" s="284"/>
      <c r="I14" s="284"/>
      <c r="J14" s="284"/>
      <c r="K14" s="284"/>
      <c r="L14" s="284"/>
      <c r="M14" s="284"/>
      <c r="N14" s="284"/>
      <c r="O14" s="284"/>
      <c r="P14" s="284"/>
      <c r="Q14" s="284"/>
      <c r="R14" s="284"/>
      <c r="S14" s="284"/>
      <c r="T14" s="284"/>
      <c r="U14" s="284"/>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7" spans="1:32" x14ac:dyDescent="0.25">
      <c r="A17" s="69"/>
      <c r="L17" s="69"/>
      <c r="M17" s="69"/>
      <c r="N17" s="69"/>
      <c r="O17" s="69"/>
      <c r="P17" s="69"/>
      <c r="Q17" s="69"/>
      <c r="R17" s="69"/>
      <c r="S17" s="69"/>
      <c r="T17" s="69"/>
    </row>
    <row r="18" spans="1:32" x14ac:dyDescent="0.25">
      <c r="A18" s="348" t="s">
        <v>495</v>
      </c>
      <c r="B18" s="348"/>
      <c r="C18" s="348"/>
      <c r="D18" s="348"/>
      <c r="E18" s="348"/>
      <c r="F18" s="348"/>
      <c r="G18" s="348"/>
      <c r="H18" s="348"/>
      <c r="I18" s="348"/>
      <c r="J18" s="348"/>
      <c r="K18" s="348"/>
      <c r="L18" s="348"/>
      <c r="M18" s="348"/>
      <c r="N18" s="348"/>
      <c r="O18" s="348"/>
      <c r="P18" s="348"/>
      <c r="Q18" s="348"/>
      <c r="R18" s="348"/>
      <c r="S18" s="348"/>
      <c r="T18" s="348"/>
      <c r="U18" s="348"/>
    </row>
    <row r="19" spans="1:32" x14ac:dyDescent="0.25">
      <c r="A19" s="69"/>
      <c r="B19" s="69"/>
      <c r="C19" s="69"/>
      <c r="D19" s="69"/>
      <c r="E19" s="69"/>
      <c r="F19" s="69"/>
      <c r="L19" s="69"/>
      <c r="M19" s="69"/>
      <c r="N19" s="69"/>
      <c r="O19" s="69"/>
      <c r="P19" s="69"/>
      <c r="Q19" s="69"/>
      <c r="R19" s="69"/>
      <c r="S19" s="69"/>
      <c r="T19" s="69"/>
    </row>
    <row r="20" spans="1:32" ht="33" customHeight="1" x14ac:dyDescent="0.25">
      <c r="A20" s="341" t="s">
        <v>195</v>
      </c>
      <c r="B20" s="341" t="s">
        <v>194</v>
      </c>
      <c r="C20" s="381" t="s">
        <v>193</v>
      </c>
      <c r="D20" s="381"/>
      <c r="E20" s="382" t="s">
        <v>192</v>
      </c>
      <c r="F20" s="382"/>
      <c r="G20" s="383" t="s">
        <v>618</v>
      </c>
      <c r="H20" s="384" t="s">
        <v>530</v>
      </c>
      <c r="I20" s="385"/>
      <c r="J20" s="385"/>
      <c r="K20" s="385"/>
      <c r="L20" s="384" t="s">
        <v>531</v>
      </c>
      <c r="M20" s="385"/>
      <c r="N20" s="385"/>
      <c r="O20" s="385"/>
      <c r="P20" s="384" t="s">
        <v>532</v>
      </c>
      <c r="Q20" s="385"/>
      <c r="R20" s="385"/>
      <c r="S20" s="385"/>
      <c r="T20" s="384" t="s">
        <v>533</v>
      </c>
      <c r="U20" s="385"/>
      <c r="V20" s="385"/>
      <c r="W20" s="385"/>
      <c r="X20" s="384" t="s">
        <v>619</v>
      </c>
      <c r="Y20" s="385"/>
      <c r="Z20" s="385"/>
      <c r="AA20" s="385"/>
      <c r="AB20" s="386" t="s">
        <v>191</v>
      </c>
      <c r="AC20" s="386"/>
      <c r="AD20" s="81"/>
      <c r="AE20" s="81"/>
      <c r="AF20" s="81"/>
    </row>
    <row r="21" spans="1:32" ht="99.75" customHeight="1" x14ac:dyDescent="0.25">
      <c r="A21" s="342"/>
      <c r="B21" s="342"/>
      <c r="C21" s="381"/>
      <c r="D21" s="381"/>
      <c r="E21" s="382"/>
      <c r="F21" s="382"/>
      <c r="G21" s="38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6"/>
    </row>
    <row r="22" spans="1:32" ht="89.25" customHeight="1" x14ac:dyDescent="0.25">
      <c r="A22" s="337"/>
      <c r="B22" s="337"/>
      <c r="C22" s="389" t="s">
        <v>3</v>
      </c>
      <c r="D22" s="389" t="s">
        <v>189</v>
      </c>
      <c r="E22" s="390" t="s">
        <v>620</v>
      </c>
      <c r="F22" s="390" t="s">
        <v>617</v>
      </c>
      <c r="G22" s="391"/>
      <c r="H22" s="392" t="s">
        <v>474</v>
      </c>
      <c r="I22" s="392" t="s">
        <v>475</v>
      </c>
      <c r="J22" s="392" t="s">
        <v>474</v>
      </c>
      <c r="K22" s="392" t="s">
        <v>475</v>
      </c>
      <c r="L22" s="392" t="s">
        <v>474</v>
      </c>
      <c r="M22" s="392" t="s">
        <v>475</v>
      </c>
      <c r="N22" s="392" t="s">
        <v>474</v>
      </c>
      <c r="O22" s="392" t="s">
        <v>475</v>
      </c>
      <c r="P22" s="392" t="s">
        <v>474</v>
      </c>
      <c r="Q22" s="392" t="s">
        <v>475</v>
      </c>
      <c r="R22" s="392" t="s">
        <v>474</v>
      </c>
      <c r="S22" s="392" t="s">
        <v>475</v>
      </c>
      <c r="T22" s="392" t="s">
        <v>474</v>
      </c>
      <c r="U22" s="392" t="s">
        <v>475</v>
      </c>
      <c r="V22" s="392" t="s">
        <v>474</v>
      </c>
      <c r="W22" s="392" t="s">
        <v>475</v>
      </c>
      <c r="X22" s="392" t="s">
        <v>474</v>
      </c>
      <c r="Y22" s="392" t="s">
        <v>475</v>
      </c>
      <c r="Z22" s="392" t="s">
        <v>474</v>
      </c>
      <c r="AA22" s="392" t="s">
        <v>475</v>
      </c>
      <c r="AB22" s="389" t="s">
        <v>190</v>
      </c>
      <c r="AC22" s="389" t="s">
        <v>189</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188</v>
      </c>
      <c r="C24" s="193">
        <v>0.32269392691287618</v>
      </c>
      <c r="D24" s="193">
        <v>0.32572738890520908</v>
      </c>
      <c r="E24" s="193">
        <v>0.32572738890520908</v>
      </c>
      <c r="F24" s="193">
        <v>0.32572738890520908</v>
      </c>
      <c r="G24" s="193">
        <v>0</v>
      </c>
      <c r="H24" s="193">
        <v>0</v>
      </c>
      <c r="I24" s="193"/>
      <c r="J24" s="193">
        <v>0</v>
      </c>
      <c r="K24" s="193"/>
      <c r="L24" s="193">
        <v>0</v>
      </c>
      <c r="M24" s="193"/>
      <c r="N24" s="193">
        <v>0</v>
      </c>
      <c r="O24" s="193"/>
      <c r="P24" s="193">
        <v>0.32269392691287618</v>
      </c>
      <c r="Q24" s="193"/>
      <c r="R24" s="193">
        <v>0.32572738890520908</v>
      </c>
      <c r="S24" s="193"/>
      <c r="T24" s="193">
        <v>0</v>
      </c>
      <c r="U24" s="193"/>
      <c r="V24" s="193">
        <v>0</v>
      </c>
      <c r="W24" s="193"/>
      <c r="X24" s="193">
        <v>0</v>
      </c>
      <c r="Y24" s="193"/>
      <c r="Z24" s="193" t="s">
        <v>584</v>
      </c>
      <c r="AA24" s="193"/>
      <c r="AB24" s="193">
        <v>0.32269392691287618</v>
      </c>
      <c r="AC24" s="193">
        <v>0.32572738890520908</v>
      </c>
    </row>
    <row r="25" spans="1:32" s="194" customFormat="1" ht="24" customHeight="1" x14ac:dyDescent="0.25">
      <c r="A25" s="195" t="s">
        <v>187</v>
      </c>
      <c r="B25" s="196" t="s">
        <v>186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584</v>
      </c>
      <c r="AA25" s="193"/>
      <c r="AB25" s="193">
        <v>0</v>
      </c>
      <c r="AC25" s="193">
        <v>0</v>
      </c>
    </row>
    <row r="26" spans="1:32" s="194" customFormat="1" x14ac:dyDescent="0.25">
      <c r="A26" s="195" t="s">
        <v>185</v>
      </c>
      <c r="B26" s="196" t="s">
        <v>184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584</v>
      </c>
      <c r="AA26" s="193"/>
      <c r="AB26" s="193">
        <v>0</v>
      </c>
      <c r="AC26" s="193">
        <v>0</v>
      </c>
    </row>
    <row r="27" spans="1:32" s="194" customFormat="1" ht="31.5" x14ac:dyDescent="0.25">
      <c r="A27" s="195" t="s">
        <v>183</v>
      </c>
      <c r="B27" s="196" t="s">
        <v>430</v>
      </c>
      <c r="C27" s="193"/>
      <c r="D27" s="193"/>
      <c r="E27" s="193"/>
      <c r="F27" s="193"/>
      <c r="G27" s="193">
        <v>0</v>
      </c>
      <c r="H27" s="193">
        <v>0</v>
      </c>
      <c r="I27" s="193"/>
      <c r="J27" s="193">
        <v>0</v>
      </c>
      <c r="K27" s="193"/>
      <c r="L27" s="193">
        <v>0</v>
      </c>
      <c r="M27" s="193"/>
      <c r="N27" s="193">
        <v>0</v>
      </c>
      <c r="O27" s="193"/>
      <c r="P27" s="193">
        <v>0.27068007741073019</v>
      </c>
      <c r="Q27" s="193"/>
      <c r="R27" s="193">
        <v>0.27322458575434089</v>
      </c>
      <c r="S27" s="193"/>
      <c r="T27" s="193">
        <v>0</v>
      </c>
      <c r="U27" s="193"/>
      <c r="V27" s="193">
        <v>0</v>
      </c>
      <c r="W27" s="193"/>
      <c r="X27" s="193">
        <v>0</v>
      </c>
      <c r="Y27" s="193"/>
      <c r="Z27" s="193" t="s">
        <v>584</v>
      </c>
      <c r="AA27" s="193"/>
      <c r="AB27" s="193">
        <v>0.27068007741073019</v>
      </c>
      <c r="AC27" s="193">
        <v>0.27322458575434089</v>
      </c>
    </row>
    <row r="28" spans="1:32" s="194" customFormat="1" x14ac:dyDescent="0.25">
      <c r="A28" s="195" t="s">
        <v>182</v>
      </c>
      <c r="B28" s="196" t="s">
        <v>181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s="194" customFormat="1" x14ac:dyDescent="0.25">
      <c r="A29" s="195" t="s">
        <v>180</v>
      </c>
      <c r="B29" s="197" t="s">
        <v>179</v>
      </c>
      <c r="C29" s="193"/>
      <c r="D29" s="193"/>
      <c r="E29" s="193"/>
      <c r="F29" s="193"/>
      <c r="G29" s="193">
        <v>0</v>
      </c>
      <c r="H29" s="193">
        <v>0</v>
      </c>
      <c r="I29" s="193"/>
      <c r="J29" s="193">
        <v>0</v>
      </c>
      <c r="K29" s="193"/>
      <c r="L29" s="193">
        <v>0</v>
      </c>
      <c r="M29" s="193"/>
      <c r="N29" s="193">
        <v>0</v>
      </c>
      <c r="O29" s="193"/>
      <c r="P29" s="193">
        <v>5.2013849502145992E-2</v>
      </c>
      <c r="Q29" s="193"/>
      <c r="R29" s="193">
        <v>5.2502803150868194E-2</v>
      </c>
      <c r="S29" s="193"/>
      <c r="T29" s="193">
        <v>0</v>
      </c>
      <c r="U29" s="193"/>
      <c r="V29" s="193">
        <v>0</v>
      </c>
      <c r="W29" s="193"/>
      <c r="X29" s="193">
        <v>0</v>
      </c>
      <c r="Y29" s="193"/>
      <c r="Z29" s="193" t="s">
        <v>584</v>
      </c>
      <c r="AA29" s="193"/>
      <c r="AB29" s="193">
        <v>5.2013849502145992E-2</v>
      </c>
      <c r="AC29" s="193">
        <v>5.2502803150868194E-2</v>
      </c>
    </row>
    <row r="30" spans="1:32" s="194" customFormat="1" ht="47.25" x14ac:dyDescent="0.25">
      <c r="A30" s="191" t="s">
        <v>64</v>
      </c>
      <c r="B30" s="192" t="s">
        <v>178</v>
      </c>
      <c r="C30" s="193">
        <v>0.27068007741073019</v>
      </c>
      <c r="D30" s="193">
        <v>0.27322458575434094</v>
      </c>
      <c r="E30" s="193">
        <v>0.27322458575434094</v>
      </c>
      <c r="F30" s="193">
        <v>0.27322458575434094</v>
      </c>
      <c r="G30" s="193">
        <v>0</v>
      </c>
      <c r="H30" s="193">
        <v>0</v>
      </c>
      <c r="I30" s="193"/>
      <c r="J30" s="193">
        <v>0</v>
      </c>
      <c r="K30" s="193"/>
      <c r="L30" s="193">
        <v>0</v>
      </c>
      <c r="M30" s="193"/>
      <c r="N30" s="193">
        <v>0</v>
      </c>
      <c r="O30" s="193"/>
      <c r="P30" s="193">
        <v>0.27068007741073019</v>
      </c>
      <c r="Q30" s="193"/>
      <c r="R30" s="193">
        <v>0.27322458575434094</v>
      </c>
      <c r="S30" s="193"/>
      <c r="T30" s="193">
        <v>0</v>
      </c>
      <c r="U30" s="193"/>
      <c r="V30" s="193">
        <v>0</v>
      </c>
      <c r="W30" s="193"/>
      <c r="X30" s="193">
        <v>0</v>
      </c>
      <c r="Y30" s="193"/>
      <c r="Z30" s="193" t="s">
        <v>584</v>
      </c>
      <c r="AA30" s="193"/>
      <c r="AB30" s="193">
        <v>0.27068007741073019</v>
      </c>
      <c r="AC30" s="193">
        <v>0.27322458575434094</v>
      </c>
    </row>
    <row r="31" spans="1:32" s="194" customFormat="1" x14ac:dyDescent="0.25">
      <c r="A31" s="191" t="s">
        <v>177</v>
      </c>
      <c r="B31" s="196" t="s">
        <v>176</v>
      </c>
      <c r="C31" s="193">
        <v>1.3851505635287972E-2</v>
      </c>
      <c r="D31" s="193">
        <v>1.3981716042037896E-2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175</v>
      </c>
      <c r="B32" s="196" t="s">
        <v>174</v>
      </c>
      <c r="C32" s="193">
        <v>3.096433778394931E-3</v>
      </c>
      <c r="D32" s="193">
        <v>3.1255416539122216E-3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173</v>
      </c>
      <c r="B33" s="196" t="s">
        <v>172</v>
      </c>
      <c r="C33" s="193">
        <v>0.1204857620638255</v>
      </c>
      <c r="D33" s="193">
        <v>0.12161838262501107</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171</v>
      </c>
      <c r="B34" s="196" t="s">
        <v>170</v>
      </c>
      <c r="C34" s="193">
        <v>0.13324637593322178</v>
      </c>
      <c r="D34" s="193">
        <v>0.13449894543337979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168</v>
      </c>
      <c r="B36" s="198" t="s">
        <v>534</v>
      </c>
      <c r="C36" s="193"/>
      <c r="D36" s="193"/>
      <c r="E36" s="193"/>
      <c r="F36" s="193"/>
      <c r="G36" s="193">
        <v>0</v>
      </c>
      <c r="H36" s="193">
        <v>0</v>
      </c>
      <c r="I36" s="211" t="s">
        <v>585</v>
      </c>
      <c r="J36" s="193">
        <v>0</v>
      </c>
      <c r="K36" s="211" t="s">
        <v>585</v>
      </c>
      <c r="L36" s="193">
        <v>0</v>
      </c>
      <c r="M36" s="211" t="s">
        <v>585</v>
      </c>
      <c r="N36" s="193">
        <v>0</v>
      </c>
      <c r="O36" s="211" t="s">
        <v>585</v>
      </c>
      <c r="P36" s="193">
        <v>0</v>
      </c>
      <c r="Q36" s="211" t="s">
        <v>585</v>
      </c>
      <c r="R36" s="193">
        <v>0</v>
      </c>
      <c r="S36" s="211" t="s">
        <v>585</v>
      </c>
      <c r="T36" s="193">
        <v>0</v>
      </c>
      <c r="U36" s="211" t="s">
        <v>585</v>
      </c>
      <c r="V36" s="193">
        <v>0</v>
      </c>
      <c r="W36" s="211" t="s">
        <v>585</v>
      </c>
      <c r="X36" s="193">
        <v>0</v>
      </c>
      <c r="Y36" s="193" t="s">
        <v>585</v>
      </c>
      <c r="Z36" s="193" t="s">
        <v>584</v>
      </c>
      <c r="AA36" s="193" t="s">
        <v>584</v>
      </c>
      <c r="AB36" s="193">
        <v>0</v>
      </c>
      <c r="AC36" s="193">
        <v>0</v>
      </c>
    </row>
    <row r="37" spans="1:29" s="194" customFormat="1" x14ac:dyDescent="0.25">
      <c r="A37" s="195" t="s">
        <v>167</v>
      </c>
      <c r="B37" s="198" t="s">
        <v>157</v>
      </c>
      <c r="C37" s="193"/>
      <c r="D37" s="193"/>
      <c r="E37" s="193"/>
      <c r="F37" s="193"/>
      <c r="G37" s="193">
        <v>0</v>
      </c>
      <c r="H37" s="193">
        <v>0</v>
      </c>
      <c r="I37" s="211" t="s">
        <v>585</v>
      </c>
      <c r="J37" s="193">
        <v>0</v>
      </c>
      <c r="K37" s="211" t="s">
        <v>585</v>
      </c>
      <c r="L37" s="193">
        <v>0</v>
      </c>
      <c r="M37" s="211" t="s">
        <v>585</v>
      </c>
      <c r="N37" s="193">
        <v>0</v>
      </c>
      <c r="O37" s="211" t="s">
        <v>585</v>
      </c>
      <c r="P37" s="193">
        <v>0</v>
      </c>
      <c r="Q37" s="211" t="s">
        <v>585</v>
      </c>
      <c r="R37" s="193">
        <v>0</v>
      </c>
      <c r="S37" s="211" t="s">
        <v>585</v>
      </c>
      <c r="T37" s="193">
        <v>0</v>
      </c>
      <c r="U37" s="211" t="s">
        <v>585</v>
      </c>
      <c r="V37" s="193">
        <v>0</v>
      </c>
      <c r="W37" s="211" t="s">
        <v>585</v>
      </c>
      <c r="X37" s="193">
        <v>0</v>
      </c>
      <c r="Y37" s="193" t="s">
        <v>585</v>
      </c>
      <c r="Z37" s="193" t="s">
        <v>584</v>
      </c>
      <c r="AA37" s="193" t="s">
        <v>584</v>
      </c>
      <c r="AB37" s="193">
        <v>0</v>
      </c>
      <c r="AC37" s="193">
        <v>0</v>
      </c>
    </row>
    <row r="38" spans="1:29" s="194" customFormat="1" x14ac:dyDescent="0.25">
      <c r="A38" s="195" t="s">
        <v>166</v>
      </c>
      <c r="B38" s="196" t="s">
        <v>535</v>
      </c>
      <c r="C38" s="193"/>
      <c r="D38" s="193"/>
      <c r="E38" s="193"/>
      <c r="F38" s="193"/>
      <c r="G38" s="193">
        <v>0</v>
      </c>
      <c r="H38" s="193">
        <v>0</v>
      </c>
      <c r="I38" s="211" t="s">
        <v>585</v>
      </c>
      <c r="J38" s="193">
        <v>0</v>
      </c>
      <c r="K38" s="211" t="s">
        <v>585</v>
      </c>
      <c r="L38" s="193">
        <v>0</v>
      </c>
      <c r="M38" s="211" t="s">
        <v>585</v>
      </c>
      <c r="N38" s="193">
        <v>0</v>
      </c>
      <c r="O38" s="211" t="s">
        <v>585</v>
      </c>
      <c r="P38" s="193">
        <v>0</v>
      </c>
      <c r="Q38" s="211" t="s">
        <v>585</v>
      </c>
      <c r="R38" s="193">
        <v>0</v>
      </c>
      <c r="S38" s="211" t="s">
        <v>585</v>
      </c>
      <c r="T38" s="193">
        <v>0</v>
      </c>
      <c r="U38" s="211" t="s">
        <v>585</v>
      </c>
      <c r="V38" s="193">
        <v>0</v>
      </c>
      <c r="W38" s="211" t="s">
        <v>585</v>
      </c>
      <c r="X38" s="193">
        <v>0</v>
      </c>
      <c r="Y38" s="193" t="s">
        <v>585</v>
      </c>
      <c r="Z38" s="193" t="s">
        <v>584</v>
      </c>
      <c r="AA38" s="193" t="s">
        <v>584</v>
      </c>
      <c r="AB38" s="193">
        <v>0</v>
      </c>
      <c r="AC38" s="193">
        <v>0</v>
      </c>
    </row>
    <row r="39" spans="1:29" s="194" customFormat="1" x14ac:dyDescent="0.25">
      <c r="A39" s="195" t="s">
        <v>165</v>
      </c>
      <c r="B39" s="196" t="s">
        <v>536</v>
      </c>
      <c r="C39" s="193"/>
      <c r="D39" s="193"/>
      <c r="E39" s="193"/>
      <c r="F39" s="193"/>
      <c r="G39" s="193">
        <v>0</v>
      </c>
      <c r="H39" s="193">
        <v>0</v>
      </c>
      <c r="I39" s="211" t="s">
        <v>585</v>
      </c>
      <c r="J39" s="193">
        <v>0</v>
      </c>
      <c r="K39" s="211" t="s">
        <v>585</v>
      </c>
      <c r="L39" s="193">
        <v>0</v>
      </c>
      <c r="M39" s="211" t="s">
        <v>585</v>
      </c>
      <c r="N39" s="193">
        <v>0</v>
      </c>
      <c r="O39" s="211" t="s">
        <v>585</v>
      </c>
      <c r="P39" s="193">
        <v>0</v>
      </c>
      <c r="Q39" s="211" t="s">
        <v>585</v>
      </c>
      <c r="R39" s="193">
        <v>0</v>
      </c>
      <c r="S39" s="211" t="s">
        <v>585</v>
      </c>
      <c r="T39" s="193">
        <v>0</v>
      </c>
      <c r="U39" s="211" t="s">
        <v>585</v>
      </c>
      <c r="V39" s="193">
        <v>0</v>
      </c>
      <c r="W39" s="211" t="s">
        <v>585</v>
      </c>
      <c r="X39" s="193">
        <v>0</v>
      </c>
      <c r="Y39" s="193" t="s">
        <v>585</v>
      </c>
      <c r="Z39" s="193" t="s">
        <v>584</v>
      </c>
      <c r="AA39" s="193" t="s">
        <v>584</v>
      </c>
      <c r="AB39" s="193">
        <v>0</v>
      </c>
      <c r="AC39" s="193">
        <v>0</v>
      </c>
    </row>
    <row r="40" spans="1:29" s="194" customFormat="1" x14ac:dyDescent="0.25">
      <c r="A40" s="195" t="s">
        <v>164</v>
      </c>
      <c r="B40" s="196" t="s">
        <v>537</v>
      </c>
      <c r="C40" s="193"/>
      <c r="D40" s="193"/>
      <c r="E40" s="193"/>
      <c r="F40" s="193"/>
      <c r="G40" s="193">
        <v>0</v>
      </c>
      <c r="H40" s="193">
        <v>0</v>
      </c>
      <c r="I40" s="211" t="s">
        <v>585</v>
      </c>
      <c r="J40" s="193">
        <v>0</v>
      </c>
      <c r="K40" s="211" t="s">
        <v>585</v>
      </c>
      <c r="L40" s="193">
        <v>0</v>
      </c>
      <c r="M40" s="211" t="s">
        <v>585</v>
      </c>
      <c r="N40" s="193">
        <v>0</v>
      </c>
      <c r="O40" s="211" t="s">
        <v>585</v>
      </c>
      <c r="P40" s="193">
        <v>0</v>
      </c>
      <c r="Q40" s="211" t="s">
        <v>585</v>
      </c>
      <c r="R40" s="193">
        <v>0</v>
      </c>
      <c r="S40" s="211" t="s">
        <v>585</v>
      </c>
      <c r="T40" s="193">
        <v>0</v>
      </c>
      <c r="U40" s="211" t="s">
        <v>585</v>
      </c>
      <c r="V40" s="193">
        <v>0</v>
      </c>
      <c r="W40" s="211" t="s">
        <v>585</v>
      </c>
      <c r="X40" s="193">
        <v>0</v>
      </c>
      <c r="Y40" s="193" t="s">
        <v>585</v>
      </c>
      <c r="Z40" s="193" t="s">
        <v>584</v>
      </c>
      <c r="AA40" s="193" t="s">
        <v>584</v>
      </c>
      <c r="AB40" s="193">
        <v>0</v>
      </c>
      <c r="AC40" s="193">
        <v>0</v>
      </c>
    </row>
    <row r="41" spans="1:29" s="194" customFormat="1" x14ac:dyDescent="0.25">
      <c r="A41" s="195" t="s">
        <v>163</v>
      </c>
      <c r="B41" s="196" t="s">
        <v>538</v>
      </c>
      <c r="C41" s="193"/>
      <c r="D41" s="193"/>
      <c r="E41" s="193"/>
      <c r="F41" s="193"/>
      <c r="G41" s="193">
        <v>0</v>
      </c>
      <c r="H41" s="193">
        <v>0</v>
      </c>
      <c r="I41" s="211" t="s">
        <v>585</v>
      </c>
      <c r="J41" s="193">
        <v>0</v>
      </c>
      <c r="K41" s="211" t="s">
        <v>585</v>
      </c>
      <c r="L41" s="193">
        <v>0</v>
      </c>
      <c r="M41" s="211" t="s">
        <v>585</v>
      </c>
      <c r="N41" s="193">
        <v>0</v>
      </c>
      <c r="O41" s="211" t="s">
        <v>585</v>
      </c>
      <c r="P41" s="193">
        <v>0</v>
      </c>
      <c r="Q41" s="211" t="s">
        <v>585</v>
      </c>
      <c r="R41" s="193">
        <v>0</v>
      </c>
      <c r="S41" s="211" t="s">
        <v>585</v>
      </c>
      <c r="T41" s="193">
        <v>0</v>
      </c>
      <c r="U41" s="211" t="s">
        <v>585</v>
      </c>
      <c r="V41" s="193">
        <v>0</v>
      </c>
      <c r="W41" s="211" t="s">
        <v>585</v>
      </c>
      <c r="X41" s="193">
        <v>0</v>
      </c>
      <c r="Y41" s="193" t="s">
        <v>585</v>
      </c>
      <c r="Z41" s="193" t="s">
        <v>584</v>
      </c>
      <c r="AA41" s="193" t="s">
        <v>584</v>
      </c>
      <c r="AB41" s="193">
        <v>0</v>
      </c>
      <c r="AC41" s="193">
        <v>0</v>
      </c>
    </row>
    <row r="42" spans="1:29" s="194" customFormat="1" x14ac:dyDescent="0.25">
      <c r="A42" s="195" t="s">
        <v>162</v>
      </c>
      <c r="B42" s="196" t="s">
        <v>539</v>
      </c>
      <c r="C42" s="193"/>
      <c r="D42" s="193"/>
      <c r="E42" s="193"/>
      <c r="F42" s="193"/>
      <c r="G42" s="193">
        <v>0</v>
      </c>
      <c r="H42" s="193">
        <v>0</v>
      </c>
      <c r="I42" s="211" t="s">
        <v>585</v>
      </c>
      <c r="J42" s="193">
        <v>0</v>
      </c>
      <c r="K42" s="211" t="s">
        <v>585</v>
      </c>
      <c r="L42" s="193">
        <v>0</v>
      </c>
      <c r="M42" s="211" t="s">
        <v>585</v>
      </c>
      <c r="N42" s="193">
        <v>0</v>
      </c>
      <c r="O42" s="211" t="s">
        <v>585</v>
      </c>
      <c r="P42" s="193">
        <v>0</v>
      </c>
      <c r="Q42" s="211" t="s">
        <v>585</v>
      </c>
      <c r="R42" s="193">
        <v>0</v>
      </c>
      <c r="S42" s="211" t="s">
        <v>585</v>
      </c>
      <c r="T42" s="193">
        <v>0</v>
      </c>
      <c r="U42" s="211" t="s">
        <v>585</v>
      </c>
      <c r="V42" s="193">
        <v>0</v>
      </c>
      <c r="W42" s="211" t="s">
        <v>585</v>
      </c>
      <c r="X42" s="193">
        <v>0</v>
      </c>
      <c r="Y42" s="193" t="s">
        <v>585</v>
      </c>
      <c r="Z42" s="193" t="s">
        <v>584</v>
      </c>
      <c r="AA42" s="193" t="s">
        <v>584</v>
      </c>
      <c r="AB42" s="193">
        <v>0</v>
      </c>
      <c r="AC42" s="193">
        <v>0</v>
      </c>
    </row>
    <row r="43" spans="1:29" s="194" customFormat="1" x14ac:dyDescent="0.25">
      <c r="A43" s="195" t="s">
        <v>540</v>
      </c>
      <c r="B43" s="196" t="s">
        <v>541</v>
      </c>
      <c r="C43" s="193"/>
      <c r="D43" s="193"/>
      <c r="E43" s="193"/>
      <c r="F43" s="193"/>
      <c r="G43" s="193">
        <v>0</v>
      </c>
      <c r="H43" s="193">
        <v>0</v>
      </c>
      <c r="I43" s="211" t="s">
        <v>585</v>
      </c>
      <c r="J43" s="193">
        <v>0</v>
      </c>
      <c r="K43" s="211" t="s">
        <v>585</v>
      </c>
      <c r="L43" s="193">
        <v>0</v>
      </c>
      <c r="M43" s="211" t="s">
        <v>585</v>
      </c>
      <c r="N43" s="193">
        <v>0</v>
      </c>
      <c r="O43" s="211" t="s">
        <v>585</v>
      </c>
      <c r="P43" s="193">
        <v>0</v>
      </c>
      <c r="Q43" s="211" t="s">
        <v>585</v>
      </c>
      <c r="R43" s="193">
        <v>0</v>
      </c>
      <c r="S43" s="211" t="s">
        <v>585</v>
      </c>
      <c r="T43" s="193">
        <v>0</v>
      </c>
      <c r="U43" s="211" t="s">
        <v>585</v>
      </c>
      <c r="V43" s="193">
        <v>0</v>
      </c>
      <c r="W43" s="211" t="s">
        <v>585</v>
      </c>
      <c r="X43" s="193">
        <v>0</v>
      </c>
      <c r="Y43" s="193" t="s">
        <v>585</v>
      </c>
      <c r="Z43" s="193" t="s">
        <v>584</v>
      </c>
      <c r="AA43" s="193" t="s">
        <v>584</v>
      </c>
      <c r="AB43" s="193">
        <v>0</v>
      </c>
      <c r="AC43" s="193">
        <v>0</v>
      </c>
    </row>
    <row r="44" spans="1:29" s="194" customFormat="1" x14ac:dyDescent="0.25">
      <c r="A44" s="195" t="s">
        <v>542</v>
      </c>
      <c r="B44" s="196" t="s">
        <v>543</v>
      </c>
      <c r="C44" s="193"/>
      <c r="D44" s="193"/>
      <c r="E44" s="193"/>
      <c r="F44" s="193"/>
      <c r="G44" s="193">
        <v>0</v>
      </c>
      <c r="H44" s="193">
        <v>0</v>
      </c>
      <c r="I44" s="211" t="s">
        <v>585</v>
      </c>
      <c r="J44" s="193">
        <v>0</v>
      </c>
      <c r="K44" s="211" t="s">
        <v>585</v>
      </c>
      <c r="L44" s="193">
        <v>0</v>
      </c>
      <c r="M44" s="211" t="s">
        <v>585</v>
      </c>
      <c r="N44" s="193">
        <v>0</v>
      </c>
      <c r="O44" s="211" t="s">
        <v>585</v>
      </c>
      <c r="P44" s="193">
        <v>0</v>
      </c>
      <c r="Q44" s="211" t="s">
        <v>585</v>
      </c>
      <c r="R44" s="193">
        <v>0</v>
      </c>
      <c r="S44" s="211" t="s">
        <v>585</v>
      </c>
      <c r="T44" s="193">
        <v>0</v>
      </c>
      <c r="U44" s="211" t="s">
        <v>585</v>
      </c>
      <c r="V44" s="193">
        <v>0</v>
      </c>
      <c r="W44" s="211" t="s">
        <v>585</v>
      </c>
      <c r="X44" s="193">
        <v>0</v>
      </c>
      <c r="Y44" s="193" t="s">
        <v>585</v>
      </c>
      <c r="Z44" s="193" t="s">
        <v>584</v>
      </c>
      <c r="AA44" s="193" t="s">
        <v>584</v>
      </c>
      <c r="AB44" s="193">
        <v>0</v>
      </c>
      <c r="AC44" s="193">
        <v>0</v>
      </c>
    </row>
    <row r="45" spans="1:29" s="194" customFormat="1" x14ac:dyDescent="0.25">
      <c r="A45" s="195" t="s">
        <v>544</v>
      </c>
      <c r="B45" s="196" t="s">
        <v>545</v>
      </c>
      <c r="C45" s="193"/>
      <c r="D45" s="193"/>
      <c r="E45" s="193"/>
      <c r="F45" s="193"/>
      <c r="G45" s="193">
        <v>0</v>
      </c>
      <c r="H45" s="193">
        <v>0</v>
      </c>
      <c r="I45" s="211" t="s">
        <v>585</v>
      </c>
      <c r="J45" s="193">
        <v>0</v>
      </c>
      <c r="K45" s="211" t="s">
        <v>585</v>
      </c>
      <c r="L45" s="193">
        <v>0</v>
      </c>
      <c r="M45" s="211" t="s">
        <v>585</v>
      </c>
      <c r="N45" s="193">
        <v>0</v>
      </c>
      <c r="O45" s="211" t="s">
        <v>585</v>
      </c>
      <c r="P45" s="193">
        <v>0</v>
      </c>
      <c r="Q45" s="211" t="s">
        <v>585</v>
      </c>
      <c r="R45" s="193">
        <v>0</v>
      </c>
      <c r="S45" s="211" t="s">
        <v>585</v>
      </c>
      <c r="T45" s="193">
        <v>0</v>
      </c>
      <c r="U45" s="211" t="s">
        <v>585</v>
      </c>
      <c r="V45" s="193">
        <v>0</v>
      </c>
      <c r="W45" s="211" t="s">
        <v>585</v>
      </c>
      <c r="X45" s="193">
        <v>0</v>
      </c>
      <c r="Y45" s="193" t="s">
        <v>585</v>
      </c>
      <c r="Z45" s="193" t="s">
        <v>584</v>
      </c>
      <c r="AA45" s="193" t="s">
        <v>584</v>
      </c>
      <c r="AB45" s="193">
        <v>0</v>
      </c>
      <c r="AC45" s="193">
        <v>0</v>
      </c>
    </row>
    <row r="46" spans="1:29" s="194" customFormat="1" x14ac:dyDescent="0.25">
      <c r="A46" s="195" t="s">
        <v>546</v>
      </c>
      <c r="B46" s="196" t="s">
        <v>547</v>
      </c>
      <c r="C46" s="193"/>
      <c r="D46" s="193"/>
      <c r="E46" s="193"/>
      <c r="F46" s="193"/>
      <c r="G46" s="193">
        <v>0</v>
      </c>
      <c r="H46" s="193">
        <v>0</v>
      </c>
      <c r="I46" s="211" t="s">
        <v>585</v>
      </c>
      <c r="J46" s="193">
        <v>0</v>
      </c>
      <c r="K46" s="211" t="s">
        <v>585</v>
      </c>
      <c r="L46" s="193">
        <v>0</v>
      </c>
      <c r="M46" s="211" t="s">
        <v>585</v>
      </c>
      <c r="N46" s="193">
        <v>0</v>
      </c>
      <c r="O46" s="211" t="s">
        <v>585</v>
      </c>
      <c r="P46" s="193">
        <v>0</v>
      </c>
      <c r="Q46" s="211" t="s">
        <v>585</v>
      </c>
      <c r="R46" s="193">
        <v>0</v>
      </c>
      <c r="S46" s="211" t="s">
        <v>585</v>
      </c>
      <c r="T46" s="193">
        <v>0</v>
      </c>
      <c r="U46" s="211" t="s">
        <v>585</v>
      </c>
      <c r="V46" s="193">
        <v>0</v>
      </c>
      <c r="W46" s="211" t="s">
        <v>585</v>
      </c>
      <c r="X46" s="193">
        <v>0</v>
      </c>
      <c r="Y46" s="193" t="s">
        <v>585</v>
      </c>
      <c r="Z46" s="193" t="s">
        <v>584</v>
      </c>
      <c r="AA46" s="193" t="s">
        <v>584</v>
      </c>
      <c r="AB46" s="193">
        <v>0</v>
      </c>
      <c r="AC46" s="193">
        <v>0</v>
      </c>
    </row>
    <row r="47" spans="1:29" s="194" customFormat="1" x14ac:dyDescent="0.25">
      <c r="A47" s="191" t="s">
        <v>62</v>
      </c>
      <c r="B47" s="192" t="s">
        <v>161</v>
      </c>
      <c r="C47" s="193"/>
      <c r="D47" s="193"/>
      <c r="E47" s="193"/>
      <c r="F47" s="193"/>
      <c r="G47" s="193"/>
      <c r="H47" s="193"/>
      <c r="I47" s="193"/>
      <c r="J47" s="193"/>
      <c r="K47" s="193"/>
      <c r="L47" s="193"/>
      <c r="M47" s="193"/>
      <c r="N47" s="193"/>
      <c r="O47" s="211"/>
      <c r="P47" s="193"/>
      <c r="Q47" s="193"/>
      <c r="R47" s="193"/>
      <c r="S47" s="193"/>
      <c r="T47" s="193"/>
      <c r="U47" s="193"/>
      <c r="V47" s="193"/>
      <c r="W47" s="193"/>
      <c r="X47" s="193"/>
      <c r="Y47" s="193"/>
      <c r="Z47" s="193"/>
      <c r="AA47" s="193"/>
      <c r="AB47" s="193"/>
      <c r="AC47" s="193"/>
    </row>
    <row r="48" spans="1:29" s="194" customFormat="1" ht="31.5" x14ac:dyDescent="0.25">
      <c r="A48" s="195" t="s">
        <v>160</v>
      </c>
      <c r="B48" s="198" t="s">
        <v>534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584</v>
      </c>
      <c r="AA48" s="193"/>
      <c r="AB48" s="193">
        <v>0</v>
      </c>
      <c r="AC48" s="193">
        <v>0</v>
      </c>
    </row>
    <row r="49" spans="1:29" s="194" customFormat="1" x14ac:dyDescent="0.25">
      <c r="A49" s="195" t="s">
        <v>159</v>
      </c>
      <c r="B49" s="198" t="s">
        <v>157</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584</v>
      </c>
      <c r="AA49" s="193"/>
      <c r="AB49" s="193">
        <v>0</v>
      </c>
      <c r="AC49" s="193">
        <v>0</v>
      </c>
    </row>
    <row r="50" spans="1:29" s="194" customFormat="1" ht="31.5" x14ac:dyDescent="0.25">
      <c r="A50" s="195" t="s">
        <v>158</v>
      </c>
      <c r="B50" s="196"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584</v>
      </c>
      <c r="AA50" s="193"/>
      <c r="AB50" s="193">
        <v>0</v>
      </c>
      <c r="AC50" s="193">
        <v>0</v>
      </c>
    </row>
    <row r="51" spans="1:29" s="194" customFormat="1" ht="31.5" x14ac:dyDescent="0.25">
      <c r="A51" s="195" t="s">
        <v>156</v>
      </c>
      <c r="B51" s="196"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584</v>
      </c>
      <c r="AA51" s="193"/>
      <c r="AB51" s="193">
        <v>0</v>
      </c>
      <c r="AC51" s="193">
        <v>0</v>
      </c>
    </row>
    <row r="52" spans="1:29" s="194" customFormat="1" x14ac:dyDescent="0.25">
      <c r="A52" s="195" t="s">
        <v>154</v>
      </c>
      <c r="B52" s="196"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584</v>
      </c>
      <c r="AA52" s="193"/>
      <c r="AB52" s="193">
        <v>0</v>
      </c>
      <c r="AC52" s="193">
        <v>0</v>
      </c>
    </row>
    <row r="53" spans="1:29" s="194" customFormat="1" x14ac:dyDescent="0.25">
      <c r="A53" s="195" t="s">
        <v>152</v>
      </c>
      <c r="B53" s="196" t="s">
        <v>536</v>
      </c>
      <c r="C53" s="193">
        <v>0</v>
      </c>
      <c r="D53" s="193">
        <v>0</v>
      </c>
      <c r="E53" s="193"/>
      <c r="F53" s="193"/>
      <c r="G53" s="193">
        <v>0</v>
      </c>
      <c r="H53" s="212">
        <v>0</v>
      </c>
      <c r="I53" s="193"/>
      <c r="J53" s="193">
        <v>0</v>
      </c>
      <c r="K53" s="193"/>
      <c r="L53" s="193">
        <v>0</v>
      </c>
      <c r="M53" s="193"/>
      <c r="N53" s="193">
        <v>0</v>
      </c>
      <c r="O53" s="193"/>
      <c r="P53" s="193">
        <v>0</v>
      </c>
      <c r="Q53" s="193"/>
      <c r="R53" s="193">
        <v>0</v>
      </c>
      <c r="S53" s="193"/>
      <c r="T53" s="193">
        <v>0</v>
      </c>
      <c r="U53" s="193"/>
      <c r="V53" s="193">
        <v>0</v>
      </c>
      <c r="W53" s="193"/>
      <c r="X53" s="193">
        <v>0</v>
      </c>
      <c r="Y53" s="193"/>
      <c r="Z53" s="193" t="s">
        <v>584</v>
      </c>
      <c r="AA53" s="193"/>
      <c r="AB53" s="193">
        <v>0</v>
      </c>
      <c r="AC53" s="193">
        <v>0</v>
      </c>
    </row>
    <row r="54" spans="1:29" s="194" customFormat="1" x14ac:dyDescent="0.25">
      <c r="A54" s="195" t="s">
        <v>150</v>
      </c>
      <c r="B54" s="196" t="s">
        <v>537</v>
      </c>
      <c r="C54" s="193">
        <v>6</v>
      </c>
      <c r="D54" s="193">
        <v>6</v>
      </c>
      <c r="E54" s="193"/>
      <c r="F54" s="193"/>
      <c r="G54" s="193">
        <v>0</v>
      </c>
      <c r="H54" s="193">
        <v>0</v>
      </c>
      <c r="I54" s="193"/>
      <c r="J54" s="193">
        <v>0</v>
      </c>
      <c r="K54" s="193"/>
      <c r="L54" s="193">
        <v>0</v>
      </c>
      <c r="M54" s="193"/>
      <c r="N54" s="193">
        <v>0</v>
      </c>
      <c r="O54" s="193"/>
      <c r="P54" s="193">
        <v>6</v>
      </c>
      <c r="Q54" s="193"/>
      <c r="R54" s="193">
        <v>6</v>
      </c>
      <c r="S54" s="193"/>
      <c r="T54" s="193">
        <v>0</v>
      </c>
      <c r="U54" s="193"/>
      <c r="V54" s="193">
        <v>0</v>
      </c>
      <c r="W54" s="193"/>
      <c r="X54" s="193">
        <v>0</v>
      </c>
      <c r="Y54" s="193"/>
      <c r="Z54" s="193" t="s">
        <v>584</v>
      </c>
      <c r="AA54" s="193"/>
      <c r="AB54" s="193">
        <v>6</v>
      </c>
      <c r="AC54" s="193">
        <v>6</v>
      </c>
    </row>
    <row r="55" spans="1:29" s="194" customFormat="1" x14ac:dyDescent="0.25">
      <c r="A55" s="195" t="s">
        <v>548</v>
      </c>
      <c r="B55" s="196" t="s">
        <v>538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584</v>
      </c>
      <c r="AA55" s="193"/>
      <c r="AB55" s="193">
        <v>0</v>
      </c>
      <c r="AC55" s="193">
        <v>0</v>
      </c>
    </row>
    <row r="56" spans="1:29" s="194" customFormat="1" x14ac:dyDescent="0.25">
      <c r="A56" s="195" t="s">
        <v>549</v>
      </c>
      <c r="B56" s="196" t="s">
        <v>539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584</v>
      </c>
      <c r="AA56" s="193"/>
      <c r="AB56" s="193">
        <v>0</v>
      </c>
      <c r="AC56" s="193">
        <v>0</v>
      </c>
    </row>
    <row r="57" spans="1:29" s="194" customFormat="1" x14ac:dyDescent="0.25">
      <c r="A57" s="195" t="s">
        <v>550</v>
      </c>
      <c r="B57" s="196" t="s">
        <v>541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584</v>
      </c>
      <c r="AA57" s="193"/>
      <c r="AB57" s="193">
        <v>0</v>
      </c>
      <c r="AC57" s="193">
        <v>0</v>
      </c>
    </row>
    <row r="58" spans="1:29" s="194" customFormat="1" x14ac:dyDescent="0.25">
      <c r="A58" s="195" t="s">
        <v>551</v>
      </c>
      <c r="B58" s="196" t="s">
        <v>543</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584</v>
      </c>
      <c r="AA58" s="193"/>
      <c r="AB58" s="193">
        <v>0</v>
      </c>
      <c r="AC58" s="193">
        <v>0</v>
      </c>
    </row>
    <row r="59" spans="1:29" s="194" customFormat="1" x14ac:dyDescent="0.25">
      <c r="A59" s="195" t="s">
        <v>552</v>
      </c>
      <c r="B59" s="196" t="s">
        <v>545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584</v>
      </c>
      <c r="AA59" s="193"/>
      <c r="AB59" s="193">
        <v>0</v>
      </c>
      <c r="AC59" s="193">
        <v>0</v>
      </c>
    </row>
    <row r="60" spans="1:29" s="194" customFormat="1" x14ac:dyDescent="0.25">
      <c r="A60" s="195" t="s">
        <v>553</v>
      </c>
      <c r="B60" s="196" t="s">
        <v>547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584</v>
      </c>
      <c r="AA60" s="193"/>
      <c r="AB60" s="193">
        <v>0</v>
      </c>
      <c r="AC60" s="193">
        <v>0</v>
      </c>
    </row>
    <row r="61" spans="1:29" s="194"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148</v>
      </c>
      <c r="B62" s="196" t="s">
        <v>147</v>
      </c>
      <c r="C62" s="193">
        <v>0.27068007741073019</v>
      </c>
      <c r="D62" s="193">
        <v>0.27322458575434094</v>
      </c>
      <c r="E62" s="193"/>
      <c r="F62" s="193"/>
      <c r="G62" s="193">
        <v>0</v>
      </c>
      <c r="H62" s="212">
        <v>0</v>
      </c>
      <c r="I62" s="193"/>
      <c r="J62" s="193">
        <v>0</v>
      </c>
      <c r="K62" s="193"/>
      <c r="L62" s="193">
        <v>0</v>
      </c>
      <c r="M62" s="193"/>
      <c r="N62" s="193">
        <v>0</v>
      </c>
      <c r="O62" s="193"/>
      <c r="P62" s="193">
        <v>0.27068007741073019</v>
      </c>
      <c r="Q62" s="193"/>
      <c r="R62" s="193">
        <v>0.27322458575434094</v>
      </c>
      <c r="S62" s="193"/>
      <c r="T62" s="193">
        <v>0</v>
      </c>
      <c r="U62" s="193"/>
      <c r="V62" s="193">
        <v>0</v>
      </c>
      <c r="W62" s="193"/>
      <c r="X62" s="193">
        <v>0</v>
      </c>
      <c r="Y62" s="193"/>
      <c r="Z62" s="193" t="s">
        <v>584</v>
      </c>
      <c r="AA62" s="193"/>
      <c r="AB62" s="193">
        <v>0.27068007741073019</v>
      </c>
      <c r="AC62" s="193">
        <v>0.27322458575434094</v>
      </c>
    </row>
    <row r="63" spans="1:29" s="194" customFormat="1" x14ac:dyDescent="0.25">
      <c r="A63" s="195" t="s">
        <v>146</v>
      </c>
      <c r="B63" s="196"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584</v>
      </c>
      <c r="AA63" s="193"/>
      <c r="AB63" s="193">
        <v>0</v>
      </c>
      <c r="AC63" s="193">
        <v>0</v>
      </c>
    </row>
    <row r="64" spans="1:29" s="194" customFormat="1" x14ac:dyDescent="0.25">
      <c r="A64" s="195" t="s">
        <v>145</v>
      </c>
      <c r="B64" s="198"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584</v>
      </c>
      <c r="AA64" s="193"/>
      <c r="AB64" s="193">
        <v>0</v>
      </c>
      <c r="AC64" s="193">
        <v>0</v>
      </c>
    </row>
    <row r="65" spans="1:29" s="194" customFormat="1" x14ac:dyDescent="0.25">
      <c r="A65" s="195" t="s">
        <v>144</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584</v>
      </c>
      <c r="AA65" s="193"/>
      <c r="AB65" s="193">
        <v>0</v>
      </c>
      <c r="AC65" s="193">
        <v>0</v>
      </c>
    </row>
    <row r="66" spans="1:29" s="194" customFormat="1" x14ac:dyDescent="0.25">
      <c r="A66" s="195" t="s">
        <v>143</v>
      </c>
      <c r="B66" s="198" t="s">
        <v>140</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584</v>
      </c>
      <c r="AA66" s="193"/>
      <c r="AB66" s="193">
        <v>0</v>
      </c>
      <c r="AC66" s="193">
        <v>0</v>
      </c>
    </row>
    <row r="67" spans="1:29" s="194" customFormat="1" x14ac:dyDescent="0.25">
      <c r="A67" s="195" t="s">
        <v>142</v>
      </c>
      <c r="B67" s="198" t="s">
        <v>554</v>
      </c>
      <c r="C67" s="193"/>
      <c r="D67" s="193"/>
      <c r="E67" s="193"/>
      <c r="F67" s="193"/>
      <c r="G67" s="193">
        <v>0</v>
      </c>
      <c r="H67" s="193">
        <v>0</v>
      </c>
      <c r="I67" s="193"/>
      <c r="J67" s="193">
        <v>0</v>
      </c>
      <c r="K67" s="193"/>
      <c r="L67" s="193">
        <v>0</v>
      </c>
      <c r="M67" s="193"/>
      <c r="N67" s="193">
        <v>0</v>
      </c>
      <c r="O67" s="193"/>
      <c r="P67" s="193">
        <v>6</v>
      </c>
      <c r="Q67" s="193"/>
      <c r="R67" s="193">
        <v>6</v>
      </c>
      <c r="S67" s="193"/>
      <c r="T67" s="193">
        <v>0</v>
      </c>
      <c r="U67" s="193"/>
      <c r="V67" s="193">
        <v>0</v>
      </c>
      <c r="W67" s="193"/>
      <c r="X67" s="193">
        <v>0</v>
      </c>
      <c r="Y67" s="193"/>
      <c r="Z67" s="193" t="s">
        <v>584</v>
      </c>
      <c r="AA67" s="193"/>
      <c r="AB67" s="193">
        <v>6</v>
      </c>
      <c r="AC67" s="193">
        <v>6</v>
      </c>
    </row>
    <row r="68" spans="1:29" s="194" customFormat="1" x14ac:dyDescent="0.25">
      <c r="A68" s="195" t="s">
        <v>555</v>
      </c>
      <c r="B68" s="198" t="s">
        <v>556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584</v>
      </c>
      <c r="AA68" s="193"/>
      <c r="AB68" s="193">
        <v>0</v>
      </c>
      <c r="AC68" s="193">
        <v>0</v>
      </c>
    </row>
    <row r="69" spans="1:29" s="194" customFormat="1" x14ac:dyDescent="0.25">
      <c r="A69" s="195" t="s">
        <v>557</v>
      </c>
      <c r="B69" s="198" t="s">
        <v>558</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584</v>
      </c>
      <c r="AA69" s="193"/>
      <c r="AB69" s="193">
        <v>0</v>
      </c>
      <c r="AC69" s="193">
        <v>0</v>
      </c>
    </row>
    <row r="70" spans="1:29" s="194" customFormat="1" x14ac:dyDescent="0.25">
      <c r="A70" s="195" t="s">
        <v>559</v>
      </c>
      <c r="B70" s="198" t="s">
        <v>560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584</v>
      </c>
      <c r="AA70" s="193"/>
      <c r="AB70" s="193">
        <v>0</v>
      </c>
      <c r="AC70" s="193">
        <v>0</v>
      </c>
    </row>
    <row r="71" spans="1:29" s="194" customFormat="1" x14ac:dyDescent="0.25">
      <c r="A71" s="195" t="s">
        <v>561</v>
      </c>
      <c r="B71" s="198" t="s">
        <v>562</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584</v>
      </c>
      <c r="AA71" s="193"/>
      <c r="AB71" s="193">
        <v>0</v>
      </c>
      <c r="AC71" s="193">
        <v>0</v>
      </c>
    </row>
    <row r="72" spans="1:29" s="194" customFormat="1" x14ac:dyDescent="0.25">
      <c r="A72" s="195" t="s">
        <v>563</v>
      </c>
      <c r="B72" s="198" t="s">
        <v>564</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584</v>
      </c>
      <c r="AA72" s="193"/>
      <c r="AB72" s="193">
        <v>0</v>
      </c>
      <c r="AC72" s="193">
        <v>0</v>
      </c>
    </row>
    <row r="73" spans="1:29" s="194" customFormat="1" x14ac:dyDescent="0.25">
      <c r="A73" s="195" t="s">
        <v>565</v>
      </c>
      <c r="B73" s="198" t="s">
        <v>566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584</v>
      </c>
      <c r="AA73" s="193"/>
      <c r="AB73" s="193">
        <v>0</v>
      </c>
      <c r="AC73" s="193">
        <v>0</v>
      </c>
    </row>
    <row r="74" spans="1:29" s="194" customFormat="1" ht="36.75" customHeight="1" x14ac:dyDescent="0.25">
      <c r="A74" s="191" t="s">
        <v>59</v>
      </c>
      <c r="B74" s="199"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584</v>
      </c>
      <c r="AA74" s="193"/>
      <c r="AB74" s="193">
        <v>0</v>
      </c>
      <c r="AC74" s="193">
        <v>0</v>
      </c>
    </row>
    <row r="75" spans="1:29" s="194"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231</v>
      </c>
      <c r="B76" s="198" t="s">
        <v>534</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584</v>
      </c>
      <c r="AA76" s="200"/>
      <c r="AB76" s="193">
        <v>0</v>
      </c>
      <c r="AC76" s="193">
        <v>0</v>
      </c>
    </row>
    <row r="77" spans="1:29" s="194" customFormat="1" x14ac:dyDescent="0.25">
      <c r="A77" s="195" t="s">
        <v>232</v>
      </c>
      <c r="B77" s="198" t="s">
        <v>157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584</v>
      </c>
      <c r="AA77" s="193"/>
      <c r="AB77" s="193">
        <v>0</v>
      </c>
      <c r="AC77" s="193">
        <v>0</v>
      </c>
    </row>
    <row r="78" spans="1:29" s="194" customFormat="1" x14ac:dyDescent="0.25">
      <c r="A78" s="195" t="s">
        <v>233</v>
      </c>
      <c r="B78" s="196" t="s">
        <v>567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584</v>
      </c>
      <c r="AA78" s="193"/>
      <c r="AB78" s="193">
        <v>0</v>
      </c>
      <c r="AC78" s="193">
        <v>0</v>
      </c>
    </row>
    <row r="79" spans="1:29" s="194" customFormat="1" x14ac:dyDescent="0.25">
      <c r="A79" s="195" t="s">
        <v>234</v>
      </c>
      <c r="B79" s="196" t="s">
        <v>536</v>
      </c>
      <c r="C79" s="193"/>
      <c r="D79" s="200"/>
      <c r="E79" s="201"/>
      <c r="F79" s="201"/>
      <c r="G79" s="193">
        <v>0</v>
      </c>
      <c r="H79" s="193">
        <v>0</v>
      </c>
      <c r="I79" s="200"/>
      <c r="J79" s="193">
        <v>0</v>
      </c>
      <c r="K79" s="200"/>
      <c r="L79" s="193">
        <v>0</v>
      </c>
      <c r="M79" s="200"/>
      <c r="N79" s="193">
        <v>0</v>
      </c>
      <c r="O79" s="200"/>
      <c r="P79" s="193">
        <v>0</v>
      </c>
      <c r="Q79" s="200"/>
      <c r="R79" s="193">
        <v>0</v>
      </c>
      <c r="S79" s="200"/>
      <c r="T79" s="193">
        <v>0</v>
      </c>
      <c r="U79" s="200"/>
      <c r="V79" s="193">
        <v>0</v>
      </c>
      <c r="W79" s="200"/>
      <c r="X79" s="193">
        <v>0</v>
      </c>
      <c r="Y79" s="193"/>
      <c r="Z79" s="193" t="s">
        <v>584</v>
      </c>
      <c r="AA79" s="193"/>
      <c r="AB79" s="193">
        <v>0</v>
      </c>
      <c r="AC79" s="193">
        <v>0</v>
      </c>
    </row>
    <row r="80" spans="1:29" s="194" customFormat="1" x14ac:dyDescent="0.25">
      <c r="A80" s="195" t="s">
        <v>235</v>
      </c>
      <c r="B80" s="196" t="s">
        <v>537</v>
      </c>
      <c r="C80" s="193"/>
      <c r="D80" s="200"/>
      <c r="E80" s="201"/>
      <c r="F80" s="201"/>
      <c r="G80" s="193">
        <v>0</v>
      </c>
      <c r="H80" s="193">
        <v>0</v>
      </c>
      <c r="I80" s="200"/>
      <c r="J80" s="193">
        <v>0</v>
      </c>
      <c r="K80" s="200"/>
      <c r="L80" s="193">
        <v>0</v>
      </c>
      <c r="M80" s="200"/>
      <c r="N80" s="193">
        <v>0</v>
      </c>
      <c r="O80" s="200"/>
      <c r="P80" s="193">
        <v>6</v>
      </c>
      <c r="Q80" s="200"/>
      <c r="R80" s="193">
        <v>6</v>
      </c>
      <c r="S80" s="200"/>
      <c r="T80" s="193">
        <v>0</v>
      </c>
      <c r="U80" s="200"/>
      <c r="V80" s="193">
        <v>0</v>
      </c>
      <c r="W80" s="200"/>
      <c r="X80" s="193">
        <v>0</v>
      </c>
      <c r="Y80" s="193"/>
      <c r="Z80" s="193" t="s">
        <v>584</v>
      </c>
      <c r="AA80" s="200"/>
      <c r="AB80" s="193">
        <v>6</v>
      </c>
      <c r="AC80" s="193">
        <v>6</v>
      </c>
    </row>
    <row r="81" spans="1:29" s="194" customFormat="1" x14ac:dyDescent="0.25">
      <c r="A81" s="195" t="s">
        <v>568</v>
      </c>
      <c r="B81" s="196" t="s">
        <v>538</v>
      </c>
      <c r="C81" s="193"/>
      <c r="D81" s="200"/>
      <c r="E81" s="201"/>
      <c r="F81" s="201"/>
      <c r="G81" s="193">
        <v>0</v>
      </c>
      <c r="H81" s="193">
        <v>0</v>
      </c>
      <c r="I81" s="200"/>
      <c r="J81" s="193">
        <v>0</v>
      </c>
      <c r="K81" s="200"/>
      <c r="L81" s="193">
        <v>0</v>
      </c>
      <c r="M81" s="200"/>
      <c r="N81" s="193">
        <v>0</v>
      </c>
      <c r="O81" s="200"/>
      <c r="P81" s="193">
        <v>0</v>
      </c>
      <c r="Q81" s="200"/>
      <c r="R81" s="193">
        <v>0</v>
      </c>
      <c r="S81" s="200"/>
      <c r="T81" s="193">
        <v>0</v>
      </c>
      <c r="U81" s="200"/>
      <c r="V81" s="193">
        <v>0</v>
      </c>
      <c r="W81" s="200"/>
      <c r="X81" s="193">
        <v>0</v>
      </c>
      <c r="Y81" s="193"/>
      <c r="Z81" s="193" t="s">
        <v>584</v>
      </c>
      <c r="AA81" s="200"/>
      <c r="AB81" s="193">
        <v>0</v>
      </c>
      <c r="AC81" s="193">
        <v>0</v>
      </c>
    </row>
    <row r="82" spans="1:29" s="194" customFormat="1" x14ac:dyDescent="0.25">
      <c r="A82" s="195" t="s">
        <v>569</v>
      </c>
      <c r="B82" s="196" t="s">
        <v>539</v>
      </c>
      <c r="C82" s="193"/>
      <c r="D82" s="200"/>
      <c r="E82" s="201"/>
      <c r="F82" s="201"/>
      <c r="G82" s="193">
        <v>0</v>
      </c>
      <c r="H82" s="193">
        <v>0</v>
      </c>
      <c r="I82" s="200"/>
      <c r="J82" s="193">
        <v>0</v>
      </c>
      <c r="K82" s="200"/>
      <c r="L82" s="193">
        <v>0</v>
      </c>
      <c r="M82" s="200"/>
      <c r="N82" s="193">
        <v>0</v>
      </c>
      <c r="O82" s="200"/>
      <c r="P82" s="193">
        <v>0</v>
      </c>
      <c r="Q82" s="200"/>
      <c r="R82" s="193">
        <v>0</v>
      </c>
      <c r="S82" s="200"/>
      <c r="T82" s="193">
        <v>0</v>
      </c>
      <c r="U82" s="200"/>
      <c r="V82" s="193">
        <v>0</v>
      </c>
      <c r="W82" s="200"/>
      <c r="X82" s="193">
        <v>0</v>
      </c>
      <c r="Y82" s="193"/>
      <c r="Z82" s="193" t="s">
        <v>584</v>
      </c>
      <c r="AA82" s="200"/>
      <c r="AB82" s="193">
        <v>0</v>
      </c>
      <c r="AC82" s="193">
        <v>0</v>
      </c>
    </row>
    <row r="83" spans="1:29" s="194" customFormat="1" x14ac:dyDescent="0.25">
      <c r="A83" s="195" t="s">
        <v>570</v>
      </c>
      <c r="B83" s="196" t="s">
        <v>541</v>
      </c>
      <c r="C83" s="193"/>
      <c r="D83" s="200"/>
      <c r="E83" s="201"/>
      <c r="F83" s="201"/>
      <c r="G83" s="193">
        <v>0</v>
      </c>
      <c r="H83" s="193">
        <v>0</v>
      </c>
      <c r="I83" s="200"/>
      <c r="J83" s="193">
        <v>0</v>
      </c>
      <c r="K83" s="200"/>
      <c r="L83" s="193">
        <v>0</v>
      </c>
      <c r="M83" s="200"/>
      <c r="N83" s="193">
        <v>0</v>
      </c>
      <c r="O83" s="200"/>
      <c r="P83" s="193">
        <v>0</v>
      </c>
      <c r="Q83" s="200"/>
      <c r="R83" s="193">
        <v>0</v>
      </c>
      <c r="S83" s="200"/>
      <c r="T83" s="193">
        <v>0</v>
      </c>
      <c r="U83" s="200"/>
      <c r="V83" s="193">
        <v>0</v>
      </c>
      <c r="W83" s="200"/>
      <c r="X83" s="193">
        <v>0</v>
      </c>
      <c r="Y83" s="193"/>
      <c r="Z83" s="193" t="s">
        <v>584</v>
      </c>
      <c r="AA83" s="200"/>
      <c r="AB83" s="193">
        <v>0</v>
      </c>
      <c r="AC83" s="193">
        <v>0</v>
      </c>
    </row>
    <row r="84" spans="1:29" s="194" customFormat="1" x14ac:dyDescent="0.25">
      <c r="A84" s="195" t="s">
        <v>571</v>
      </c>
      <c r="B84" s="196" t="s">
        <v>543</v>
      </c>
      <c r="C84" s="193"/>
      <c r="D84" s="200"/>
      <c r="E84" s="201"/>
      <c r="F84" s="201"/>
      <c r="G84" s="193">
        <v>0</v>
      </c>
      <c r="H84" s="193">
        <v>0</v>
      </c>
      <c r="I84" s="200"/>
      <c r="J84" s="193">
        <v>0</v>
      </c>
      <c r="K84" s="200"/>
      <c r="L84" s="193">
        <v>0</v>
      </c>
      <c r="M84" s="200"/>
      <c r="N84" s="193">
        <v>0</v>
      </c>
      <c r="O84" s="200"/>
      <c r="P84" s="193">
        <v>0</v>
      </c>
      <c r="Q84" s="200"/>
      <c r="R84" s="193">
        <v>0</v>
      </c>
      <c r="S84" s="200"/>
      <c r="T84" s="193">
        <v>0</v>
      </c>
      <c r="U84" s="200"/>
      <c r="V84" s="193">
        <v>0</v>
      </c>
      <c r="W84" s="200"/>
      <c r="X84" s="193">
        <v>0</v>
      </c>
      <c r="Y84" s="193"/>
      <c r="Z84" s="193" t="s">
        <v>584</v>
      </c>
      <c r="AA84" s="200"/>
      <c r="AB84" s="193">
        <v>0</v>
      </c>
      <c r="AC84" s="193">
        <v>0</v>
      </c>
    </row>
    <row r="85" spans="1:29" s="194" customFormat="1" x14ac:dyDescent="0.25">
      <c r="A85" s="195" t="s">
        <v>572</v>
      </c>
      <c r="B85" s="196" t="s">
        <v>545</v>
      </c>
      <c r="C85" s="193"/>
      <c r="D85" s="200"/>
      <c r="E85" s="201"/>
      <c r="F85" s="201"/>
      <c r="G85" s="193">
        <v>0</v>
      </c>
      <c r="H85" s="193">
        <v>0</v>
      </c>
      <c r="I85" s="200"/>
      <c r="J85" s="193">
        <v>0</v>
      </c>
      <c r="K85" s="200"/>
      <c r="L85" s="193">
        <v>0</v>
      </c>
      <c r="M85" s="200"/>
      <c r="N85" s="193">
        <v>0</v>
      </c>
      <c r="O85" s="200"/>
      <c r="P85" s="193">
        <v>0</v>
      </c>
      <c r="Q85" s="200"/>
      <c r="R85" s="193">
        <v>0</v>
      </c>
      <c r="S85" s="200"/>
      <c r="T85" s="193">
        <v>0</v>
      </c>
      <c r="U85" s="200"/>
      <c r="V85" s="193">
        <v>0</v>
      </c>
      <c r="W85" s="200"/>
      <c r="X85" s="193">
        <v>0</v>
      </c>
      <c r="Y85" s="193"/>
      <c r="Z85" s="193" t="s">
        <v>584</v>
      </c>
      <c r="AA85" s="200"/>
      <c r="AB85" s="193">
        <v>0</v>
      </c>
      <c r="AC85" s="193">
        <v>0</v>
      </c>
    </row>
    <row r="86" spans="1:29" s="194" customFormat="1" ht="13.5" customHeight="1" x14ac:dyDescent="0.25">
      <c r="A86" s="195" t="s">
        <v>573</v>
      </c>
      <c r="B86" s="196" t="s">
        <v>547</v>
      </c>
      <c r="C86" s="193"/>
      <c r="D86" s="200"/>
      <c r="E86" s="201"/>
      <c r="F86" s="201"/>
      <c r="G86" s="193">
        <v>0</v>
      </c>
      <c r="H86" s="193">
        <v>0</v>
      </c>
      <c r="I86" s="200"/>
      <c r="J86" s="193">
        <v>0</v>
      </c>
      <c r="K86" s="200"/>
      <c r="L86" s="193">
        <v>0</v>
      </c>
      <c r="M86" s="200"/>
      <c r="N86" s="193">
        <v>0</v>
      </c>
      <c r="O86" s="200"/>
      <c r="P86" s="193">
        <v>0</v>
      </c>
      <c r="Q86" s="200"/>
      <c r="R86" s="193">
        <v>0</v>
      </c>
      <c r="S86" s="200"/>
      <c r="T86" s="193">
        <v>0</v>
      </c>
      <c r="U86" s="200"/>
      <c r="V86" s="193">
        <v>0</v>
      </c>
      <c r="W86" s="200"/>
      <c r="X86" s="193">
        <v>0</v>
      </c>
      <c r="Y86" s="193"/>
      <c r="Z86" s="193" t="s">
        <v>584</v>
      </c>
      <c r="AA86" s="200"/>
      <c r="AB86" s="193">
        <v>0</v>
      </c>
      <c r="AC86" s="193">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45"/>
      <c r="C88" s="345"/>
      <c r="D88" s="345"/>
      <c r="E88" s="345"/>
      <c r="F88" s="345"/>
      <c r="G88" s="345"/>
      <c r="H88" s="345"/>
      <c r="I88" s="345"/>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46"/>
      <c r="C90" s="346"/>
      <c r="D90" s="346"/>
      <c r="E90" s="346"/>
      <c r="F90" s="346"/>
      <c r="G90" s="346"/>
      <c r="H90" s="346"/>
      <c r="I90" s="346"/>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45"/>
      <c r="C92" s="345"/>
      <c r="D92" s="345"/>
      <c r="E92" s="345"/>
      <c r="F92" s="345"/>
      <c r="G92" s="345"/>
      <c r="H92" s="345"/>
      <c r="I92" s="345"/>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45"/>
      <c r="C94" s="345"/>
      <c r="D94" s="345"/>
      <c r="E94" s="345"/>
      <c r="F94" s="345"/>
      <c r="G94" s="345"/>
      <c r="H94" s="345"/>
      <c r="I94" s="345"/>
      <c r="J94" s="73"/>
      <c r="K94" s="73"/>
      <c r="L94" s="69"/>
      <c r="M94" s="69"/>
      <c r="N94" s="75"/>
      <c r="O94" s="69"/>
      <c r="P94" s="69"/>
      <c r="Q94" s="69"/>
      <c r="R94" s="69"/>
      <c r="S94" s="69"/>
      <c r="T94" s="69"/>
    </row>
    <row r="95" spans="1:29" ht="32.25" customHeight="1" x14ac:dyDescent="0.25">
      <c r="A95" s="69"/>
      <c r="B95" s="346"/>
      <c r="C95" s="346"/>
      <c r="D95" s="346"/>
      <c r="E95" s="346"/>
      <c r="F95" s="346"/>
      <c r="G95" s="346"/>
      <c r="H95" s="346"/>
      <c r="I95" s="346"/>
      <c r="J95" s="74"/>
      <c r="K95" s="74"/>
      <c r="L95" s="69"/>
      <c r="M95" s="69"/>
      <c r="N95" s="69"/>
      <c r="O95" s="69"/>
      <c r="P95" s="69"/>
      <c r="Q95" s="69"/>
      <c r="R95" s="69"/>
      <c r="S95" s="69"/>
      <c r="T95" s="69"/>
    </row>
    <row r="96" spans="1:29" ht="51.75" customHeight="1" x14ac:dyDescent="0.25">
      <c r="A96" s="69"/>
      <c r="B96" s="345"/>
      <c r="C96" s="345"/>
      <c r="D96" s="345"/>
      <c r="E96" s="345"/>
      <c r="F96" s="345"/>
      <c r="G96" s="345"/>
      <c r="H96" s="345"/>
      <c r="I96" s="345"/>
      <c r="J96" s="73"/>
      <c r="K96" s="73"/>
      <c r="L96" s="69"/>
      <c r="M96" s="69"/>
      <c r="N96" s="69"/>
      <c r="O96" s="69"/>
      <c r="P96" s="69"/>
      <c r="Q96" s="69"/>
      <c r="R96" s="69"/>
      <c r="S96" s="69"/>
      <c r="T96" s="69"/>
    </row>
    <row r="97" spans="1:20" ht="21.75" customHeight="1" x14ac:dyDescent="0.25">
      <c r="A97" s="69"/>
      <c r="B97" s="343"/>
      <c r="C97" s="343"/>
      <c r="D97" s="343"/>
      <c r="E97" s="343"/>
      <c r="F97" s="343"/>
      <c r="G97" s="343"/>
      <c r="H97" s="343"/>
      <c r="I97" s="343"/>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44"/>
      <c r="C99" s="344"/>
      <c r="D99" s="344"/>
      <c r="E99" s="344"/>
      <c r="F99" s="344"/>
      <c r="G99" s="344"/>
      <c r="H99" s="344"/>
      <c r="I99" s="344"/>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8" t="str">
        <f>'6.2. Паспорт фин осв ввод'!A4:U4</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6" t="str">
        <f>'6.2. Паспорт фин осв ввод'!A8:U8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6" t="str">
        <f>'6.2. Паспорт фин осв ввод'!A11:U11</f>
        <v>N_TP1100.AS.0020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6.75" customHeight="1" x14ac:dyDescent="0.25">
      <c r="A15" s="284"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363" t="s">
        <v>508</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53</v>
      </c>
      <c r="B22" s="365" t="s">
        <v>25</v>
      </c>
      <c r="C22" s="354" t="s">
        <v>52</v>
      </c>
      <c r="D22" s="354" t="s">
        <v>51</v>
      </c>
      <c r="E22" s="368" t="s">
        <v>519</v>
      </c>
      <c r="F22" s="369"/>
      <c r="G22" s="369"/>
      <c r="H22" s="369"/>
      <c r="I22" s="369"/>
      <c r="J22" s="369"/>
      <c r="K22" s="369"/>
      <c r="L22" s="370"/>
      <c r="M22" s="354" t="s">
        <v>50</v>
      </c>
      <c r="N22" s="354" t="s">
        <v>49</v>
      </c>
      <c r="O22" s="354" t="s">
        <v>48</v>
      </c>
      <c r="P22" s="349" t="s">
        <v>266</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6" customFormat="1" ht="64.5" customHeight="1" x14ac:dyDescent="0.25">
      <c r="A23" s="364"/>
      <c r="B23" s="366"/>
      <c r="C23" s="364"/>
      <c r="D23" s="364"/>
      <c r="E23" s="359" t="s">
        <v>24</v>
      </c>
      <c r="F23" s="350" t="s">
        <v>140</v>
      </c>
      <c r="G23" s="350" t="s">
        <v>139</v>
      </c>
      <c r="H23" s="350" t="s">
        <v>138</v>
      </c>
      <c r="I23" s="352" t="s">
        <v>427</v>
      </c>
      <c r="J23" s="352" t="s">
        <v>428</v>
      </c>
      <c r="K23" s="352" t="s">
        <v>429</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62" t="s">
        <v>14</v>
      </c>
      <c r="AG24" s="162" t="s">
        <v>13</v>
      </c>
      <c r="AH24" s="163" t="s">
        <v>3</v>
      </c>
      <c r="AI24" s="163" t="s">
        <v>12</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A15" sqref="A15:B1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527</v>
      </c>
    </row>
    <row r="4" spans="1:8" x14ac:dyDescent="0.25">
      <c r="B4" s="47"/>
    </row>
    <row r="5" spans="1:8" ht="18.75" x14ac:dyDescent="0.3">
      <c r="A5" s="380" t="str">
        <f>'7. Паспорт отчет о закупке'!A5:AV5</f>
        <v>Год раскрытия информации: 2024 год</v>
      </c>
      <c r="B5" s="380"/>
      <c r="C5" s="84"/>
      <c r="D5" s="84"/>
      <c r="E5" s="84"/>
      <c r="F5" s="84"/>
      <c r="G5" s="84"/>
      <c r="H5" s="84"/>
    </row>
    <row r="6" spans="1:8" ht="18.75" x14ac:dyDescent="0.3">
      <c r="A6" s="167"/>
      <c r="B6" s="167"/>
      <c r="C6" s="167"/>
      <c r="D6" s="167"/>
      <c r="E6" s="167"/>
      <c r="F6" s="167"/>
      <c r="G6" s="167"/>
      <c r="H6" s="167"/>
    </row>
    <row r="7" spans="1:8" ht="18.75" x14ac:dyDescent="0.25">
      <c r="A7" s="282" t="s">
        <v>10</v>
      </c>
      <c r="B7" s="282"/>
      <c r="C7" s="166"/>
      <c r="D7" s="166"/>
      <c r="E7" s="166"/>
      <c r="F7" s="166"/>
      <c r="G7" s="166"/>
      <c r="H7" s="166"/>
    </row>
    <row r="8" spans="1:8" ht="18.75" x14ac:dyDescent="0.25">
      <c r="A8" s="166"/>
      <c r="B8" s="166"/>
      <c r="C8" s="166"/>
      <c r="D8" s="166"/>
      <c r="E8" s="166"/>
      <c r="F8" s="166"/>
      <c r="G8" s="166"/>
      <c r="H8" s="166"/>
    </row>
    <row r="9" spans="1:8" x14ac:dyDescent="0.25">
      <c r="A9" s="286" t="str">
        <f>'7. Паспорт отчет о закупке'!A9:AV9</f>
        <v>АО "Россети Тюмень"</v>
      </c>
      <c r="B9" s="286"/>
      <c r="C9" s="164"/>
      <c r="D9" s="164"/>
      <c r="E9" s="164"/>
      <c r="F9" s="164"/>
      <c r="G9" s="164"/>
      <c r="H9" s="164"/>
    </row>
    <row r="10" spans="1:8" x14ac:dyDescent="0.25">
      <c r="A10" s="279" t="s">
        <v>9</v>
      </c>
      <c r="B10" s="27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6" t="str">
        <f>'7. Паспорт отчет о закупке'!A12:AV12</f>
        <v>N_TP1100.AS.0020</v>
      </c>
      <c r="B12" s="286"/>
      <c r="C12" s="164"/>
      <c r="D12" s="164"/>
      <c r="E12" s="164"/>
      <c r="F12" s="164"/>
      <c r="G12" s="164"/>
      <c r="H12" s="164"/>
    </row>
    <row r="13" spans="1:8" x14ac:dyDescent="0.25">
      <c r="A13" s="279" t="s">
        <v>8</v>
      </c>
      <c r="B13" s="279"/>
      <c r="C13" s="165"/>
      <c r="D13" s="165"/>
      <c r="E13" s="165"/>
      <c r="F13" s="165"/>
      <c r="G13" s="165"/>
      <c r="H13" s="165"/>
    </row>
    <row r="14" spans="1:8" ht="18.75" x14ac:dyDescent="0.25">
      <c r="A14" s="11"/>
      <c r="B14" s="11"/>
      <c r="C14" s="11"/>
      <c r="D14" s="11"/>
      <c r="E14" s="11"/>
      <c r="F14" s="11"/>
      <c r="G14" s="11"/>
      <c r="H14" s="11"/>
    </row>
    <row r="15" spans="1:8" ht="74.25" customHeight="1" x14ac:dyDescent="0.25">
      <c r="A15" s="37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377"/>
      <c r="C15" s="164"/>
      <c r="D15" s="164"/>
      <c r="E15" s="164"/>
      <c r="F15" s="164"/>
      <c r="G15" s="164"/>
      <c r="H15" s="164"/>
    </row>
    <row r="16" spans="1:8" x14ac:dyDescent="0.25">
      <c r="A16" s="279" t="s">
        <v>7</v>
      </c>
      <c r="B16" s="279"/>
      <c r="C16" s="165"/>
      <c r="D16" s="165"/>
      <c r="E16" s="165"/>
      <c r="F16" s="165"/>
      <c r="G16" s="165"/>
      <c r="H16" s="165"/>
    </row>
    <row r="17" spans="1:2" x14ac:dyDescent="0.25">
      <c r="B17" s="135"/>
    </row>
    <row r="18" spans="1:2" ht="33.75" customHeight="1" x14ac:dyDescent="0.25">
      <c r="A18" s="378" t="s">
        <v>509</v>
      </c>
      <c r="B18" s="379"/>
    </row>
    <row r="19" spans="1:2" x14ac:dyDescent="0.25">
      <c r="B19" s="47"/>
    </row>
    <row r="20" spans="1:2" ht="16.5" thickBot="1" x14ac:dyDescent="0.3">
      <c r="B20" s="136"/>
    </row>
    <row r="21" spans="1:2" ht="60.75" thickBot="1" x14ac:dyDescent="0.3">
      <c r="A21" s="137" t="s">
        <v>378</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37" t="s">
        <v>379</v>
      </c>
      <c r="B22" s="138" t="s">
        <v>586</v>
      </c>
    </row>
    <row r="23" spans="1:2" ht="16.5" thickBot="1" x14ac:dyDescent="0.3">
      <c r="A23" s="137" t="s">
        <v>344</v>
      </c>
      <c r="B23" s="139" t="s">
        <v>587</v>
      </c>
    </row>
    <row r="24" spans="1:2" ht="16.5" thickBot="1" x14ac:dyDescent="0.3">
      <c r="A24" s="137" t="s">
        <v>380</v>
      </c>
      <c r="B24" s="139" t="s">
        <v>592</v>
      </c>
    </row>
    <row r="25" spans="1:2" ht="16.5" thickBot="1" x14ac:dyDescent="0.3">
      <c r="A25" s="140" t="s">
        <v>381</v>
      </c>
      <c r="B25" s="138">
        <v>2026</v>
      </c>
    </row>
    <row r="26" spans="1:2" ht="16.5" thickBot="1" x14ac:dyDescent="0.3">
      <c r="A26" s="141" t="s">
        <v>382</v>
      </c>
      <c r="B26" s="142" t="s">
        <v>583</v>
      </c>
    </row>
    <row r="27" spans="1:2" ht="16.5" thickBot="1" x14ac:dyDescent="0.3">
      <c r="A27" s="149" t="s">
        <v>593</v>
      </c>
      <c r="B27" s="144">
        <v>0.32300000000000001</v>
      </c>
    </row>
    <row r="28" spans="1:2" ht="16.5" thickBot="1" x14ac:dyDescent="0.3">
      <c r="A28" s="144" t="s">
        <v>383</v>
      </c>
      <c r="B28" s="144" t="s">
        <v>588</v>
      </c>
    </row>
    <row r="29" spans="1:2" ht="29.25" thickBot="1" x14ac:dyDescent="0.3">
      <c r="A29" s="150" t="s">
        <v>384</v>
      </c>
      <c r="B29" s="144"/>
    </row>
    <row r="30" spans="1:2" ht="29.25" thickBot="1" x14ac:dyDescent="0.3">
      <c r="A30" s="150" t="s">
        <v>385</v>
      </c>
      <c r="B30" s="144"/>
    </row>
    <row r="31" spans="1:2" ht="16.5" thickBot="1" x14ac:dyDescent="0.3">
      <c r="A31" s="144" t="s">
        <v>386</v>
      </c>
      <c r="B31" s="144"/>
    </row>
    <row r="32" spans="1:2" ht="29.25" thickBot="1" x14ac:dyDescent="0.3">
      <c r="A32" s="150" t="s">
        <v>387</v>
      </c>
      <c r="B32" s="144"/>
    </row>
    <row r="33" spans="1:2" ht="16.5" thickBot="1" x14ac:dyDescent="0.3">
      <c r="A33" s="144" t="s">
        <v>388</v>
      </c>
      <c r="B33" s="144"/>
    </row>
    <row r="34" spans="1:2" ht="16.5" thickBot="1" x14ac:dyDescent="0.3">
      <c r="A34" s="144" t="s">
        <v>389</v>
      </c>
      <c r="B34" s="144"/>
    </row>
    <row r="35" spans="1:2" ht="16.5" thickBot="1" x14ac:dyDescent="0.3">
      <c r="A35" s="144" t="s">
        <v>390</v>
      </c>
      <c r="B35" s="144"/>
    </row>
    <row r="36" spans="1:2" ht="16.5" thickBot="1" x14ac:dyDescent="0.3">
      <c r="A36" s="144" t="s">
        <v>391</v>
      </c>
      <c r="B36" s="144"/>
    </row>
    <row r="37" spans="1:2" ht="29.25" thickBot="1" x14ac:dyDescent="0.3">
      <c r="A37" s="150" t="s">
        <v>392</v>
      </c>
      <c r="B37" s="144"/>
    </row>
    <row r="38" spans="1:2" ht="16.5" thickBot="1" x14ac:dyDescent="0.3">
      <c r="A38" s="144" t="s">
        <v>388</v>
      </c>
      <c r="B38" s="144"/>
    </row>
    <row r="39" spans="1:2" ht="16.5" thickBot="1" x14ac:dyDescent="0.3">
      <c r="A39" s="144" t="s">
        <v>389</v>
      </c>
      <c r="B39" s="144"/>
    </row>
    <row r="40" spans="1:2" ht="16.5" thickBot="1" x14ac:dyDescent="0.3">
      <c r="A40" s="144" t="s">
        <v>390</v>
      </c>
      <c r="B40" s="144"/>
    </row>
    <row r="41" spans="1:2" ht="16.5" thickBot="1" x14ac:dyDescent="0.3">
      <c r="A41" s="144" t="s">
        <v>391</v>
      </c>
      <c r="B41" s="144"/>
    </row>
    <row r="42" spans="1:2" ht="29.25" thickBot="1" x14ac:dyDescent="0.3">
      <c r="A42" s="150" t="s">
        <v>393</v>
      </c>
      <c r="B42" s="144"/>
    </row>
    <row r="43" spans="1:2" ht="16.5" thickBot="1" x14ac:dyDescent="0.3">
      <c r="A43" s="144" t="s">
        <v>388</v>
      </c>
      <c r="B43" s="144"/>
    </row>
    <row r="44" spans="1:2" ht="16.5" thickBot="1" x14ac:dyDescent="0.3">
      <c r="A44" s="144" t="s">
        <v>389</v>
      </c>
      <c r="B44" s="144"/>
    </row>
    <row r="45" spans="1:2" ht="16.5" thickBot="1" x14ac:dyDescent="0.3">
      <c r="A45" s="144" t="s">
        <v>390</v>
      </c>
      <c r="B45" s="144"/>
    </row>
    <row r="46" spans="1:2" ht="16.5" thickBot="1" x14ac:dyDescent="0.3">
      <c r="A46" s="144" t="s">
        <v>391</v>
      </c>
      <c r="B46" s="144"/>
    </row>
    <row r="47" spans="1:2" ht="29.25" thickBot="1" x14ac:dyDescent="0.3">
      <c r="A47" s="143" t="s">
        <v>394</v>
      </c>
      <c r="B47" s="151"/>
    </row>
    <row r="48" spans="1:2" ht="16.5" thickBot="1" x14ac:dyDescent="0.3">
      <c r="A48" s="145" t="s">
        <v>386</v>
      </c>
      <c r="B48" s="151"/>
    </row>
    <row r="49" spans="1:2" ht="16.5" thickBot="1" x14ac:dyDescent="0.3">
      <c r="A49" s="145" t="s">
        <v>395</v>
      </c>
      <c r="B49" s="151"/>
    </row>
    <row r="50" spans="1:2" ht="16.5" thickBot="1" x14ac:dyDescent="0.3">
      <c r="A50" s="145" t="s">
        <v>396</v>
      </c>
      <c r="B50" s="151"/>
    </row>
    <row r="51" spans="1:2" ht="16.5" thickBot="1" x14ac:dyDescent="0.3">
      <c r="A51" s="145" t="s">
        <v>397</v>
      </c>
      <c r="B51" s="151"/>
    </row>
    <row r="52" spans="1:2" ht="16.5" thickBot="1" x14ac:dyDescent="0.3">
      <c r="A52" s="140" t="s">
        <v>398</v>
      </c>
      <c r="B52" s="152"/>
    </row>
    <row r="53" spans="1:2" ht="16.5" thickBot="1" x14ac:dyDescent="0.3">
      <c r="A53" s="140" t="s">
        <v>399</v>
      </c>
      <c r="B53" s="152"/>
    </row>
    <row r="54" spans="1:2" ht="16.5" thickBot="1" x14ac:dyDescent="0.3">
      <c r="A54" s="140" t="s">
        <v>400</v>
      </c>
      <c r="B54" s="152"/>
    </row>
    <row r="55" spans="1:2" ht="16.5" thickBot="1" x14ac:dyDescent="0.3">
      <c r="A55" s="141" t="s">
        <v>401</v>
      </c>
      <c r="B55" s="142"/>
    </row>
    <row r="56" spans="1:2" ht="15.75" customHeight="1" x14ac:dyDescent="0.25">
      <c r="A56" s="143" t="s">
        <v>402</v>
      </c>
      <c r="B56" s="145"/>
    </row>
    <row r="57" spans="1:2" x14ac:dyDescent="0.25">
      <c r="A57" s="147" t="s">
        <v>403</v>
      </c>
      <c r="B57" s="190" t="s">
        <v>589</v>
      </c>
    </row>
    <row r="58" spans="1:2" x14ac:dyDescent="0.25">
      <c r="A58" s="147" t="s">
        <v>404</v>
      </c>
      <c r="B58" s="147"/>
    </row>
    <row r="59" spans="1:2" x14ac:dyDescent="0.25">
      <c r="A59" s="147" t="s">
        <v>405</v>
      </c>
      <c r="B59" s="147"/>
    </row>
    <row r="60" spans="1:2" x14ac:dyDescent="0.25">
      <c r="A60" s="147" t="s">
        <v>406</v>
      </c>
      <c r="B60" s="147"/>
    </row>
    <row r="61" spans="1:2" ht="16.5" thickBot="1" x14ac:dyDescent="0.3">
      <c r="A61" s="148" t="s">
        <v>407</v>
      </c>
      <c r="B61" s="148"/>
    </row>
    <row r="62" spans="1:2" ht="30.75" thickBot="1" x14ac:dyDescent="0.3">
      <c r="A62" s="145" t="s">
        <v>408</v>
      </c>
      <c r="B62" s="146"/>
    </row>
    <row r="63" spans="1:2" ht="29.25" thickBot="1" x14ac:dyDescent="0.3">
      <c r="A63" s="140" t="s">
        <v>409</v>
      </c>
      <c r="B63" s="146"/>
    </row>
    <row r="64" spans="1:2" ht="16.5" thickBot="1" x14ac:dyDescent="0.3">
      <c r="A64" s="145" t="s">
        <v>386</v>
      </c>
      <c r="B64" s="153"/>
    </row>
    <row r="65" spans="1:2" ht="16.5" thickBot="1" x14ac:dyDescent="0.3">
      <c r="A65" s="145" t="s">
        <v>410</v>
      </c>
      <c r="B65" s="146"/>
    </row>
    <row r="66" spans="1:2" ht="16.5" thickBot="1" x14ac:dyDescent="0.3">
      <c r="A66" s="145" t="s">
        <v>411</v>
      </c>
      <c r="B66" s="153"/>
    </row>
    <row r="67" spans="1:2" ht="16.5" thickBot="1" x14ac:dyDescent="0.3">
      <c r="A67" s="154" t="s">
        <v>412</v>
      </c>
      <c r="B67" s="213" t="s">
        <v>590</v>
      </c>
    </row>
    <row r="68" spans="1:2" ht="16.5" thickBot="1" x14ac:dyDescent="0.3">
      <c r="A68" s="140" t="s">
        <v>413</v>
      </c>
      <c r="B68" s="152"/>
    </row>
    <row r="69" spans="1:2" ht="16.5" thickBot="1" x14ac:dyDescent="0.3">
      <c r="A69" s="147" t="s">
        <v>414</v>
      </c>
      <c r="B69" s="155"/>
    </row>
    <row r="70" spans="1:2" ht="16.5" thickBot="1" x14ac:dyDescent="0.3">
      <c r="A70" s="147" t="s">
        <v>415</v>
      </c>
      <c r="B70" s="155"/>
    </row>
    <row r="71" spans="1:2" ht="16.5" thickBot="1" x14ac:dyDescent="0.3">
      <c r="A71" s="147" t="s">
        <v>416</v>
      </c>
      <c r="B71" s="155"/>
    </row>
    <row r="72" spans="1:2" ht="29.25" thickBot="1" x14ac:dyDescent="0.3">
      <c r="A72" s="156" t="s">
        <v>417</v>
      </c>
      <c r="B72" s="214" t="s">
        <v>591</v>
      </c>
    </row>
    <row r="73" spans="1:2" ht="28.5" customHeight="1" x14ac:dyDescent="0.25">
      <c r="A73" s="143" t="s">
        <v>418</v>
      </c>
      <c r="B73" s="374"/>
    </row>
    <row r="74" spans="1:2" x14ac:dyDescent="0.25">
      <c r="A74" s="147" t="s">
        <v>419</v>
      </c>
      <c r="B74" s="375"/>
    </row>
    <row r="75" spans="1:2" x14ac:dyDescent="0.25">
      <c r="A75" s="147" t="s">
        <v>420</v>
      </c>
      <c r="B75" s="375"/>
    </row>
    <row r="76" spans="1:2" x14ac:dyDescent="0.25">
      <c r="A76" s="147" t="s">
        <v>421</v>
      </c>
      <c r="B76" s="375"/>
    </row>
    <row r="77" spans="1:2" x14ac:dyDescent="0.25">
      <c r="A77" s="147" t="s">
        <v>422</v>
      </c>
      <c r="B77" s="375"/>
    </row>
    <row r="78" spans="1:2" ht="16.5" thickBot="1" x14ac:dyDescent="0.3">
      <c r="A78" s="157" t="s">
        <v>423</v>
      </c>
      <c r="B78" s="376"/>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2024-04-15T11:49:26Z</dcterms:modified>
</cp:coreProperties>
</file>