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<sst xmlns="http://schemas.openxmlformats.org/spreadsheetml/2006/main" count="1604" uniqueCount="650">
  <si>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</si>
  <si>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</si>
  <si>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</si>
  <si>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</si>
  <si>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</si>
  <si>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</si>
  <si>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</si>
  <si>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</si>
  <si>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</si>
  <si>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</si>
  <si>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</si>
  <si>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</si>
  <si>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</si>
  <si>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</si>
  <si>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</si>
  <si>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</si>
  <si>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</si>
  <si>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</si>
  <si>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</si>
  <si>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</si>
  <si>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</si>
  <si>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</si>
  <si>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</si>
  <si>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</si>
  <si>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</si>
  <si>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</si>
  <si>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</si>
  <si>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</si>
  <si>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</si>
  <si>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</si>
  <si>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</si>
  <si>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</si>
  <si>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</si>
  <si>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</si>
  <si>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</si>
  <si>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</si>
  <si>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</si>
  <si>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</si>
  <si>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</si>
  <si>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</si>
  <si>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</si>
  <si>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</si>
  <si>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</si>
  <si>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</si>
  <si>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</si>
  <si>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</si>
  <si>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</si>
  <si>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</si>
  <si>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</si>
  <si>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</si>
  <si>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</si>
  <si>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</si>
  <si>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</si>
  <si>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</si>
  <si>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</si>
  <si>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</si>
  <si>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</si>
  <si>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</si>
  <si>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</si>
  <si>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</si>
  <si>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</si>
  <si>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</si>
  <si>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</si>
  <si>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</si>
  <si>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</si>
  <si>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</si>
  <si>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</si>
  <si>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</si>
  <si>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</si>
  <si>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</si>
  <si>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</si>
  <si>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</si>
  <si>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</si>
  <si>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</si>
  <si>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</si>
  <si>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</si>
  <si>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</si>
  <si>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</si>
  <si>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</si>
  <si>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</si>
  <si>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</si>
  <si>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</si>
  <si>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</si>
  <si>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</si>
  <si>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</si>
  <si>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</si>
  <si>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</si>
  <si>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</si>
  <si>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</si>
  <si>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</si>
  <si>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</si>
  <si>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</si>
  <si>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</si>
  <si>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</si>
  <si>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</si>
  <si>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</si>
  <si>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</si>
  <si>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</si>
  <si>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</si>
  <si>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</si>
  <si>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</si>
  <si>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</si>
  <si>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</si>
  <si>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</si>
  <si>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</si>
  <si>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</si>
  <si>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</si>
  <si>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</si>
  <si>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</si>
  <si>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</si>
  <si>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</si>
  <si>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</si>
  <si>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</si>
  <si>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</si>
  <si>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</si>
  <si>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</si>
  <si>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</si>
  <si>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</si>
  <si>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</si>
  <si>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</si>
  <si>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</si>
  <si>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</si>
  <si>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</si>
  <si>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</si>
  <si>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</si>
  <si>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</si>
  <si>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</si>
  <si>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</si>
  <si>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</si>
  <si>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</si>
  <si>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</si>
  <si>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</si>
  <si>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</si>
  <si>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</si>
  <si>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</si>
  <si>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</si>
  <si>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</si>
  <si>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</si>
  <si>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</si>
  <si>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</si>
  <si>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</si>
  <si>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</si>
  <si>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</si>
  <si>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</si>
  <si>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</si>
  <si>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</si>
  <si>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</si>
  <si>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</si>
  <si>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</si>
  <si>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</si>
  <si>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</si>
  <si>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</si>
  <si>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</si>
  <si>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</si>
  <si>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</si>
  <si>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</si>
  <si>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</si>
  <si>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</si>
  <si>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</si>
  <si>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</si>
  <si>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</si>
  <si>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</si>
  <si>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</si>
  <si>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</si>
  <si>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</si>
  <si>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</si>
  <si>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</si>
  <si>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</si>
  <si>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</si>
  <si>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</si>
  <si>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</si>
  <si>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</si>
  <si>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</si>
  <si>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</si>
  <si>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</si>
  <si>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</si>
  <si>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</si>
  <si>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</si>
  <si>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</si>
  <si>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</si>
  <si>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</si>
  <si>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</si>
  <si>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</si>
  <si>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</si>
  <si>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</si>
  <si>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</si>
  <si>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</si>
  <si>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</si>
  <si>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</si>
  <si>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</si>
  <si>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</si>
  <si>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</si>
  <si>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</si>
  <si>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</si>
  <si>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</si>
  <si>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</si>
  <si>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</si>
  <si>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</si>
  <si>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</si>
  <si>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</si>
  <si>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</si>
  <si>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</si>
  <si>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</si>
  <si>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</si>
  <si>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</si>
  <si>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</si>
  <si>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</si>
  <si>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</si>
  <si>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</si>
  <si>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</si>
  <si>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</si>
  <si>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</si>
  <si>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</si>
  <si>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</si>
  <si>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</si>
  <si>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</si>
  <si>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</si>
  <si>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</si>
  <si>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</si>
  <si>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</si>
  <si>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</si>
  <si>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</si>
  <si>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</si>
  <si>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</si>
  <si>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</si>
  <si>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</si>
  <si>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</si>
  <si>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</si>
  <si>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</si>
  <si>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</si>
  <si>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</si>
  <si>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</si>
  <si>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</si>
  <si>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</si>
  <si>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</si>
  <si>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</si>
  <si>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</si>
  <si>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</si>
  <si>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</si>
  <si>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</si>
  <si>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</si>
  <si>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</si>
  <si>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</si>
  <si>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</si>
  <si>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</si>
  <si>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</si>
  <si>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</si>
  <si>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</si>
  <si>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</si>
  <si>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</si>
  <si>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</si>
  <si>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</si>
  <si>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</si>
  <si>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</si>
  <si>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</si>
  <si>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</si>
  <si>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</si>
  <si>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</si>
  <si>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</si>
  <si>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</si>
  <si>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</si>
  <si>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</si>
  <si>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</si>
  <si>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</si>
  <si>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</si>
  <si>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</si>
  <si>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</si>
  <si>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</si>
  <si>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</si>
  <si>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</si>
  <si>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</si>
  <si>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</si>
  <si>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</si>
  <si>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</si>
  <si>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</si>
  <si>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</si>
  <si>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</si>
  <si>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</si>
  <si>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</si>
  <si>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</si>
  <si>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</si>
  <si>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</si>
  <si>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</si>
  <si>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</si>
  <si>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</si>
  <si>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</si>
  <si>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</si>
  <si>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</si>
  <si>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</si>
  <si>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</si>
  <si>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</si>
  <si>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</si>
  <si>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</si>
  <si>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</si>
  <si>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</si>
  <si>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</si>
  <si>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</si>
  <si>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</si>
  <si>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</si>
  <si>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</si>
  <si>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</si>
  <si>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</si>
  <si>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</si>
  <si>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</si>
  <si>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</si>
  <si>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</si>
  <si>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</si>
  <si>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</si>
  <si>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</si>
  <si>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</si>
  <si>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</si>
  <si>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</si>
  <si>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</si>
  <si>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</si>
  <si>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</si>
  <si>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</si>
  <si>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</si>
  <si>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</si>
  <si>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</si>
  <si>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</si>
  <si>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</si>
  <si>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</si>
  <si>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</si>
  <si>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</si>
  <si>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</si>
  <si>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</si>
  <si>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</si>
  <si>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</si>
  <si>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</si>
  <si>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</si>
  <si>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</si>
  <si>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</si>
  <si>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</si>
  <si>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</si>
  <si>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</si>
  <si>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</si>
  <si>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</si>
  <si>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</si>
  <si>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</si>
  <si>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</si>
  <si>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</si>
  <si>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</si>
  <si>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</si>
  <si>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</si>
  <si>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</si>
  <si>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</si>
  <si>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</si>
  <si>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</si>
  <si>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</si>
  <si>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</si>
  <si>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</si>
  <si>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</si>
  <si>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</si>
  <si>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</si>
  <si>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</si>
  <si>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</si>
  <si>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</si>
  <si>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</si>
  <si>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</si>
  <si>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</si>
  <si>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</si>
  <si>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</si>
  <si>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</si>
  <si>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</si>
  <si>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</si>
  <si>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</si>
  <si>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</si>
  <si>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</si>
  <si>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</si>
  <si>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</si>
  <si>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</si>
  <si>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</si>
  <si>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</si>
  <si>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</si>
  <si>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</si>
  <si>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</si>
  <si>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</si>
  <si>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</si>
  <si>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</si>
  <si>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</si>
  <si>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</si>
  <si>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</si>
  <si>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</si>
  <si>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</si>
  <si>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</si>
  <si>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</si>
  <si>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</si>
  <si>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</si>
  <si>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</si>
  <si>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</si>
  <si>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</si>
  <si>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</si>
  <si>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</si>
  <si>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</si>
  <si>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</si>
  <si>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</si>
  <si>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</si>
  <si>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</si>
  <si>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</si>
  <si>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</si>
  <si>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</si>
  <si>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</si>
  <si>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</si>
  <si>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</si>
  <si>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</si>
  <si>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</si>
  <si>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</si>
  <si>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</si>
  <si>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</si>
  <si>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</si>
  <si>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</si>
  <si>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</si>
  <si>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</si>
  <si>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</si>
  <si>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</si>
  <si>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</si>
  <si>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</si>
  <si>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</si>
  <si>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</si>
  <si>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</si>
  <si>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</si>
  <si>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</si>
  <si>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</si>
  <si>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</si>
  <si>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</si>
  <si>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</si>
  <si>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</si>
  <si>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</si>
  <si>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</si>
  <si>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</si>
  <si>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</si>
  <si>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</si>
  <si>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</si>
  <si>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</si>
  <si>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</si>
  <si>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</si>
  <si>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</si>
  <si>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</si>
  <si>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</si>
  <si>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</si>
  <si>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</si>
  <si>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</si>
  <si>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</si>
  <si>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</si>
  <si>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</si>
  <si>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</si>
  <si>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</si>
  <si>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</si>
  <si>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</si>
  <si>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</si>
  <si>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</si>
  <si>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</si>
  <si>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</si>
  <si>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</si>
  <si>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</si>
  <si>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</si>
  <si>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</si>
  <si>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</si>
  <si>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</si>
  <si>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</si>
  <si>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</si>
  <si>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</si>
  <si>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</si>
  <si>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</si>
  <si>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</si>
  <si>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</si>
  <si>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</si>
  <si>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</si>
  <si>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</si>
  <si>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</si>
  <si>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</si>
  <si>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</si>
  <si>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</si>
  <si>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</si>
  <si>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</si>
  <si>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</si>
  <si>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</si>
  <si>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</si>
  <si>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</si>
  <si>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</si>
  <si>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</si>
  <si>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</si>
  <si>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</si>
  <si>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</si>
  <si>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</si>
  <si>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</si>
  <si>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</si>
  <si>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</si>
  <si>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</si>
  <si>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</si>
  <si>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</si>
  <si>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</si>
  <si>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</si>
  <si>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</si>
  <si>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</si>
  <si>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</si>
  <si>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</si>
  <si>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</si>
  <si>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</si>
  <si>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</si>
  <si>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</si>
  <si>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</si>
  <si>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</si>
  <si>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</si>
  <si>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</si>
  <si>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</si>
  <si>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</si>
  <si>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</si>
  <si>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</si>
  <si>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</si>
  <si>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</si>
  <si>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</si>
  <si>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</si>
  <si>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</si>
  <si>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</si>
  <si>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</si>
  <si>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</si>
  <si>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</si>
  <si>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</si>
  <si>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</si>
  <si>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</si>
  <si>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</si>
  <si>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</si>
  <si>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N_TP1100.VL.0050</t>
  </si>
  <si>
    <t>Реконструкция ВЛ 110 кВ Пачетлор - КНС-11 1,2 установка дополнительных опор в пролётах более 350м (установка 12 опор)</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</si>
  <si>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</si>
  <si>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</si>
  <si>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</si>
  <si>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</si>
  <si>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</si>
  <si>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</si>
  <si>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</si>
  <si>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</si>
  <si>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</si>
  <si>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</si>
  <si>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</si>
  <si>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</si>
  <si>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</si>
  <si>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</si>
  <si>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</si>
  <si>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</si>
  <si>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</si>
  <si>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</si>
  <si>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</si>
  <si>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</si>
  <si>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</si>
  <si>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</si>
  <si>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</si>
  <si>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</si>
  <si>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</si>
  <si>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</si>
  <si>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</si>
  <si>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</si>
  <si>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</si>
  <si>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</si>
  <si>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Повышение коэффициента готовности, показателей надежности и долговечности электротехнического оборудования, сокращение затрат на обслуживание и ремонт.</t>
  </si>
  <si>
    <t>замена 12 опор</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</si>
  <si>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</si>
  <si>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</si>
  <si>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</si>
  <si>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</si>
  <si>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</si>
  <si>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</si>
  <si>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</si>
  <si>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</si>
  <si>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</si>
  <si>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</si>
  <si>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</si>
  <si>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</si>
  <si>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</si>
  <si>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</si>
  <si>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</si>
  <si>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</si>
  <si>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</si>
  <si>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</si>
  <si>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</si>
  <si>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</si>
  <si>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</si>
  <si>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</si>
  <si>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</si>
  <si>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</si>
  <si>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</si>
  <si>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</si>
  <si>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</si>
  <si>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</si>
  <si>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</si>
  <si>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</si>
  <si>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</si>
  <si>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</si>
  <si>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</si>
  <si>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</si>
  <si>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</si>
  <si>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</si>
  <si>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</si>
  <si>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</si>
  <si>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</si>
  <si>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</si>
  <si>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</si>
  <si>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</si>
  <si>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</si>
  <si>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</si>
  <si>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</si>
  <si>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</si>
  <si>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</si>
  <si>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</si>
  <si>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</si>
  <si>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</si>
  <si>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</si>
  <si>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</si>
  <si>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</si>
  <si>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</si>
  <si>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</si>
  <si>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</si>
  <si>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</si>
  <si>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</si>
  <si>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</si>
  <si>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</si>
  <si>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</si>
  <si>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</si>
  <si>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</si>
  <si>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</si>
  <si>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</si>
  <si>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</si>
  <si>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</si>
  <si>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</si>
  <si>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</si>
  <si>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</si>
  <si>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</si>
  <si>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</si>
  <si>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</si>
  <si>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</si>
  <si>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</si>
  <si>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</si>
  <si>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</si>
  <si>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</si>
  <si>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</si>
  <si>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</si>
  <si>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</si>
  <si>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</si>
  <si>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</si>
  <si>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</si>
  <si>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</si>
  <si>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19,457 тыс. руб без НДС за 1 опору</t>
  </si>
  <si>
    <t>1. В целях исключения аварийных отключений ВЛ из-за обрыва проводов ВЛ, а также для уменьшения длины пролёта и нагрузки на линейную арматуру, провод и опору будет произведена установка дополнительных опор.Реализация проекта позволит снизить, минимизировать обрывы и повреждения проводов (обрыв проводов в 2021 году в пролёте опор №15-16, Акт №5 от 03.04.2021г., №13-14 Акт №29 от 19.11.2021г., №14-15 Акт №34 от 27.12.2021г. Приближение проводов на недопустимое расстояние в пролёте опор №25-26, 26-27, Акт №25 от 19.12.2022г.)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          2. На основании Акта №25 расследования причин аварии, произошедшей 19.12.2022 года, при корректировке инвестиционной программы общества на период 2023-2027 годы предусмотреть мероприятия по проектированию и реконструкции ВЛ 110 кВ Пачетлор - КНС-11 1, 2.</t>
  </si>
  <si>
    <t>Год раскрытия информации: 2024 год</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</si>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</sst>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2" fontId="78" fillId="0" borderId="0">
      <alignment vertical="top"/>
    </xf>
    <xf numFmtId="167" fontId="78"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8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17"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3" fillId="0" borderId="1" xfId="62" applyFont="1" applyBorder="1" applyAlignment="1">
      <alignment horizontal="left" vertical="center"/>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1" fillId="0" borderId="47" xfId="0" applyFont="1" applyFill="1" applyBorder="1" applyAlignment="1">
      <alignment horizontal="center" vertical="center" wrapText="1"/>
    </xf>
    <xf numFmtId="0" fontId="41" fillId="138" borderId="24" xfId="0" applyFont="1" applyFill="1" applyBorder="1" applyAlignment="1">
      <alignment horizontal="center" vertical="center" wrapText="1"/>
    </xf>
    <xf numFmtId="168" fontId="41" fillId="0" borderId="33" xfId="2" applyNumberFormat="1" applyFont="1" applyFill="1" applyBorder="1" applyAlignment="1">
      <alignment horizontal="justify" vertical="top" wrapText="1"/>
    </xf>
    <xf numFmtId="0" fontId="44" fillId="0" borderId="1" xfId="129" applyFont="1" applyFill="1" applyBorder="1" applyAlignment="1">
      <alignment horizontal="left" vertical="center" wrapText="1"/>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0"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19" fillId="0" borderId="0" xfId="50" applyFont="1"/>
    <xf numFmtId="0" fontId="120" fillId="0" borderId="0" xfId="50" applyFont="1"/>
    <xf numFmtId="0" fontId="120" fillId="0" borderId="0" xfId="50" applyFont="1" applyFill="1" applyBorder="1" applyAlignment="1">
      <alignment horizontal="center" vertical="center"/>
    </xf>
    <xf numFmtId="0" fontId="120" fillId="0" borderId="28" xfId="50" applyFont="1" applyBorder="1" applyAlignment="1">
      <alignment horizontal="center" vertical="center"/>
    </xf>
    <xf numFmtId="0" fontId="120" fillId="0" borderId="1" xfId="50" applyFont="1" applyFill="1" applyBorder="1" applyAlignment="1">
      <alignment horizontal="center" vertical="center"/>
    </xf>
    <xf numFmtId="0" fontId="120" fillId="0" borderId="24" xfId="50" applyFont="1" applyFill="1" applyBorder="1" applyAlignment="1">
      <alignment horizontal="center" vertical="center"/>
    </xf>
    <xf numFmtId="0" fontId="120" fillId="0" borderId="0" xfId="50" applyFont="1" applyBorder="1" applyAlignment="1">
      <alignment vertical="center"/>
    </xf>
    <xf numFmtId="0" fontId="120" fillId="0" borderId="0" xfId="50" applyFont="1" applyBorder="1"/>
    <xf numFmtId="0" fontId="120" fillId="0" borderId="0" xfId="50" applyFont="1" applyBorder="1" applyAlignment="1"/>
    <xf numFmtId="0" fontId="119" fillId="0" borderId="0" xfId="50" applyFont="1" applyBorder="1"/>
    <xf numFmtId="0" fontId="120" fillId="0" borderId="2" xfId="50" applyFont="1" applyFill="1" applyBorder="1" applyAlignment="1">
      <alignment horizontal="center" vertical="center"/>
    </xf>
    <xf numFmtId="0" fontId="120" fillId="0" borderId="0" xfId="50" applyFont="1" applyAlignment="1">
      <alignment vertical="center"/>
    </xf>
    <xf numFmtId="0" fontId="120" fillId="0" borderId="0" xfId="50" applyFont="1" applyAlignment="1"/>
    <xf numFmtId="0" fontId="118" fillId="0" borderId="2" xfId="50" applyFont="1" applyFill="1" applyBorder="1" applyAlignment="1">
      <alignment horizontal="center" vertical="center"/>
    </xf>
    <xf numFmtId="0" fontId="122" fillId="0" borderId="0" xfId="50" applyFont="1"/>
    <xf numFmtId="0" fontId="118" fillId="0" borderId="1" xfId="50" applyFont="1" applyFill="1" applyBorder="1" applyAlignment="1">
      <alignment horizontal="center" vertical="center"/>
    </xf>
    <xf numFmtId="0" fontId="118" fillId="0" borderId="24" xfId="50" applyFont="1" applyFill="1" applyBorder="1" applyAlignment="1">
      <alignment horizontal="center" vertical="center"/>
    </xf>
    <xf numFmtId="0" fontId="118" fillId="0" borderId="1" xfId="50" applyFont="1" applyFill="1" applyBorder="1" applyAlignment="1">
      <alignment horizontal="center"/>
    </xf>
    <xf numFmtId="0" fontId="120" fillId="0" borderId="1" xfId="50" applyFont="1" applyFill="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Fill="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Fill="1" applyBorder="1" applyAlignment="1">
      <alignment horizontal="center" vertical="center"/>
    </xf>
    <xf numFmtId="0" fontId="118" fillId="0" borderId="3" xfId="50" applyFont="1" applyFill="1" applyBorder="1" applyAlignment="1">
      <alignment horizontal="center" vertical="center"/>
    </xf>
    <xf numFmtId="0" fontId="118" fillId="0" borderId="4" xfId="50" applyFont="1" applyFill="1" applyBorder="1" applyAlignment="1">
      <alignment horizontal="center"/>
    </xf>
    <xf numFmtId="0" fontId="118" fillId="0" borderId="3" xfId="50" applyFont="1" applyFill="1" applyBorder="1" applyAlignment="1">
      <alignment horizontal="center"/>
    </xf>
    <xf numFmtId="0" fontId="118" fillId="0" borderId="73" xfId="50" applyFont="1" applyFill="1" applyBorder="1" applyAlignment="1">
      <alignment horizontal="center" vertical="center"/>
    </xf>
    <xf numFmtId="0" fontId="118" fillId="0" borderId="72" xfId="50" applyFont="1" applyFill="1" applyBorder="1" applyAlignment="1">
      <alignment horizontal="center" vertical="center"/>
    </xf>
    <xf numFmtId="0" fontId="118" fillId="0" borderId="73" xfId="50" applyFont="1" applyFill="1" applyBorder="1" applyAlignment="1">
      <alignment horizontal="center"/>
    </xf>
    <xf numFmtId="0" fontId="118" fillId="0" borderId="72" xfId="50" applyFont="1" applyFill="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Fill="1" applyBorder="1" applyAlignment="1">
      <alignment horizontal="center" vertical="center"/>
    </xf>
    <xf numFmtId="0" fontId="118" fillId="0" borderId="1" xfId="50" applyFont="1" applyFill="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1" xfId="50" applyFont="1" applyFill="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Fill="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Fill="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Fill="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Fill="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Fill="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8" xfId="50" applyFont="1" applyFill="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0" fillId="0" borderId="1" xfId="50" applyFont="1" applyBorder="1" applyAlignment="1">
      <alignment horizontal="center" vertical="center"/>
    </xf>
    <xf numFmtId="0" fontId="121" fillId="0" borderId="1" xfId="50" applyFont="1" applyBorder="1" applyAlignment="1">
      <alignment horizontal="center" vertical="center"/>
    </xf>
    <xf numFmtId="0" fontId="120" fillId="0" borderId="4" xfId="50" applyFont="1" applyFill="1" applyBorder="1" applyAlignment="1">
      <alignment horizontal="center" vertical="center"/>
    </xf>
    <xf numFmtId="0" fontId="120" fillId="0" borderId="3" xfId="50" applyFont="1" applyFill="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applyFill="1" applyAlignment="1"/>
    <xf numFmtId="0" fontId="118" fillId="0" borderId="59" xfId="50" applyFont="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56" borderId="10" xfId="41" applyFont="1" applyFill="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56" borderId="1" xfId="41" applyFont="1" applyFill="1" applyBorder="1" applyAlignment="1">
      <alignment horizontal="center" vertical="center" textRotation="90" wrapText="1"/>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45" t="s">
        <v>644</v>
      </c>
      <c r="B5" s="245"/>
      <c r="C5" s="245"/>
      <c r="D5" s="144"/>
      <c r="E5" s="144"/>
      <c r="F5" s="144"/>
      <c r="G5" s="144"/>
      <c r="H5" s="144"/>
      <c r="I5" s="144"/>
      <c r="J5" s="144"/>
    </row>
    <row r="6" spans="1:22" s="12" customFormat="1" ht="18.75" x14ac:dyDescent="0.3">
      <c r="A6" s="17"/>
      <c r="F6" s="16"/>
      <c r="G6" s="16"/>
      <c r="H6" s="15"/>
    </row>
    <row r="7" spans="1:22" s="12" customFormat="1" ht="18.75" x14ac:dyDescent="0.2">
      <c r="A7" s="249" t="s">
        <v>8</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522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7</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523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6</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1" t="s">
        <v>524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5</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504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1" t="s">
        <v>451</v>
      </c>
      <c r="C25" s="156"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1" t="s">
        <v>74</v>
      </c>
      <c r="C26" s="156" t="s">
        <v>528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1" t="s">
        <v>73</v>
      </c>
      <c r="C27" s="156" t="s">
        <v>529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1" t="s">
        <v>452</v>
      </c>
      <c r="C28" s="156" t="s">
        <v>530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1" t="s">
        <v>453</v>
      </c>
      <c r="C29" s="156" t="s">
        <v>530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1" t="s">
        <v>454</v>
      </c>
      <c r="C30" s="156" t="s">
        <v>365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6"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6" t="s">
        <v>530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6" t="s">
        <v>531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6"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61" t="str">
        <f>CONCATENATE((ROUND(C48,2))," ","млн. руб.")</f>
        <v>276,69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6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6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6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6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6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61"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4">
        <f>'6.2. Паспорт фин осв ввод'!AC24</f>
        <v>276.69255591140688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4">
        <f>'6.2. Паспорт фин осв ввод'!AC30</f>
        <v>232.08460795195384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8</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6" t="s">
        <v>7</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3" t="str">
        <f>'1. паспорт местоположение'!A12:C12</f>
        <v>N_TP1100.VL.0050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36.75" customHeight="1" x14ac:dyDescent="0.2">
      <c r="A14" s="251" t="str">
        <f>'1. паспорт местоположение'!A15:C15</f>
        <v>Реконструкция ВЛ 110 кВ Пачетлор - КНС-11 1,2 установка дополнительных опор в пролётах более 350м (установка 12 опор)</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5</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478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4</v>
      </c>
      <c r="B19" s="252" t="s">
        <v>107</v>
      </c>
      <c r="C19" s="254" t="s">
        <v>371</v>
      </c>
      <c r="D19" s="252" t="s">
        <v>370</v>
      </c>
      <c r="E19" s="252" t="s">
        <v>106</v>
      </c>
      <c r="F19" s="252" t="s">
        <v>105</v>
      </c>
      <c r="G19" s="252" t="s">
        <v>366</v>
      </c>
      <c r="H19" s="252" t="s">
        <v>104</v>
      </c>
      <c r="I19" s="252" t="s">
        <v>103</v>
      </c>
      <c r="J19" s="252" t="s">
        <v>102</v>
      </c>
      <c r="K19" s="252" t="s">
        <v>101</v>
      </c>
      <c r="L19" s="252" t="s">
        <v>100</v>
      </c>
      <c r="M19" s="252" t="s">
        <v>99</v>
      </c>
      <c r="N19" s="252" t="s">
        <v>98</v>
      </c>
      <c r="O19" s="252" t="s">
        <v>97</v>
      </c>
      <c r="P19" s="252" t="s">
        <v>96</v>
      </c>
      <c r="Q19" s="252" t="s">
        <v>369</v>
      </c>
      <c r="R19" s="252"/>
      <c r="S19" s="256" t="s">
        <v>470</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367</v>
      </c>
      <c r="R20" s="47" t="s">
        <v>368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4"/>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7"/>
      <c r="B29" s="51" t="s">
        <v>364</v>
      </c>
      <c r="C29" s="51"/>
      <c r="D29" s="51"/>
      <c r="E29" s="97" t="s">
        <v>365</v>
      </c>
      <c r="F29" s="97" t="s">
        <v>365</v>
      </c>
      <c r="G29" s="97" t="s">
        <v>365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5" t="str">
        <f>'2. паспорт  ТП'!A4:S4</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8</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3" t="str">
        <f>'2. паспорт  ТП'!A8:S8</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6" t="s">
        <v>7</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3" t="str">
        <f>'2. паспорт  ТП'!A11:S11</f>
        <v>N_TP1100.VL.0050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8.75" customHeight="1" x14ac:dyDescent="0.2">
      <c r="A16" s="251" t="str">
        <f>'2. паспорт  ТП'!A14:S14</f>
        <v>Реконструкция ВЛ 110 кВ Пачетлор - КНС-11 1,2 установка дополнительных опор в пролётах более 350м (установка 12 опор)</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5</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483</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4</v>
      </c>
      <c r="B21" s="261" t="s">
        <v>228</v>
      </c>
      <c r="C21" s="262"/>
      <c r="D21" s="265" t="s">
        <v>129</v>
      </c>
      <c r="E21" s="261" t="s">
        <v>512</v>
      </c>
      <c r="F21" s="262"/>
      <c r="G21" s="261" t="s">
        <v>278</v>
      </c>
      <c r="H21" s="262"/>
      <c r="I21" s="261" t="s">
        <v>128</v>
      </c>
      <c r="J21" s="262"/>
      <c r="K21" s="265" t="s">
        <v>127</v>
      </c>
      <c r="L21" s="261" t="s">
        <v>126</v>
      </c>
      <c r="M21" s="262"/>
      <c r="N21" s="261" t="s">
        <v>508</v>
      </c>
      <c r="O21" s="262"/>
      <c r="P21" s="265" t="s">
        <v>125</v>
      </c>
      <c r="Q21" s="271" t="s">
        <v>124</v>
      </c>
      <c r="R21" s="272"/>
      <c r="S21" s="271" t="s">
        <v>123</v>
      </c>
      <c r="T21" s="273"/>
    </row>
    <row r="22" spans="1:113" ht="204.75" customHeight="1" x14ac:dyDescent="0.25">
      <c r="A22" s="269"/>
      <c r="B22" s="263"/>
      <c r="C22" s="264"/>
      <c r="D22" s="267"/>
      <c r="E22" s="263"/>
      <c r="F22" s="264"/>
      <c r="G22" s="263"/>
      <c r="H22" s="264"/>
      <c r="I22" s="263"/>
      <c r="J22" s="264"/>
      <c r="K22" s="266"/>
      <c r="L22" s="263"/>
      <c r="M22" s="264"/>
      <c r="N22" s="263"/>
      <c r="O22" s="264"/>
      <c r="P22" s="266"/>
      <c r="Q22" s="89" t="s">
        <v>122</v>
      </c>
      <c r="R22" s="89" t="s">
        <v>482</v>
      </c>
      <c r="S22" s="89" t="s">
        <v>121</v>
      </c>
      <c r="T22" s="89" t="s">
        <v>120</v>
      </c>
    </row>
    <row r="23" spans="1:113" ht="51.75" customHeight="1" x14ac:dyDescent="0.25">
      <c r="A23" s="270"/>
      <c r="B23" s="142" t="s">
        <v>118</v>
      </c>
      <c r="C23" s="142" t="s">
        <v>119</v>
      </c>
      <c r="D23" s="266"/>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9" t="s">
        <v>118</v>
      </c>
      <c r="R23" s="89" t="s">
        <v>118</v>
      </c>
      <c r="S23" s="89" t="s">
        <v>118</v>
      </c>
      <c r="T23" s="89"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5"/>
      <c r="R25" s="65"/>
      <c r="S25" s="145"/>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60" t="s">
        <v>518</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2"/>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5" t="str">
        <f>'3.1. паспорт Техсостояние ПС'!A6:T6</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49" t="s">
        <v>8</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'3.1. паспорт Техсостояние ПС'!A10:T10</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6" t="s">
        <v>7</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'3.1. паспорт Техсостояние ПС'!A13:T13</f>
        <v>N_TP1100.VL.0050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'2. паспорт  ТП'!A14:S14</f>
        <v>Реконструкция ВЛ 110 кВ Пачетлор - КНС-11 1,2 установка дополнительных опор в пролётах более 350м (установка 12 опор)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5</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485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4</v>
      </c>
      <c r="B21" s="278" t="s">
        <v>492</v>
      </c>
      <c r="C21" s="279"/>
      <c r="D21" s="278" t="s">
        <v>494</v>
      </c>
      <c r="E21" s="279"/>
      <c r="F21" s="271" t="s">
        <v>101</v>
      </c>
      <c r="G21" s="273"/>
      <c r="H21" s="273"/>
      <c r="I21" s="272"/>
      <c r="J21" s="275" t="s">
        <v>495</v>
      </c>
      <c r="K21" s="278" t="s">
        <v>496</v>
      </c>
      <c r="L21" s="279"/>
      <c r="M21" s="278" t="s">
        <v>497</v>
      </c>
      <c r="N21" s="279"/>
      <c r="O21" s="278" t="s">
        <v>484</v>
      </c>
      <c r="P21" s="279"/>
      <c r="Q21" s="278" t="s">
        <v>134</v>
      </c>
      <c r="R21" s="279"/>
      <c r="S21" s="275" t="s">
        <v>133</v>
      </c>
      <c r="T21" s="275" t="s">
        <v>498</v>
      </c>
      <c r="U21" s="275" t="s">
        <v>493</v>
      </c>
      <c r="V21" s="278" t="s">
        <v>132</v>
      </c>
      <c r="W21" s="279"/>
      <c r="X21" s="271" t="s">
        <v>124</v>
      </c>
      <c r="Y21" s="273"/>
      <c r="Z21" s="271" t="s">
        <v>123</v>
      </c>
      <c r="AA21" s="273"/>
    </row>
    <row r="22" spans="1:27" ht="216" customHeight="1" x14ac:dyDescent="0.25">
      <c r="A22" s="276"/>
      <c r="B22" s="280"/>
      <c r="C22" s="281"/>
      <c r="D22" s="280"/>
      <c r="E22" s="281"/>
      <c r="F22" s="271" t="s">
        <v>131</v>
      </c>
      <c r="G22" s="272"/>
      <c r="H22" s="271" t="s">
        <v>130</v>
      </c>
      <c r="I22" s="272"/>
      <c r="J22" s="277"/>
      <c r="K22" s="280"/>
      <c r="L22" s="281"/>
      <c r="M22" s="280"/>
      <c r="N22" s="281"/>
      <c r="O22" s="280"/>
      <c r="P22" s="281"/>
      <c r="Q22" s="280"/>
      <c r="R22" s="281"/>
      <c r="S22" s="277"/>
      <c r="T22" s="277"/>
      <c r="U22" s="277"/>
      <c r="V22" s="280"/>
      <c r="W22" s="281"/>
      <c r="X22" s="89" t="s">
        <v>122</v>
      </c>
      <c r="Y22" s="89" t="s">
        <v>482</v>
      </c>
      <c r="Z22" s="89" t="s">
        <v>121</v>
      </c>
      <c r="AA22" s="89" t="s">
        <v>120</v>
      </c>
    </row>
    <row r="23" spans="1:27" ht="60" customHeight="1" x14ac:dyDescent="0.25">
      <c r="A23" s="277"/>
      <c r="B23" s="140" t="s">
        <v>118</v>
      </c>
      <c r="C23" s="14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3" customFormat="1" ht="153" customHeight="1" thickBot="1" x14ac:dyDescent="0.3">
      <c r="A25" s="160"/>
      <c r="B25" s="164" t="s">
        <v>533</v>
      </c>
      <c r="C25" s="167" t="s">
        <v>533</v>
      </c>
      <c r="D25" s="164" t="s">
        <v>543</v>
      </c>
      <c r="E25" s="164" t="s">
        <v>543</v>
      </c>
      <c r="F25" s="163" t="s">
        <v>535</v>
      </c>
      <c r="G25" s="163" t="s">
        <v>535</v>
      </c>
      <c r="H25" s="163" t="s">
        <v>535</v>
      </c>
      <c r="I25" s="163" t="s">
        <v>535</v>
      </c>
      <c r="J25" s="164">
        <v>1987</v>
      </c>
      <c r="K25" s="164" t="s">
        <v>536</v>
      </c>
      <c r="L25" s="164" t="s">
        <v>536</v>
      </c>
      <c r="M25" s="167">
        <v>120</v>
      </c>
      <c r="N25" s="164">
        <v>120</v>
      </c>
      <c r="O25" s="164" t="s">
        <v>537</v>
      </c>
      <c r="P25" s="164" t="s">
        <v>537</v>
      </c>
      <c r="Q25" s="199">
        <v>13.038</v>
      </c>
      <c r="R25" s="199">
        <v>13.038</v>
      </c>
      <c r="S25" s="191" t="s">
        <v>538</v>
      </c>
      <c r="T25" s="164">
        <v>2022</v>
      </c>
      <c r="U25" s="164">
        <v>5</v>
      </c>
      <c r="V25" s="164" t="s">
        <v>539</v>
      </c>
      <c r="W25" s="164" t="s">
        <v>540</v>
      </c>
      <c r="X25" s="164" t="s">
        <v>541</v>
      </c>
      <c r="Y25" s="164" t="s">
        <v>542</v>
      </c>
      <c r="Z25" s="164" t="s">
        <v>365</v>
      </c>
      <c r="AA25" s="166" t="s">
        <v>365</v>
      </c>
    </row>
    <row r="26" spans="1:27" ht="147" customHeight="1" thickBot="1" x14ac:dyDescent="0.3">
      <c r="A26" s="158"/>
      <c r="B26" s="164" t="s">
        <v>533</v>
      </c>
      <c r="C26" s="164" t="s">
        <v>533</v>
      </c>
      <c r="D26" s="164" t="s">
        <v>544</v>
      </c>
      <c r="E26" s="164" t="s">
        <v>544</v>
      </c>
      <c r="F26" s="163" t="s">
        <v>535</v>
      </c>
      <c r="G26" s="163" t="s">
        <v>535</v>
      </c>
      <c r="H26" s="163" t="s">
        <v>535</v>
      </c>
      <c r="I26" s="163" t="s">
        <v>535</v>
      </c>
      <c r="J26" s="164">
        <v>1987</v>
      </c>
      <c r="K26" s="164" t="s">
        <v>536</v>
      </c>
      <c r="L26" s="164" t="s">
        <v>536</v>
      </c>
      <c r="M26" s="164">
        <v>120</v>
      </c>
      <c r="N26" s="164">
        <v>120</v>
      </c>
      <c r="O26" s="164" t="s">
        <v>537</v>
      </c>
      <c r="P26" s="164" t="s">
        <v>537</v>
      </c>
      <c r="Q26" s="199">
        <v>13.038</v>
      </c>
      <c r="R26" s="199">
        <v>13.038</v>
      </c>
      <c r="S26" s="191" t="s">
        <v>538</v>
      </c>
      <c r="T26" s="164">
        <v>2022</v>
      </c>
      <c r="U26" s="164">
        <v>5</v>
      </c>
      <c r="V26" s="164" t="s">
        <v>540</v>
      </c>
      <c r="W26" s="164" t="s">
        <v>540</v>
      </c>
      <c r="X26" s="164" t="s">
        <v>541</v>
      </c>
      <c r="Y26" s="164" t="s">
        <v>542</v>
      </c>
      <c r="Z26" s="164" t="s">
        <v>365</v>
      </c>
      <c r="AA26" s="166" t="s">
        <v>365</v>
      </c>
    </row>
    <row r="27" spans="1:27" s="61" customFormat="1" ht="105.75" thickBot="1" x14ac:dyDescent="0.25">
      <c r="A27" s="159"/>
      <c r="B27" s="164" t="s">
        <v>533</v>
      </c>
      <c r="C27" s="164" t="s">
        <v>533</v>
      </c>
      <c r="D27" s="164" t="s">
        <v>545</v>
      </c>
      <c r="E27" s="164" t="s">
        <v>545</v>
      </c>
      <c r="F27" s="163" t="s">
        <v>535</v>
      </c>
      <c r="G27" s="163" t="s">
        <v>535</v>
      </c>
      <c r="H27" s="163" t="s">
        <v>535</v>
      </c>
      <c r="I27" s="163" t="s">
        <v>535</v>
      </c>
      <c r="J27" s="164">
        <v>1987</v>
      </c>
      <c r="K27" s="164" t="s">
        <v>536</v>
      </c>
      <c r="L27" s="164" t="s">
        <v>536</v>
      </c>
      <c r="M27" s="164">
        <v>120</v>
      </c>
      <c r="N27" s="164">
        <v>120</v>
      </c>
      <c r="O27" s="164" t="s">
        <v>537</v>
      </c>
      <c r="P27" s="164" t="s">
        <v>537</v>
      </c>
      <c r="Q27" s="199">
        <v>13.038</v>
      </c>
      <c r="R27" s="199">
        <v>13.038</v>
      </c>
      <c r="S27" s="191" t="s">
        <v>538</v>
      </c>
      <c r="T27" s="164">
        <v>2022</v>
      </c>
      <c r="U27" s="164">
        <v>5</v>
      </c>
      <c r="V27" s="164" t="s">
        <v>540</v>
      </c>
      <c r="W27" s="164" t="s">
        <v>540</v>
      </c>
      <c r="X27" s="164" t="s">
        <v>541</v>
      </c>
      <c r="Y27" s="164" t="s">
        <v>542</v>
      </c>
      <c r="Z27" s="164" t="s">
        <v>365</v>
      </c>
      <c r="AA27" s="166" t="s">
        <v>365</v>
      </c>
    </row>
    <row r="28" spans="1:27" s="61" customFormat="1" ht="105.75" thickBot="1" x14ac:dyDescent="0.25">
      <c r="A28" s="159"/>
      <c r="B28" s="164" t="s">
        <v>533</v>
      </c>
      <c r="C28" s="164" t="s">
        <v>533</v>
      </c>
      <c r="D28" s="164" t="s">
        <v>546</v>
      </c>
      <c r="E28" s="164" t="s">
        <v>546</v>
      </c>
      <c r="F28" s="163" t="s">
        <v>535</v>
      </c>
      <c r="G28" s="163" t="s">
        <v>535</v>
      </c>
      <c r="H28" s="163" t="s">
        <v>535</v>
      </c>
      <c r="I28" s="163" t="s">
        <v>535</v>
      </c>
      <c r="J28" s="164">
        <v>1987</v>
      </c>
      <c r="K28" s="164" t="s">
        <v>536</v>
      </c>
      <c r="L28" s="164" t="s">
        <v>536</v>
      </c>
      <c r="M28" s="164">
        <v>120</v>
      </c>
      <c r="N28" s="164">
        <v>120</v>
      </c>
      <c r="O28" s="164" t="s">
        <v>537</v>
      </c>
      <c r="P28" s="164" t="s">
        <v>537</v>
      </c>
      <c r="Q28" s="199">
        <v>13.038</v>
      </c>
      <c r="R28" s="199">
        <v>13.038</v>
      </c>
      <c r="S28" s="191" t="s">
        <v>538</v>
      </c>
      <c r="T28" s="164">
        <v>2022</v>
      </c>
      <c r="U28" s="164">
        <v>5</v>
      </c>
      <c r="V28" s="164" t="s">
        <v>540</v>
      </c>
      <c r="W28" s="164" t="s">
        <v>540</v>
      </c>
      <c r="X28" s="164" t="s">
        <v>541</v>
      </c>
      <c r="Y28" s="164" t="s">
        <v>542</v>
      </c>
      <c r="Z28" s="164" t="s">
        <v>365</v>
      </c>
      <c r="AA28" s="166" t="s">
        <v>365</v>
      </c>
    </row>
    <row r="29" spans="1:27" ht="105.75" thickBot="1" x14ac:dyDescent="0.3">
      <c r="A29" s="158"/>
      <c r="B29" s="164" t="s">
        <v>533</v>
      </c>
      <c r="C29" s="164" t="s">
        <v>533</v>
      </c>
      <c r="D29" s="164" t="s">
        <v>547</v>
      </c>
      <c r="E29" s="164" t="s">
        <v>547</v>
      </c>
      <c r="F29" s="163" t="s">
        <v>535</v>
      </c>
      <c r="G29" s="163" t="s">
        <v>535</v>
      </c>
      <c r="H29" s="163" t="s">
        <v>535</v>
      </c>
      <c r="I29" s="163" t="s">
        <v>535</v>
      </c>
      <c r="J29" s="164">
        <v>1987</v>
      </c>
      <c r="K29" s="164" t="s">
        <v>536</v>
      </c>
      <c r="L29" s="164" t="s">
        <v>536</v>
      </c>
      <c r="M29" s="164">
        <v>120</v>
      </c>
      <c r="N29" s="164">
        <v>120</v>
      </c>
      <c r="O29" s="164" t="s">
        <v>537</v>
      </c>
      <c r="P29" s="164" t="s">
        <v>537</v>
      </c>
      <c r="Q29" s="199">
        <v>13.038</v>
      </c>
      <c r="R29" s="199">
        <v>13.038</v>
      </c>
      <c r="S29" s="191" t="s">
        <v>538</v>
      </c>
      <c r="T29" s="164">
        <v>2022</v>
      </c>
      <c r="U29" s="164">
        <v>5</v>
      </c>
      <c r="V29" s="164" t="s">
        <v>539</v>
      </c>
      <c r="W29" s="164" t="s">
        <v>540</v>
      </c>
      <c r="X29" s="164" t="s">
        <v>541</v>
      </c>
      <c r="Y29" s="164" t="s">
        <v>542</v>
      </c>
      <c r="Z29" s="164" t="s">
        <v>365</v>
      </c>
      <c r="AA29" s="166" t="s">
        <v>365</v>
      </c>
    </row>
    <row r="30" spans="1:27" ht="105.75" thickBot="1" x14ac:dyDescent="0.3">
      <c r="A30" s="158"/>
      <c r="B30" s="164" t="s">
        <v>533</v>
      </c>
      <c r="C30" s="164" t="s">
        <v>533</v>
      </c>
      <c r="D30" s="164" t="s">
        <v>548</v>
      </c>
      <c r="E30" s="164" t="s">
        <v>548</v>
      </c>
      <c r="F30" s="163" t="s">
        <v>535</v>
      </c>
      <c r="G30" s="163" t="s">
        <v>535</v>
      </c>
      <c r="H30" s="163" t="s">
        <v>535</v>
      </c>
      <c r="I30" s="163" t="s">
        <v>535</v>
      </c>
      <c r="J30" s="164">
        <v>1987</v>
      </c>
      <c r="K30" s="164" t="s">
        <v>536</v>
      </c>
      <c r="L30" s="164" t="s">
        <v>536</v>
      </c>
      <c r="M30" s="164">
        <v>120</v>
      </c>
      <c r="N30" s="164">
        <v>120</v>
      </c>
      <c r="O30" s="164" t="s">
        <v>537</v>
      </c>
      <c r="P30" s="164" t="s">
        <v>537</v>
      </c>
      <c r="Q30" s="199">
        <v>13.038</v>
      </c>
      <c r="R30" s="199">
        <v>13.038</v>
      </c>
      <c r="S30" s="191" t="s">
        <v>538</v>
      </c>
      <c r="T30" s="164">
        <v>2022</v>
      </c>
      <c r="U30" s="164">
        <v>5</v>
      </c>
      <c r="V30" s="164" t="s">
        <v>540</v>
      </c>
      <c r="W30" s="164" t="s">
        <v>540</v>
      </c>
      <c r="X30" s="164" t="s">
        <v>541</v>
      </c>
      <c r="Y30" s="164" t="s">
        <v>542</v>
      </c>
      <c r="Z30" s="164" t="s">
        <v>365</v>
      </c>
      <c r="AA30" s="166" t="s">
        <v>365</v>
      </c>
    </row>
    <row r="31" spans="1:27" ht="105.75" thickBot="1" x14ac:dyDescent="0.3">
      <c r="A31" s="158"/>
      <c r="B31" s="164" t="s">
        <v>533</v>
      </c>
      <c r="C31" s="164" t="s">
        <v>533</v>
      </c>
      <c r="D31" s="164" t="s">
        <v>549</v>
      </c>
      <c r="E31" s="164" t="s">
        <v>549</v>
      </c>
      <c r="F31" s="163" t="s">
        <v>535</v>
      </c>
      <c r="G31" s="163" t="s">
        <v>535</v>
      </c>
      <c r="H31" s="163" t="s">
        <v>535</v>
      </c>
      <c r="I31" s="163" t="s">
        <v>535</v>
      </c>
      <c r="J31" s="164">
        <v>1987</v>
      </c>
      <c r="K31" s="164" t="s">
        <v>536</v>
      </c>
      <c r="L31" s="164" t="s">
        <v>536</v>
      </c>
      <c r="M31" s="164">
        <v>120</v>
      </c>
      <c r="N31" s="164">
        <v>120</v>
      </c>
      <c r="O31" s="164" t="s">
        <v>537</v>
      </c>
      <c r="P31" s="164" t="s">
        <v>537</v>
      </c>
      <c r="Q31" s="199">
        <v>13.038</v>
      </c>
      <c r="R31" s="199">
        <v>13.038</v>
      </c>
      <c r="S31" s="191" t="s">
        <v>538</v>
      </c>
      <c r="T31" s="164">
        <v>2022</v>
      </c>
      <c r="U31" s="164">
        <v>5</v>
      </c>
      <c r="V31" s="164" t="s">
        <v>540</v>
      </c>
      <c r="W31" s="164" t="s">
        <v>540</v>
      </c>
      <c r="X31" s="164" t="s">
        <v>541</v>
      </c>
      <c r="Y31" s="164" t="s">
        <v>542</v>
      </c>
      <c r="Z31" s="164" t="s">
        <v>365</v>
      </c>
      <c r="AA31" s="166" t="s">
        <v>365</v>
      </c>
    </row>
    <row r="32" spans="1:27" ht="105.75" thickBot="1" x14ac:dyDescent="0.3">
      <c r="A32" s="158"/>
      <c r="B32" s="164" t="s">
        <v>533</v>
      </c>
      <c r="C32" s="164" t="s">
        <v>533</v>
      </c>
      <c r="D32" s="164" t="s">
        <v>550</v>
      </c>
      <c r="E32" s="164" t="s">
        <v>550</v>
      </c>
      <c r="F32" s="163" t="s">
        <v>535</v>
      </c>
      <c r="G32" s="163" t="s">
        <v>535</v>
      </c>
      <c r="H32" s="163" t="s">
        <v>535</v>
      </c>
      <c r="I32" s="163" t="s">
        <v>535</v>
      </c>
      <c r="J32" s="164">
        <v>1987</v>
      </c>
      <c r="K32" s="164" t="s">
        <v>536</v>
      </c>
      <c r="L32" s="164" t="s">
        <v>536</v>
      </c>
      <c r="M32" s="164">
        <v>120</v>
      </c>
      <c r="N32" s="164">
        <v>120</v>
      </c>
      <c r="O32" s="164" t="s">
        <v>537</v>
      </c>
      <c r="P32" s="164" t="s">
        <v>537</v>
      </c>
      <c r="Q32" s="199">
        <v>13.038</v>
      </c>
      <c r="R32" s="199">
        <v>13.038</v>
      </c>
      <c r="S32" s="191" t="s">
        <v>538</v>
      </c>
      <c r="T32" s="164">
        <v>2022</v>
      </c>
      <c r="U32" s="164">
        <v>5</v>
      </c>
      <c r="V32" s="164" t="s">
        <v>540</v>
      </c>
      <c r="W32" s="164" t="s">
        <v>540</v>
      </c>
      <c r="X32" s="164" t="s">
        <v>541</v>
      </c>
      <c r="Y32" s="164" t="s">
        <v>542</v>
      </c>
      <c r="Z32" s="164" t="s">
        <v>365</v>
      </c>
      <c r="AA32" s="166" t="s">
        <v>365</v>
      </c>
    </row>
    <row r="33" spans="1:27" ht="105.75" thickBot="1" x14ac:dyDescent="0.3">
      <c r="A33" s="158"/>
      <c r="B33" s="164" t="s">
        <v>533</v>
      </c>
      <c r="C33" s="164" t="s">
        <v>533</v>
      </c>
      <c r="D33" s="164" t="s">
        <v>551</v>
      </c>
      <c r="E33" s="164" t="s">
        <v>551</v>
      </c>
      <c r="F33" s="163" t="s">
        <v>535</v>
      </c>
      <c r="G33" s="163" t="s">
        <v>535</v>
      </c>
      <c r="H33" s="163" t="s">
        <v>535</v>
      </c>
      <c r="I33" s="163" t="s">
        <v>535</v>
      </c>
      <c r="J33" s="164">
        <v>1987</v>
      </c>
      <c r="K33" s="164" t="s">
        <v>536</v>
      </c>
      <c r="L33" s="164" t="s">
        <v>536</v>
      </c>
      <c r="M33" s="164">
        <v>120</v>
      </c>
      <c r="N33" s="164">
        <v>120</v>
      </c>
      <c r="O33" s="164" t="s">
        <v>537</v>
      </c>
      <c r="P33" s="164" t="s">
        <v>537</v>
      </c>
      <c r="Q33" s="199">
        <v>13.038</v>
      </c>
      <c r="R33" s="199">
        <v>13.038</v>
      </c>
      <c r="S33" s="191" t="s">
        <v>538</v>
      </c>
      <c r="T33" s="164">
        <v>2022</v>
      </c>
      <c r="U33" s="164">
        <v>5</v>
      </c>
      <c r="V33" s="164" t="s">
        <v>540</v>
      </c>
      <c r="W33" s="164" t="s">
        <v>540</v>
      </c>
      <c r="X33" s="164" t="s">
        <v>541</v>
      </c>
      <c r="Y33" s="164" t="s">
        <v>542</v>
      </c>
      <c r="Z33" s="164" t="s">
        <v>365</v>
      </c>
      <c r="AA33" s="166" t="s">
        <v>365</v>
      </c>
    </row>
    <row r="34" spans="1:27" ht="105.75" thickBot="1" x14ac:dyDescent="0.3">
      <c r="A34" s="158"/>
      <c r="B34" s="164" t="s">
        <v>533</v>
      </c>
      <c r="C34" s="164" t="s">
        <v>533</v>
      </c>
      <c r="D34" s="164" t="s">
        <v>552</v>
      </c>
      <c r="E34" s="164" t="s">
        <v>552</v>
      </c>
      <c r="F34" s="163" t="s">
        <v>535</v>
      </c>
      <c r="G34" s="163" t="s">
        <v>535</v>
      </c>
      <c r="H34" s="163" t="s">
        <v>535</v>
      </c>
      <c r="I34" s="163" t="s">
        <v>535</v>
      </c>
      <c r="J34" s="164">
        <v>1987</v>
      </c>
      <c r="K34" s="164" t="s">
        <v>536</v>
      </c>
      <c r="L34" s="164" t="s">
        <v>536</v>
      </c>
      <c r="M34" s="164">
        <v>120</v>
      </c>
      <c r="N34" s="164">
        <v>120</v>
      </c>
      <c r="O34" s="164" t="s">
        <v>537</v>
      </c>
      <c r="P34" s="164" t="s">
        <v>537</v>
      </c>
      <c r="Q34" s="199">
        <v>13.038</v>
      </c>
      <c r="R34" s="199">
        <v>13.038</v>
      </c>
      <c r="S34" s="191" t="s">
        <v>538</v>
      </c>
      <c r="T34" s="164">
        <v>2022</v>
      </c>
      <c r="U34" s="164">
        <v>5</v>
      </c>
      <c r="V34" s="164" t="s">
        <v>540</v>
      </c>
      <c r="W34" s="164" t="s">
        <v>540</v>
      </c>
      <c r="X34" s="164" t="s">
        <v>541</v>
      </c>
      <c r="Y34" s="164" t="s">
        <v>542</v>
      </c>
      <c r="Z34" s="164" t="s">
        <v>365</v>
      </c>
      <c r="AA34" s="166" t="s">
        <v>365</v>
      </c>
    </row>
    <row r="35" spans="1:27" ht="105.75" thickBot="1" x14ac:dyDescent="0.3">
      <c r="A35" s="158"/>
      <c r="B35" s="164" t="s">
        <v>533</v>
      </c>
      <c r="C35" s="164" t="s">
        <v>533</v>
      </c>
      <c r="D35" s="164" t="s">
        <v>553</v>
      </c>
      <c r="E35" s="164" t="s">
        <v>553</v>
      </c>
      <c r="F35" s="163" t="s">
        <v>535</v>
      </c>
      <c r="G35" s="163" t="s">
        <v>535</v>
      </c>
      <c r="H35" s="163" t="s">
        <v>535</v>
      </c>
      <c r="I35" s="163" t="s">
        <v>535</v>
      </c>
      <c r="J35" s="164">
        <v>1987</v>
      </c>
      <c r="K35" s="164" t="s">
        <v>536</v>
      </c>
      <c r="L35" s="164" t="s">
        <v>536</v>
      </c>
      <c r="M35" s="164">
        <v>120</v>
      </c>
      <c r="N35" s="164">
        <v>120</v>
      </c>
      <c r="O35" s="164" t="s">
        <v>537</v>
      </c>
      <c r="P35" s="164" t="s">
        <v>537</v>
      </c>
      <c r="Q35" s="199">
        <v>13.038</v>
      </c>
      <c r="R35" s="199">
        <v>13.038</v>
      </c>
      <c r="S35" s="191" t="s">
        <v>538</v>
      </c>
      <c r="T35" s="164">
        <v>2022</v>
      </c>
      <c r="U35" s="164">
        <v>5</v>
      </c>
      <c r="V35" s="164" t="s">
        <v>540</v>
      </c>
      <c r="W35" s="164" t="s">
        <v>540</v>
      </c>
      <c r="X35" s="164" t="s">
        <v>541</v>
      </c>
      <c r="Y35" s="164" t="s">
        <v>542</v>
      </c>
      <c r="Z35" s="164" t="s">
        <v>365</v>
      </c>
      <c r="AA35" s="166" t="s">
        <v>365</v>
      </c>
    </row>
    <row r="36" spans="1:27" ht="105.75" thickBot="1" x14ac:dyDescent="0.3">
      <c r="A36" s="158"/>
      <c r="B36" s="164" t="s">
        <v>533</v>
      </c>
      <c r="C36" s="164" t="s">
        <v>533</v>
      </c>
      <c r="D36" s="164" t="s">
        <v>554</v>
      </c>
      <c r="E36" s="164" t="s">
        <v>554</v>
      </c>
      <c r="F36" s="163" t="s">
        <v>535</v>
      </c>
      <c r="G36" s="163" t="s">
        <v>535</v>
      </c>
      <c r="H36" s="163" t="s">
        <v>535</v>
      </c>
      <c r="I36" s="163" t="s">
        <v>535</v>
      </c>
      <c r="J36" s="164">
        <v>1987</v>
      </c>
      <c r="K36" s="164" t="s">
        <v>536</v>
      </c>
      <c r="L36" s="164" t="s">
        <v>536</v>
      </c>
      <c r="M36" s="164">
        <v>120</v>
      </c>
      <c r="N36" s="164">
        <v>120</v>
      </c>
      <c r="O36" s="164" t="s">
        <v>537</v>
      </c>
      <c r="P36" s="164" t="s">
        <v>537</v>
      </c>
      <c r="Q36" s="199">
        <v>13.038</v>
      </c>
      <c r="R36" s="199">
        <v>13.038</v>
      </c>
      <c r="S36" s="191" t="s">
        <v>538</v>
      </c>
      <c r="T36" s="164">
        <v>2022</v>
      </c>
      <c r="U36" s="164">
        <v>5</v>
      </c>
      <c r="V36" s="164" t="s">
        <v>540</v>
      </c>
      <c r="W36" s="164" t="s">
        <v>540</v>
      </c>
      <c r="X36" s="164" t="s">
        <v>541</v>
      </c>
      <c r="Y36" s="164" t="s">
        <v>542</v>
      </c>
      <c r="Z36" s="164" t="s">
        <v>365</v>
      </c>
      <c r="AA36" s="166" t="s">
        <v>365</v>
      </c>
    </row>
    <row r="37" spans="1:27" ht="105.75" thickBot="1" x14ac:dyDescent="0.3">
      <c r="A37" s="158"/>
      <c r="B37" s="164" t="s">
        <v>534</v>
      </c>
      <c r="C37" s="167" t="s">
        <v>534</v>
      </c>
      <c r="D37" s="164" t="s">
        <v>543</v>
      </c>
      <c r="E37" s="164" t="s">
        <v>543</v>
      </c>
      <c r="F37" s="163" t="s">
        <v>535</v>
      </c>
      <c r="G37" s="163" t="s">
        <v>535</v>
      </c>
      <c r="H37" s="163" t="s">
        <v>535</v>
      </c>
      <c r="I37" s="163" t="s">
        <v>535</v>
      </c>
      <c r="J37" s="164">
        <v>1987</v>
      </c>
      <c r="K37" s="164" t="s">
        <v>536</v>
      </c>
      <c r="L37" s="164" t="s">
        <v>536</v>
      </c>
      <c r="M37" s="167">
        <v>120</v>
      </c>
      <c r="N37" s="164">
        <v>120</v>
      </c>
      <c r="O37" s="164" t="s">
        <v>537</v>
      </c>
      <c r="P37" s="164" t="s">
        <v>537</v>
      </c>
      <c r="Q37" s="199">
        <v>13.038</v>
      </c>
      <c r="R37" s="199">
        <v>13.038</v>
      </c>
      <c r="S37" s="191" t="s">
        <v>538</v>
      </c>
      <c r="T37" s="164">
        <v>2022</v>
      </c>
      <c r="U37" s="164">
        <v>5</v>
      </c>
      <c r="V37" s="164" t="s">
        <v>539</v>
      </c>
      <c r="W37" s="164" t="s">
        <v>540</v>
      </c>
      <c r="X37" s="164" t="s">
        <v>541</v>
      </c>
      <c r="Y37" s="164" t="s">
        <v>542</v>
      </c>
      <c r="Z37" s="164" t="s">
        <v>365</v>
      </c>
      <c r="AA37" s="166" t="s">
        <v>365</v>
      </c>
    </row>
    <row r="38" spans="1:27" ht="105.75" thickBot="1" x14ac:dyDescent="0.3">
      <c r="A38" s="158"/>
      <c r="B38" s="164" t="s">
        <v>534</v>
      </c>
      <c r="C38" s="167" t="s">
        <v>534</v>
      </c>
      <c r="D38" s="164" t="s">
        <v>544</v>
      </c>
      <c r="E38" s="164" t="s">
        <v>544</v>
      </c>
      <c r="F38" s="163" t="s">
        <v>535</v>
      </c>
      <c r="G38" s="163" t="s">
        <v>535</v>
      </c>
      <c r="H38" s="163" t="s">
        <v>535</v>
      </c>
      <c r="I38" s="163" t="s">
        <v>535</v>
      </c>
      <c r="J38" s="164">
        <v>1987</v>
      </c>
      <c r="K38" s="164" t="s">
        <v>536</v>
      </c>
      <c r="L38" s="164" t="s">
        <v>536</v>
      </c>
      <c r="M38" s="164">
        <v>120</v>
      </c>
      <c r="N38" s="164">
        <v>120</v>
      </c>
      <c r="O38" s="164" t="s">
        <v>537</v>
      </c>
      <c r="P38" s="164" t="s">
        <v>537</v>
      </c>
      <c r="Q38" s="199">
        <v>13.038</v>
      </c>
      <c r="R38" s="199">
        <v>13.038</v>
      </c>
      <c r="S38" s="191" t="s">
        <v>538</v>
      </c>
      <c r="T38" s="164">
        <v>2022</v>
      </c>
      <c r="U38" s="164">
        <v>5</v>
      </c>
      <c r="V38" s="164" t="s">
        <v>540</v>
      </c>
      <c r="W38" s="164" t="s">
        <v>540</v>
      </c>
      <c r="X38" s="164" t="s">
        <v>541</v>
      </c>
      <c r="Y38" s="164" t="s">
        <v>542</v>
      </c>
      <c r="Z38" s="164" t="s">
        <v>365</v>
      </c>
      <c r="AA38" s="166" t="s">
        <v>365</v>
      </c>
    </row>
    <row r="39" spans="1:27" ht="105.75" thickBot="1" x14ac:dyDescent="0.3">
      <c r="A39" s="158"/>
      <c r="B39" s="164" t="s">
        <v>534</v>
      </c>
      <c r="C39" s="167" t="s">
        <v>534</v>
      </c>
      <c r="D39" s="164" t="s">
        <v>545</v>
      </c>
      <c r="E39" s="164" t="s">
        <v>545</v>
      </c>
      <c r="F39" s="163" t="s">
        <v>535</v>
      </c>
      <c r="G39" s="163" t="s">
        <v>535</v>
      </c>
      <c r="H39" s="163" t="s">
        <v>535</v>
      </c>
      <c r="I39" s="163" t="s">
        <v>535</v>
      </c>
      <c r="J39" s="164">
        <v>1987</v>
      </c>
      <c r="K39" s="164" t="s">
        <v>536</v>
      </c>
      <c r="L39" s="164" t="s">
        <v>536</v>
      </c>
      <c r="M39" s="164">
        <v>120</v>
      </c>
      <c r="N39" s="164">
        <v>120</v>
      </c>
      <c r="O39" s="164" t="s">
        <v>537</v>
      </c>
      <c r="P39" s="164" t="s">
        <v>537</v>
      </c>
      <c r="Q39" s="199">
        <v>13.038</v>
      </c>
      <c r="R39" s="199">
        <v>13.038</v>
      </c>
      <c r="S39" s="191" t="s">
        <v>538</v>
      </c>
      <c r="T39" s="164">
        <v>2022</v>
      </c>
      <c r="U39" s="164">
        <v>5</v>
      </c>
      <c r="V39" s="164" t="s">
        <v>540</v>
      </c>
      <c r="W39" s="164" t="s">
        <v>540</v>
      </c>
      <c r="X39" s="164" t="s">
        <v>541</v>
      </c>
      <c r="Y39" s="164" t="s">
        <v>542</v>
      </c>
      <c r="Z39" s="164" t="s">
        <v>365</v>
      </c>
      <c r="AA39" s="166" t="s">
        <v>365</v>
      </c>
    </row>
    <row r="40" spans="1:27" ht="105.75" thickBot="1" x14ac:dyDescent="0.3">
      <c r="A40" s="158"/>
      <c r="B40" s="164" t="s">
        <v>534</v>
      </c>
      <c r="C40" s="167" t="s">
        <v>534</v>
      </c>
      <c r="D40" s="164" t="s">
        <v>546</v>
      </c>
      <c r="E40" s="164" t="s">
        <v>546</v>
      </c>
      <c r="F40" s="163" t="s">
        <v>535</v>
      </c>
      <c r="G40" s="163" t="s">
        <v>535</v>
      </c>
      <c r="H40" s="163" t="s">
        <v>535</v>
      </c>
      <c r="I40" s="163" t="s">
        <v>535</v>
      </c>
      <c r="J40" s="164">
        <v>1987</v>
      </c>
      <c r="K40" s="164" t="s">
        <v>536</v>
      </c>
      <c r="L40" s="164" t="s">
        <v>536</v>
      </c>
      <c r="M40" s="164">
        <v>120</v>
      </c>
      <c r="N40" s="164">
        <v>120</v>
      </c>
      <c r="O40" s="164" t="s">
        <v>537</v>
      </c>
      <c r="P40" s="164" t="s">
        <v>537</v>
      </c>
      <c r="Q40" s="199">
        <v>13.038</v>
      </c>
      <c r="R40" s="199">
        <v>13.038</v>
      </c>
      <c r="S40" s="191" t="s">
        <v>538</v>
      </c>
      <c r="T40" s="164">
        <v>2022</v>
      </c>
      <c r="U40" s="164">
        <v>5</v>
      </c>
      <c r="V40" s="164" t="s">
        <v>540</v>
      </c>
      <c r="W40" s="164" t="s">
        <v>540</v>
      </c>
      <c r="X40" s="164" t="s">
        <v>541</v>
      </c>
      <c r="Y40" s="164" t="s">
        <v>542</v>
      </c>
      <c r="Z40" s="164" t="s">
        <v>365</v>
      </c>
      <c r="AA40" s="166" t="s">
        <v>365</v>
      </c>
    </row>
    <row r="41" spans="1:27" ht="105.75" thickBot="1" x14ac:dyDescent="0.3">
      <c r="A41" s="158"/>
      <c r="B41" s="164" t="s">
        <v>534</v>
      </c>
      <c r="C41" s="167" t="s">
        <v>534</v>
      </c>
      <c r="D41" s="164" t="s">
        <v>547</v>
      </c>
      <c r="E41" s="164" t="s">
        <v>547</v>
      </c>
      <c r="F41" s="163" t="s">
        <v>535</v>
      </c>
      <c r="G41" s="163" t="s">
        <v>535</v>
      </c>
      <c r="H41" s="163" t="s">
        <v>535</v>
      </c>
      <c r="I41" s="163" t="s">
        <v>535</v>
      </c>
      <c r="J41" s="164">
        <v>1987</v>
      </c>
      <c r="K41" s="164" t="s">
        <v>536</v>
      </c>
      <c r="L41" s="164" t="s">
        <v>536</v>
      </c>
      <c r="M41" s="164">
        <v>120</v>
      </c>
      <c r="N41" s="164">
        <v>120</v>
      </c>
      <c r="O41" s="164" t="s">
        <v>537</v>
      </c>
      <c r="P41" s="164" t="s">
        <v>537</v>
      </c>
      <c r="Q41" s="199">
        <v>13.038</v>
      </c>
      <c r="R41" s="199">
        <v>13.038</v>
      </c>
      <c r="S41" s="191" t="s">
        <v>538</v>
      </c>
      <c r="T41" s="164">
        <v>2022</v>
      </c>
      <c r="U41" s="164">
        <v>5</v>
      </c>
      <c r="V41" s="164" t="s">
        <v>539</v>
      </c>
      <c r="W41" s="164" t="s">
        <v>540</v>
      </c>
      <c r="X41" s="164" t="s">
        <v>541</v>
      </c>
      <c r="Y41" s="164" t="s">
        <v>542</v>
      </c>
      <c r="Z41" s="164" t="s">
        <v>365</v>
      </c>
      <c r="AA41" s="166" t="s">
        <v>365</v>
      </c>
    </row>
    <row r="42" spans="1:27" ht="105.75" thickBot="1" x14ac:dyDescent="0.3">
      <c r="A42" s="158"/>
      <c r="B42" s="164" t="s">
        <v>534</v>
      </c>
      <c r="C42" s="167" t="s">
        <v>534</v>
      </c>
      <c r="D42" s="164" t="s">
        <v>548</v>
      </c>
      <c r="E42" s="164" t="s">
        <v>548</v>
      </c>
      <c r="F42" s="163" t="s">
        <v>535</v>
      </c>
      <c r="G42" s="163" t="s">
        <v>535</v>
      </c>
      <c r="H42" s="163" t="s">
        <v>535</v>
      </c>
      <c r="I42" s="163" t="s">
        <v>535</v>
      </c>
      <c r="J42" s="164">
        <v>1987</v>
      </c>
      <c r="K42" s="164" t="s">
        <v>536</v>
      </c>
      <c r="L42" s="164" t="s">
        <v>536</v>
      </c>
      <c r="M42" s="164">
        <v>120</v>
      </c>
      <c r="N42" s="164">
        <v>120</v>
      </c>
      <c r="O42" s="164" t="s">
        <v>537</v>
      </c>
      <c r="P42" s="164" t="s">
        <v>537</v>
      </c>
      <c r="Q42" s="199">
        <v>13.038</v>
      </c>
      <c r="R42" s="199">
        <v>13.038</v>
      </c>
      <c r="S42" s="191" t="s">
        <v>538</v>
      </c>
      <c r="T42" s="164">
        <v>2022</v>
      </c>
      <c r="U42" s="164">
        <v>5</v>
      </c>
      <c r="V42" s="164" t="s">
        <v>540</v>
      </c>
      <c r="W42" s="164" t="s">
        <v>540</v>
      </c>
      <c r="X42" s="164" t="s">
        <v>541</v>
      </c>
      <c r="Y42" s="164" t="s">
        <v>542</v>
      </c>
      <c r="Z42" s="164" t="s">
        <v>365</v>
      </c>
      <c r="AA42" s="166" t="s">
        <v>365</v>
      </c>
    </row>
    <row r="43" spans="1:27" ht="105.75" thickBot="1" x14ac:dyDescent="0.3">
      <c r="A43" s="158"/>
      <c r="B43" s="164" t="s">
        <v>534</v>
      </c>
      <c r="C43" s="167" t="s">
        <v>534</v>
      </c>
      <c r="D43" s="164" t="s">
        <v>549</v>
      </c>
      <c r="E43" s="164" t="s">
        <v>549</v>
      </c>
      <c r="F43" s="163" t="s">
        <v>535</v>
      </c>
      <c r="G43" s="163" t="s">
        <v>535</v>
      </c>
      <c r="H43" s="163" t="s">
        <v>535</v>
      </c>
      <c r="I43" s="163" t="s">
        <v>535</v>
      </c>
      <c r="J43" s="164">
        <v>1987</v>
      </c>
      <c r="K43" s="164" t="s">
        <v>536</v>
      </c>
      <c r="L43" s="164" t="s">
        <v>536</v>
      </c>
      <c r="M43" s="164">
        <v>120</v>
      </c>
      <c r="N43" s="164">
        <v>120</v>
      </c>
      <c r="O43" s="164" t="s">
        <v>537</v>
      </c>
      <c r="P43" s="164" t="s">
        <v>537</v>
      </c>
      <c r="Q43" s="199">
        <v>13.038</v>
      </c>
      <c r="R43" s="199">
        <v>13.038</v>
      </c>
      <c r="S43" s="191" t="s">
        <v>538</v>
      </c>
      <c r="T43" s="164">
        <v>2022</v>
      </c>
      <c r="U43" s="164">
        <v>5</v>
      </c>
      <c r="V43" s="164" t="s">
        <v>540</v>
      </c>
      <c r="W43" s="164" t="s">
        <v>540</v>
      </c>
      <c r="X43" s="164" t="s">
        <v>541</v>
      </c>
      <c r="Y43" s="164" t="s">
        <v>542</v>
      </c>
      <c r="Z43" s="164" t="s">
        <v>365</v>
      </c>
      <c r="AA43" s="166" t="s">
        <v>365</v>
      </c>
    </row>
    <row r="44" spans="1:27" ht="105.75" thickBot="1" x14ac:dyDescent="0.3">
      <c r="A44" s="158"/>
      <c r="B44" s="164" t="s">
        <v>534</v>
      </c>
      <c r="C44" s="167" t="s">
        <v>534</v>
      </c>
      <c r="D44" s="164" t="s">
        <v>550</v>
      </c>
      <c r="E44" s="164" t="s">
        <v>550</v>
      </c>
      <c r="F44" s="163" t="s">
        <v>535</v>
      </c>
      <c r="G44" s="163" t="s">
        <v>535</v>
      </c>
      <c r="H44" s="163" t="s">
        <v>535</v>
      </c>
      <c r="I44" s="163" t="s">
        <v>535</v>
      </c>
      <c r="J44" s="164">
        <v>1987</v>
      </c>
      <c r="K44" s="164" t="s">
        <v>536</v>
      </c>
      <c r="L44" s="164" t="s">
        <v>536</v>
      </c>
      <c r="M44" s="164">
        <v>120</v>
      </c>
      <c r="N44" s="164">
        <v>120</v>
      </c>
      <c r="O44" s="164" t="s">
        <v>537</v>
      </c>
      <c r="P44" s="164" t="s">
        <v>537</v>
      </c>
      <c r="Q44" s="199">
        <v>13.038</v>
      </c>
      <c r="R44" s="199">
        <v>13.038</v>
      </c>
      <c r="S44" s="191" t="s">
        <v>538</v>
      </c>
      <c r="T44" s="164">
        <v>2022</v>
      </c>
      <c r="U44" s="164">
        <v>5</v>
      </c>
      <c r="V44" s="164" t="s">
        <v>540</v>
      </c>
      <c r="W44" s="164" t="s">
        <v>540</v>
      </c>
      <c r="X44" s="164" t="s">
        <v>541</v>
      </c>
      <c r="Y44" s="164" t="s">
        <v>542</v>
      </c>
      <c r="Z44" s="164" t="s">
        <v>365</v>
      </c>
      <c r="AA44" s="166" t="s">
        <v>365</v>
      </c>
    </row>
    <row r="45" spans="1:27" ht="105.75" thickBot="1" x14ac:dyDescent="0.3">
      <c r="A45" s="158"/>
      <c r="B45" s="164" t="s">
        <v>534</v>
      </c>
      <c r="C45" s="167" t="s">
        <v>534</v>
      </c>
      <c r="D45" s="164" t="s">
        <v>551</v>
      </c>
      <c r="E45" s="164" t="s">
        <v>551</v>
      </c>
      <c r="F45" s="163" t="s">
        <v>535</v>
      </c>
      <c r="G45" s="163" t="s">
        <v>535</v>
      </c>
      <c r="H45" s="163" t="s">
        <v>535</v>
      </c>
      <c r="I45" s="163" t="s">
        <v>535</v>
      </c>
      <c r="J45" s="164">
        <v>1987</v>
      </c>
      <c r="K45" s="164" t="s">
        <v>536</v>
      </c>
      <c r="L45" s="164" t="s">
        <v>536</v>
      </c>
      <c r="M45" s="164">
        <v>120</v>
      </c>
      <c r="N45" s="164">
        <v>120</v>
      </c>
      <c r="O45" s="164" t="s">
        <v>537</v>
      </c>
      <c r="P45" s="164" t="s">
        <v>537</v>
      </c>
      <c r="Q45" s="199">
        <v>13.038</v>
      </c>
      <c r="R45" s="199">
        <v>13.038</v>
      </c>
      <c r="S45" s="191" t="s">
        <v>538</v>
      </c>
      <c r="T45" s="164">
        <v>2022</v>
      </c>
      <c r="U45" s="164">
        <v>5</v>
      </c>
      <c r="V45" s="164" t="s">
        <v>540</v>
      </c>
      <c r="W45" s="164" t="s">
        <v>540</v>
      </c>
      <c r="X45" s="164" t="s">
        <v>541</v>
      </c>
      <c r="Y45" s="164" t="s">
        <v>542</v>
      </c>
      <c r="Z45" s="164" t="s">
        <v>365</v>
      </c>
      <c r="AA45" s="166" t="s">
        <v>365</v>
      </c>
    </row>
    <row r="46" spans="1:27" ht="105.75" thickBot="1" x14ac:dyDescent="0.3">
      <c r="A46" s="158"/>
      <c r="B46" s="164" t="s">
        <v>534</v>
      </c>
      <c r="C46" s="167" t="s">
        <v>534</v>
      </c>
      <c r="D46" s="164" t="s">
        <v>552</v>
      </c>
      <c r="E46" s="164" t="s">
        <v>552</v>
      </c>
      <c r="F46" s="163" t="s">
        <v>535</v>
      </c>
      <c r="G46" s="163" t="s">
        <v>535</v>
      </c>
      <c r="H46" s="163" t="s">
        <v>535</v>
      </c>
      <c r="I46" s="163" t="s">
        <v>535</v>
      </c>
      <c r="J46" s="164">
        <v>1987</v>
      </c>
      <c r="K46" s="164" t="s">
        <v>536</v>
      </c>
      <c r="L46" s="164" t="s">
        <v>536</v>
      </c>
      <c r="M46" s="164">
        <v>120</v>
      </c>
      <c r="N46" s="164">
        <v>120</v>
      </c>
      <c r="O46" s="164" t="s">
        <v>537</v>
      </c>
      <c r="P46" s="164" t="s">
        <v>537</v>
      </c>
      <c r="Q46" s="199">
        <v>13.038</v>
      </c>
      <c r="R46" s="199">
        <v>13.038</v>
      </c>
      <c r="S46" s="191" t="s">
        <v>538</v>
      </c>
      <c r="T46" s="164">
        <v>2022</v>
      </c>
      <c r="U46" s="164">
        <v>5</v>
      </c>
      <c r="V46" s="164" t="s">
        <v>540</v>
      </c>
      <c r="W46" s="164" t="s">
        <v>540</v>
      </c>
      <c r="X46" s="164" t="s">
        <v>541</v>
      </c>
      <c r="Y46" s="164" t="s">
        <v>542</v>
      </c>
      <c r="Z46" s="164" t="s">
        <v>365</v>
      </c>
      <c r="AA46" s="166" t="s">
        <v>365</v>
      </c>
    </row>
    <row r="47" spans="1:27" ht="105.75" thickBot="1" x14ac:dyDescent="0.3">
      <c r="A47" s="158"/>
      <c r="B47" s="164" t="s">
        <v>534</v>
      </c>
      <c r="C47" s="167" t="s">
        <v>534</v>
      </c>
      <c r="D47" s="164" t="s">
        <v>553</v>
      </c>
      <c r="E47" s="164" t="s">
        <v>553</v>
      </c>
      <c r="F47" s="163" t="s">
        <v>535</v>
      </c>
      <c r="G47" s="163" t="s">
        <v>535</v>
      </c>
      <c r="H47" s="163" t="s">
        <v>535</v>
      </c>
      <c r="I47" s="163" t="s">
        <v>535</v>
      </c>
      <c r="J47" s="164">
        <v>1987</v>
      </c>
      <c r="K47" s="164" t="s">
        <v>536</v>
      </c>
      <c r="L47" s="164" t="s">
        <v>536</v>
      </c>
      <c r="M47" s="164">
        <v>120</v>
      </c>
      <c r="N47" s="164">
        <v>120</v>
      </c>
      <c r="O47" s="164" t="s">
        <v>537</v>
      </c>
      <c r="P47" s="164" t="s">
        <v>537</v>
      </c>
      <c r="Q47" s="199">
        <v>13.038</v>
      </c>
      <c r="R47" s="199">
        <v>13.038</v>
      </c>
      <c r="S47" s="191" t="s">
        <v>538</v>
      </c>
      <c r="T47" s="164">
        <v>2022</v>
      </c>
      <c r="U47" s="164">
        <v>5</v>
      </c>
      <c r="V47" s="164" t="s">
        <v>540</v>
      </c>
      <c r="W47" s="164" t="s">
        <v>540</v>
      </c>
      <c r="X47" s="164" t="s">
        <v>541</v>
      </c>
      <c r="Y47" s="164" t="s">
        <v>542</v>
      </c>
      <c r="Z47" s="164" t="s">
        <v>365</v>
      </c>
      <c r="AA47" s="166" t="s">
        <v>365</v>
      </c>
    </row>
    <row r="48" spans="1:27" ht="105.75" thickBot="1" x14ac:dyDescent="0.3">
      <c r="A48" s="158"/>
      <c r="B48" s="164" t="s">
        <v>534</v>
      </c>
      <c r="C48" s="167" t="s">
        <v>534</v>
      </c>
      <c r="D48" s="164" t="s">
        <v>554</v>
      </c>
      <c r="E48" s="164" t="s">
        <v>554</v>
      </c>
      <c r="F48" s="163" t="s">
        <v>535</v>
      </c>
      <c r="G48" s="163" t="s">
        <v>535</v>
      </c>
      <c r="H48" s="163" t="s">
        <v>535</v>
      </c>
      <c r="I48" s="163" t="s">
        <v>535</v>
      </c>
      <c r="J48" s="164">
        <v>1987</v>
      </c>
      <c r="K48" s="164" t="s">
        <v>536</v>
      </c>
      <c r="L48" s="164" t="s">
        <v>536</v>
      </c>
      <c r="M48" s="164">
        <v>120</v>
      </c>
      <c r="N48" s="164">
        <v>120</v>
      </c>
      <c r="O48" s="164" t="s">
        <v>537</v>
      </c>
      <c r="P48" s="164" t="s">
        <v>537</v>
      </c>
      <c r="Q48" s="199">
        <v>13.038</v>
      </c>
      <c r="R48" s="199">
        <v>13.038</v>
      </c>
      <c r="S48" s="191" t="s">
        <v>538</v>
      </c>
      <c r="T48" s="164">
        <v>2022</v>
      </c>
      <c r="U48" s="164">
        <v>5</v>
      </c>
      <c r="V48" s="164" t="s">
        <v>540</v>
      </c>
      <c r="W48" s="164" t="s">
        <v>540</v>
      </c>
      <c r="X48" s="164" t="s">
        <v>541</v>
      </c>
      <c r="Y48" s="164" t="s">
        <v>542</v>
      </c>
      <c r="Z48" s="164" t="s">
        <v>365</v>
      </c>
      <c r="AA48" s="166"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2024 год</v>
      </c>
      <c r="B5" s="245"/>
      <c r="C5" s="24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49" t="s">
        <v>8</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3" t="str">
        <f>'3.2 паспорт Техсостояние ЛЭП'!A9:AA9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6" t="s">
        <v>7</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'3.2 паспорт Техсостояние ЛЭП'!A12:AA12</f>
        <v>N_TP1100.VL.0050</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6" t="s">
        <v>6</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1" t="str">
        <f>'3.2 паспорт Техсостояние ЛЭП'!A15:AA15</f>
        <v>Реконструкция ВЛ 110 кВ Пачетлор - КНС-11 1,2 установка дополнительных опор в пролётах более 350м (установка 12 опор)</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5</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477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555</v>
      </c>
      <c r="D22" s="33"/>
      <c r="E22" s="33"/>
      <c r="F22" s="32"/>
      <c r="G22" s="32"/>
      <c r="H22" s="32"/>
      <c r="I22" s="32"/>
      <c r="J22" s="32"/>
      <c r="K22" s="32"/>
      <c r="L22" s="32"/>
      <c r="M22" s="32"/>
      <c r="N22" s="32"/>
      <c r="O22" s="32"/>
      <c r="P22" s="32"/>
      <c r="Q22" s="31"/>
      <c r="R22" s="31"/>
      <c r="S22" s="31"/>
      <c r="T22" s="31"/>
      <c r="U22" s="31"/>
    </row>
    <row r="23" spans="1:21" ht="47.25" x14ac:dyDescent="0.25">
      <c r="A23" s="28" t="s">
        <v>62</v>
      </c>
      <c r="B23" s="30" t="s">
        <v>59</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642</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557</v>
      </c>
      <c r="D26" s="27"/>
      <c r="E26" s="27"/>
      <c r="F26" s="27"/>
      <c r="G26" s="27"/>
      <c r="H26" s="27"/>
      <c r="I26" s="27"/>
      <c r="J26" s="27"/>
      <c r="K26" s="27"/>
      <c r="L26" s="27"/>
      <c r="M26" s="27"/>
      <c r="N26" s="27"/>
      <c r="O26" s="27"/>
      <c r="P26" s="27"/>
      <c r="Q26" s="27"/>
      <c r="R26" s="27"/>
      <c r="S26" s="27"/>
      <c r="T26" s="27"/>
      <c r="U26" s="27"/>
    </row>
    <row r="27" spans="1:21" ht="189" x14ac:dyDescent="0.25">
      <c r="A27" s="28" t="s">
        <v>57</v>
      </c>
      <c r="B27" s="30" t="s">
        <v>491</v>
      </c>
      <c r="C27" s="241" t="s">
        <v>643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5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5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45" t="str">
        <f>'3.3 паспорт описание'!A5:C5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8</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7"/>
      <c r="AB6" s="13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7"/>
      <c r="AB7" s="137"/>
    </row>
    <row r="8" spans="1:28" x14ac:dyDescent="0.25">
      <c r="A8" s="253" t="str">
        <f>'3.3 паспорт описание'!A9:C9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8"/>
      <c r="AB8" s="138"/>
    </row>
    <row r="9" spans="1:28" ht="15.75"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9"/>
      <c r="AB9" s="13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7"/>
      <c r="AB10" s="137"/>
    </row>
    <row r="11" spans="1:28" x14ac:dyDescent="0.25">
      <c r="A11" s="253" t="str">
        <f>'3.3 паспорт описание'!A12:C12</f>
        <v>N_TP1100.VL.0050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8"/>
      <c r="AB11" s="138"/>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9"/>
      <c r="AB12" s="13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51" t="str">
        <f>'3.3 паспорт описание'!A15:C15</f>
        <v>Реконструкция ВЛ 110 кВ Пачетлор - КНС-11 1,2 установка дополнительных опор в пролётах более 350м (установка 12 опор)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8"/>
      <c r="AB14" s="138"/>
    </row>
    <row r="15" spans="1:28" ht="15.75"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9"/>
      <c r="AB15" s="13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48"/>
      <c r="AB16" s="14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48"/>
      <c r="AB17" s="14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48"/>
      <c r="AB18" s="14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48"/>
      <c r="AB19" s="14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49"/>
      <c r="AB20" s="14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49"/>
      <c r="AB21" s="149"/>
    </row>
    <row r="22" spans="1:28" x14ac:dyDescent="0.25">
      <c r="A22" s="283" t="s">
        <v>509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50"/>
      <c r="AB22" s="150"/>
    </row>
    <row r="23" spans="1:28" ht="32.25" customHeight="1" x14ac:dyDescent="0.25">
      <c r="A23" s="285" t="s">
        <v>362</v>
      </c>
      <c r="B23" s="286"/>
      <c r="C23" s="286"/>
      <c r="D23" s="286"/>
      <c r="E23" s="286"/>
      <c r="F23" s="286"/>
      <c r="G23" s="286"/>
      <c r="H23" s="286"/>
      <c r="I23" s="286"/>
      <c r="J23" s="286"/>
      <c r="K23" s="286"/>
      <c r="L23" s="287"/>
      <c r="M23" s="284" t="s">
        <v>363</v>
      </c>
      <c r="N23" s="284"/>
      <c r="O23" s="284"/>
      <c r="P23" s="284"/>
      <c r="Q23" s="284"/>
      <c r="R23" s="284"/>
      <c r="S23" s="284"/>
      <c r="T23" s="284"/>
      <c r="U23" s="284"/>
      <c r="V23" s="284"/>
      <c r="W23" s="284"/>
      <c r="X23" s="284"/>
      <c r="Y23" s="284"/>
      <c r="Z23" s="284"/>
    </row>
    <row r="24" spans="1:28" ht="151.5" customHeight="1" x14ac:dyDescent="0.25">
      <c r="A24" s="86" t="s">
        <v>238</v>
      </c>
      <c r="B24" s="87" t="s">
        <v>267</v>
      </c>
      <c r="C24" s="86" t="s">
        <v>356</v>
      </c>
      <c r="D24" s="86" t="s">
        <v>239</v>
      </c>
      <c r="E24" s="86" t="s">
        <v>357</v>
      </c>
      <c r="F24" s="86" t="s">
        <v>359</v>
      </c>
      <c r="G24" s="86" t="s">
        <v>358</v>
      </c>
      <c r="H24" s="86" t="s">
        <v>240</v>
      </c>
      <c r="I24" s="86" t="s">
        <v>360</v>
      </c>
      <c r="J24" s="86" t="s">
        <v>272</v>
      </c>
      <c r="K24" s="87" t="s">
        <v>266</v>
      </c>
      <c r="L24" s="87" t="s">
        <v>241</v>
      </c>
      <c r="M24" s="88" t="s">
        <v>286</v>
      </c>
      <c r="N24" s="87" t="s">
        <v>520</v>
      </c>
      <c r="O24" s="86" t="s">
        <v>283</v>
      </c>
      <c r="P24" s="86" t="s">
        <v>284</v>
      </c>
      <c r="Q24" s="86" t="s">
        <v>282</v>
      </c>
      <c r="R24" s="86" t="s">
        <v>240</v>
      </c>
      <c r="S24" s="86" t="s">
        <v>281</v>
      </c>
      <c r="T24" s="86" t="s">
        <v>280</v>
      </c>
      <c r="U24" s="86" t="s">
        <v>355</v>
      </c>
      <c r="V24" s="86" t="s">
        <v>282</v>
      </c>
      <c r="W24" s="92" t="s">
        <v>265</v>
      </c>
      <c r="X24" s="92" t="s">
        <v>297</v>
      </c>
      <c r="Y24" s="92" t="s">
        <v>298</v>
      </c>
      <c r="Z24" s="94" t="s">
        <v>295</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340</v>
      </c>
      <c r="B26" s="85"/>
      <c r="C26" s="81" t="s">
        <v>342</v>
      </c>
      <c r="D26" s="81" t="s">
        <v>343</v>
      </c>
      <c r="E26" s="81" t="s">
        <v>344</v>
      </c>
      <c r="F26" s="81" t="s">
        <v>277</v>
      </c>
      <c r="G26" s="81" t="s">
        <v>345</v>
      </c>
      <c r="H26" s="81" t="s">
        <v>240</v>
      </c>
      <c r="I26" s="81" t="s">
        <v>346</v>
      </c>
      <c r="J26" s="81" t="s">
        <v>347</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341</v>
      </c>
      <c r="B32" s="85"/>
      <c r="C32" s="81" t="s">
        <v>348</v>
      </c>
      <c r="D32" s="81" t="s">
        <v>349</v>
      </c>
      <c r="E32" s="81" t="s">
        <v>350</v>
      </c>
      <c r="F32" s="81" t="s">
        <v>351</v>
      </c>
      <c r="G32" s="81" t="s">
        <v>352</v>
      </c>
      <c r="H32" s="81" t="s">
        <v>240</v>
      </c>
      <c r="I32" s="81" t="s">
        <v>353</v>
      </c>
      <c r="J32" s="81" t="s">
        <v>354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5" t="str">
        <f>'3.4. Паспорт надежность'!A4:Z4</f>
        <v>Год раскрытия информации: 2024 год</v>
      </c>
      <c r="B5" s="245"/>
      <c r="C5" s="245"/>
      <c r="D5" s="245"/>
      <c r="E5" s="245"/>
      <c r="F5" s="245"/>
      <c r="G5" s="245"/>
      <c r="H5" s="245"/>
      <c r="I5" s="245"/>
      <c r="J5" s="245"/>
      <c r="K5" s="245"/>
      <c r="L5" s="245"/>
      <c r="M5" s="245"/>
      <c r="N5" s="245"/>
      <c r="O5" s="24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49" t="s">
        <v>8</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3" t="str">
        <f>'3.4. Паспорт надежность'!A8:Z8</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6" t="s">
        <v>7</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3" t="str">
        <f>'3.4. Паспорт надежность'!A11:Z11</f>
        <v>N_TP1100.VL.0050</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6" t="s">
        <v>6</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7" customHeight="1" x14ac:dyDescent="0.2">
      <c r="A15" s="251" t="str">
        <f>'3.4. Паспорт надежность'!A14:Z14</f>
        <v>Реконструкция ВЛ 110 кВ Пачетлор - КНС-11 1,2 установка дополнительных опор в пролётах более 350м (установка 12 опор)</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5</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486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4</v>
      </c>
      <c r="B19" s="252" t="s">
        <v>87</v>
      </c>
      <c r="C19" s="252" t="s">
        <v>86</v>
      </c>
      <c r="D19" s="252" t="s">
        <v>75</v>
      </c>
      <c r="E19" s="289" t="s">
        <v>85</v>
      </c>
      <c r="F19" s="290"/>
      <c r="G19" s="290"/>
      <c r="H19" s="290"/>
      <c r="I19" s="291"/>
      <c r="J19" s="252" t="s">
        <v>84</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95" customWidth="1"/>
    <col min="2" max="2" width="23.42578125" style="95" hidden="1" customWidth="1"/>
    <col min="3" max="3" width="16.7109375" style="95" hidden="1" customWidth="1"/>
    <col min="4" max="4" width="22.140625" style="95" hidden="1" customWidth="1"/>
    <col min="5" max="5" width="20.28515625" style="95" hidden="1" customWidth="1"/>
    <col min="6" max="19" width="16.7109375" style="95" hidden="1" customWidth="1"/>
    <col min="20" max="20" width="18.85546875" style="95" hidden="1" customWidth="1"/>
    <col min="21" max="21" width="20.5703125" style="95" hidden="1" customWidth="1"/>
    <col min="22" max="23" width="16.7109375" style="95" hidden="1" customWidth="1"/>
    <col min="24" max="24" width="26.28515625" style="95" hidden="1" customWidth="1"/>
    <col min="25" max="36" width="16.7109375" style="95" hidden="1" customWidth="1"/>
    <col min="37" max="43" width="16.7109375" style="95" customWidth="1"/>
    <col min="44" max="61" width="17.85546875" style="95" customWidth="1"/>
    <col min="62" max="16384" width="9.140625" style="95"/>
  </cols>
  <sheetData>
    <row r="1" spans="1:44" s="12" customFormat="1" ht="18.75" customHeight="1" x14ac:dyDescent="0.2">
      <c r="A1" s="18"/>
      <c r="I1" s="16"/>
      <c r="J1" s="16"/>
      <c r="K1" s="43"/>
      <c r="AR1" s="43" t="s">
        <v>68</v>
      </c>
    </row>
    <row r="2" spans="1:44" s="12" customFormat="1" ht="18.75" customHeight="1" x14ac:dyDescent="0.3">
      <c r="A2" s="18"/>
      <c r="I2" s="16"/>
      <c r="J2" s="16"/>
      <c r="K2" s="15"/>
      <c r="AR2" s="15" t="s">
        <v>9</v>
      </c>
    </row>
    <row r="3" spans="1:44" s="12" customFormat="1" ht="18.75" x14ac:dyDescent="0.3">
      <c r="A3" s="17"/>
      <c r="I3" s="16"/>
      <c r="J3" s="16"/>
      <c r="K3" s="15"/>
      <c r="AR3" s="15" t="s">
        <v>337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'4. паспортбюджет'!A9:O9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'4. паспортбюджет'!A12:O12</f>
        <v>N_TP1100.VL.0050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3" customFormat="1" ht="90.75" customHeight="1" x14ac:dyDescent="0.2">
      <c r="A15" s="251" t="str">
        <f>'4. паспортбюджет'!A15:O15</f>
        <v>Реконструкция ВЛ 110 кВ Пачетлор - КНС-11 1,2 установка дополнительных опор в пролётах более 350м (установка 12 опор)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487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96"/>
      <c r="AP19" s="96"/>
      <c r="AQ19" s="96"/>
      <c r="AR19" s="43"/>
    </row>
    <row r="24" spans="1:45" ht="14.25" customHeight="1" thickBot="1" x14ac:dyDescent="0.3">
      <c r="A24" s="359" t="s">
        <v>336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613</v>
      </c>
      <c r="AL24" s="359"/>
      <c r="AM24" s="212"/>
      <c r="AN24" s="212"/>
      <c r="AO24" s="213"/>
      <c r="AP24" s="213"/>
      <c r="AQ24" s="213"/>
      <c r="AR24" s="213"/>
      <c r="AS24" s="214"/>
    </row>
    <row r="25" spans="1:45" ht="12.75" customHeight="1" x14ac:dyDescent="0.25">
      <c r="A25" s="338" t="s">
        <v>614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215"/>
      <c r="AN25" s="357" t="s">
        <v>335</v>
      </c>
      <c r="AO25" s="357"/>
      <c r="AP25" s="357"/>
      <c r="AQ25" s="358"/>
      <c r="AR25" s="358"/>
      <c r="AS25" s="214"/>
    </row>
    <row r="26" spans="1:45" ht="17.25" customHeight="1" x14ac:dyDescent="0.25">
      <c r="A26" s="309" t="s">
        <v>334</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15"/>
      <c r="AN26" s="347" t="s">
        <v>333</v>
      </c>
      <c r="AO26" s="348"/>
      <c r="AP26" s="349"/>
      <c r="AQ26" s="345"/>
      <c r="AR26" s="350"/>
      <c r="AS26" s="214"/>
    </row>
    <row r="27" spans="1:45" ht="17.25" customHeight="1" x14ac:dyDescent="0.25">
      <c r="A27" s="309" t="s">
        <v>332</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15"/>
      <c r="AN27" s="347" t="s">
        <v>331</v>
      </c>
      <c r="AO27" s="348"/>
      <c r="AP27" s="349"/>
      <c r="AQ27" s="345"/>
      <c r="AR27" s="350"/>
      <c r="AS27" s="214"/>
    </row>
    <row r="28" spans="1:45" ht="27.75" customHeight="1" thickBot="1" x14ac:dyDescent="0.3">
      <c r="A28" s="351" t="s">
        <v>330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215"/>
      <c r="AN28" s="354" t="s">
        <v>615</v>
      </c>
      <c r="AO28" s="355"/>
      <c r="AP28" s="356"/>
      <c r="AQ28" s="345"/>
      <c r="AR28" s="350"/>
      <c r="AS28" s="214"/>
    </row>
    <row r="29" spans="1:45" ht="17.25" customHeight="1" x14ac:dyDescent="0.25">
      <c r="A29" s="340" t="s">
        <v>329</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215"/>
      <c r="AN29" s="343"/>
      <c r="AO29" s="344"/>
      <c r="AP29" s="344"/>
      <c r="AQ29" s="345"/>
      <c r="AR29" s="346"/>
      <c r="AS29" s="214"/>
    </row>
    <row r="30" spans="1:45" ht="17.25" customHeight="1" x14ac:dyDescent="0.25">
      <c r="A30" s="309" t="s">
        <v>616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15"/>
      <c r="AS30" s="214"/>
    </row>
    <row r="31" spans="1:45" ht="17.25" customHeight="1" x14ac:dyDescent="0.25">
      <c r="A31" s="309" t="s">
        <v>328</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15"/>
      <c r="AN31" s="215"/>
      <c r="AO31" s="216"/>
      <c r="AP31" s="216"/>
      <c r="AQ31" s="216"/>
      <c r="AR31" s="216"/>
      <c r="AS31" s="214"/>
    </row>
    <row r="32" spans="1:45" ht="17.25" customHeight="1" x14ac:dyDescent="0.25">
      <c r="A32" s="309" t="s">
        <v>312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15"/>
      <c r="AN32" s="215"/>
      <c r="AO32" s="215"/>
      <c r="AP32" s="215"/>
      <c r="AQ32" s="215"/>
      <c r="AR32" s="215"/>
      <c r="AS32" s="214"/>
    </row>
    <row r="33" spans="1:45" ht="17.25" customHeight="1" x14ac:dyDescent="0.25">
      <c r="A33" s="309" t="s">
        <v>327</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215"/>
      <c r="AN33" s="215"/>
      <c r="AO33" s="215"/>
      <c r="AP33" s="215"/>
      <c r="AQ33" s="215"/>
      <c r="AR33" s="215"/>
      <c r="AS33" s="214"/>
    </row>
    <row r="34" spans="1:45" ht="17.25" customHeight="1" x14ac:dyDescent="0.25">
      <c r="A34" s="309" t="s">
        <v>326</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15"/>
      <c r="AN34" s="215"/>
      <c r="AO34" s="215"/>
      <c r="AP34" s="215"/>
      <c r="AQ34" s="215"/>
      <c r="AR34" s="215"/>
      <c r="AS34" s="21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15"/>
      <c r="AN35" s="215"/>
      <c r="AO35" s="215"/>
      <c r="AP35" s="215"/>
      <c r="AQ35" s="215"/>
      <c r="AR35" s="215"/>
      <c r="AS35" s="214"/>
    </row>
    <row r="36" spans="1:45" ht="17.25" customHeight="1" thickBot="1" x14ac:dyDescent="0.3">
      <c r="A36" s="325" t="s">
        <v>305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215"/>
      <c r="AN36" s="215"/>
      <c r="AO36" s="215"/>
      <c r="AP36" s="215"/>
      <c r="AQ36" s="215"/>
      <c r="AR36" s="215"/>
      <c r="AS36" s="21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215"/>
      <c r="AN37" s="215"/>
      <c r="AO37" s="215"/>
      <c r="AP37" s="215"/>
      <c r="AQ37" s="215"/>
      <c r="AR37" s="215"/>
      <c r="AS37" s="214"/>
    </row>
    <row r="38" spans="1:45" ht="17.25" customHeight="1" x14ac:dyDescent="0.25">
      <c r="A38" s="309" t="s">
        <v>325</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15"/>
      <c r="AN38" s="215"/>
      <c r="AO38" s="215"/>
      <c r="AP38" s="215"/>
      <c r="AQ38" s="215"/>
      <c r="AR38" s="215"/>
      <c r="AS38" s="214"/>
    </row>
    <row r="39" spans="1:45" ht="17.25" customHeight="1" thickBot="1" x14ac:dyDescent="0.3">
      <c r="A39" s="325" t="s">
        <v>324</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215"/>
      <c r="AN39" s="215"/>
      <c r="AO39" s="215"/>
      <c r="AP39" s="215"/>
      <c r="AQ39" s="215"/>
      <c r="AR39" s="215"/>
      <c r="AS39" s="214"/>
    </row>
    <row r="40" spans="1:45" ht="17.25" customHeight="1" x14ac:dyDescent="0.25">
      <c r="A40" s="338" t="s">
        <v>617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215"/>
      <c r="AN40" s="215"/>
      <c r="AO40" s="215"/>
      <c r="AP40" s="215"/>
      <c r="AQ40" s="215"/>
      <c r="AR40" s="215"/>
      <c r="AS40" s="214"/>
    </row>
    <row r="41" spans="1:45" ht="17.25" customHeight="1" x14ac:dyDescent="0.25">
      <c r="A41" s="309" t="s">
        <v>323</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15"/>
      <c r="AN41" s="215"/>
      <c r="AO41" s="215"/>
      <c r="AP41" s="215"/>
      <c r="AQ41" s="215"/>
      <c r="AR41" s="215"/>
      <c r="AS41" s="214"/>
    </row>
    <row r="42" spans="1:45" ht="17.25" customHeight="1" x14ac:dyDescent="0.25">
      <c r="A42" s="309" t="s">
        <v>322</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15"/>
      <c r="AN42" s="215"/>
      <c r="AO42" s="215"/>
      <c r="AP42" s="215"/>
      <c r="AQ42" s="215"/>
      <c r="AR42" s="215"/>
      <c r="AS42" s="214"/>
    </row>
    <row r="43" spans="1:45" ht="17.25" customHeight="1" x14ac:dyDescent="0.25">
      <c r="A43" s="309" t="s">
        <v>321</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15"/>
      <c r="AN43" s="215"/>
      <c r="AO43" s="215"/>
      <c r="AP43" s="215"/>
      <c r="AQ43" s="215"/>
      <c r="AR43" s="215"/>
      <c r="AS43" s="214"/>
    </row>
    <row r="44" spans="1:45" ht="17.25" customHeight="1" x14ac:dyDescent="0.25">
      <c r="A44" s="309" t="s">
        <v>320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15"/>
      <c r="AN44" s="215"/>
      <c r="AO44" s="215"/>
      <c r="AP44" s="215"/>
      <c r="AQ44" s="215"/>
      <c r="AR44" s="215"/>
      <c r="AS44" s="214"/>
    </row>
    <row r="45" spans="1:45" ht="17.25" customHeight="1" x14ac:dyDescent="0.25">
      <c r="A45" s="309" t="s">
        <v>319</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15"/>
      <c r="AN45" s="215"/>
      <c r="AO45" s="215"/>
      <c r="AP45" s="215"/>
      <c r="AQ45" s="215"/>
      <c r="AR45" s="215"/>
      <c r="AS45" s="214"/>
    </row>
    <row r="46" spans="1:45" ht="17.25" customHeight="1" thickBot="1" x14ac:dyDescent="0.3">
      <c r="A46" s="331" t="s">
        <v>618</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15"/>
      <c r="AN46" s="215"/>
      <c r="AO46" s="215"/>
      <c r="AP46" s="215"/>
      <c r="AQ46" s="215"/>
      <c r="AR46" s="215"/>
      <c r="AS46" s="214"/>
    </row>
    <row r="47" spans="1:45" ht="24" customHeight="1" x14ac:dyDescent="0.25">
      <c r="A47" s="334" t="s">
        <v>318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3</v>
      </c>
      <c r="AL47" s="337"/>
      <c r="AM47" s="321" t="s">
        <v>619</v>
      </c>
      <c r="AN47" s="321"/>
      <c r="AO47" s="217" t="s">
        <v>620</v>
      </c>
      <c r="AP47" s="217" t="s">
        <v>621</v>
      </c>
      <c r="AQ47" s="214"/>
    </row>
    <row r="48" spans="1:45" ht="12" customHeight="1" x14ac:dyDescent="0.25">
      <c r="A48" s="309" t="s">
        <v>317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18"/>
      <c r="AP48" s="218"/>
      <c r="AQ48" s="214"/>
    </row>
    <row r="49" spans="1:43" ht="12" customHeight="1" x14ac:dyDescent="0.25">
      <c r="A49" s="309" t="s">
        <v>316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8"/>
      <c r="AP49" s="218"/>
      <c r="AQ49" s="214"/>
    </row>
    <row r="50" spans="1:43" ht="12" customHeight="1" thickBot="1" x14ac:dyDescent="0.3">
      <c r="A50" s="325" t="s">
        <v>622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19" t="s">
        <v>623</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3</v>
      </c>
      <c r="AL52" s="321"/>
      <c r="AM52" s="321" t="s">
        <v>619</v>
      </c>
      <c r="AN52" s="321"/>
      <c r="AO52" s="217" t="s">
        <v>620</v>
      </c>
      <c r="AP52" s="217" t="s">
        <v>621</v>
      </c>
      <c r="AQ52" s="214"/>
    </row>
    <row r="53" spans="1:43" ht="11.25" customHeight="1" x14ac:dyDescent="0.25">
      <c r="A53" s="328" t="s">
        <v>624</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24"/>
      <c r="AP53" s="224"/>
      <c r="AQ53" s="214"/>
    </row>
    <row r="54" spans="1:43" ht="12" customHeight="1" x14ac:dyDescent="0.25">
      <c r="A54" s="309" t="s">
        <v>625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8"/>
      <c r="AP54" s="218"/>
      <c r="AQ54" s="214"/>
    </row>
    <row r="55" spans="1:43" ht="12" customHeight="1" x14ac:dyDescent="0.25">
      <c r="A55" s="309" t="s">
        <v>626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8"/>
      <c r="AP55" s="218"/>
      <c r="AQ55" s="214"/>
    </row>
    <row r="56" spans="1:43" ht="12" customHeight="1" thickBot="1" x14ac:dyDescent="0.3">
      <c r="A56" s="325" t="s">
        <v>627</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19" t="s">
        <v>628</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3</v>
      </c>
      <c r="AL58" s="321"/>
      <c r="AM58" s="321" t="s">
        <v>619</v>
      </c>
      <c r="AN58" s="321"/>
      <c r="AO58" s="217" t="s">
        <v>620</v>
      </c>
      <c r="AP58" s="217" t="s">
        <v>621</v>
      </c>
      <c r="AQ58" s="214"/>
    </row>
    <row r="59" spans="1:43" ht="12.75" customHeight="1" x14ac:dyDescent="0.25">
      <c r="A59" s="322" t="s">
        <v>315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7"/>
      <c r="AP59" s="227"/>
      <c r="AQ59" s="228"/>
    </row>
    <row r="60" spans="1:43" ht="12" customHeight="1" x14ac:dyDescent="0.25">
      <c r="A60" s="309" t="s">
        <v>314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8"/>
      <c r="AP60" s="218"/>
      <c r="AQ60" s="214"/>
    </row>
    <row r="61" spans="1:43" ht="12" customHeight="1" x14ac:dyDescent="0.25">
      <c r="A61" s="309" t="s">
        <v>313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8"/>
      <c r="AP61" s="218"/>
      <c r="AQ61" s="214"/>
    </row>
    <row r="62" spans="1:43" ht="12" customHeight="1" x14ac:dyDescent="0.25">
      <c r="A62" s="309" t="s">
        <v>312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8"/>
      <c r="AP62" s="218"/>
      <c r="AQ62" s="21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8"/>
      <c r="AP63" s="218"/>
      <c r="AQ63" s="21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8"/>
      <c r="AP64" s="218"/>
      <c r="AQ64" s="214"/>
    </row>
    <row r="65" spans="1:43" ht="12" customHeight="1" x14ac:dyDescent="0.25">
      <c r="A65" s="309" t="s">
        <v>311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8"/>
      <c r="AP65" s="218"/>
      <c r="AQ65" s="214"/>
    </row>
    <row r="66" spans="1:43" ht="27.75" customHeight="1" x14ac:dyDescent="0.25">
      <c r="A66" s="304" t="s">
        <v>629</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229"/>
      <c r="AP66" s="229"/>
      <c r="AQ66" s="228"/>
    </row>
    <row r="67" spans="1:43" ht="11.25" customHeight="1" x14ac:dyDescent="0.25">
      <c r="A67" s="309" t="s">
        <v>307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8"/>
      <c r="AP67" s="218"/>
      <c r="AQ67" s="214"/>
    </row>
    <row r="68" spans="1:43" ht="25.5" customHeight="1" x14ac:dyDescent="0.25">
      <c r="A68" s="304" t="s">
        <v>630</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229"/>
      <c r="AP68" s="229"/>
      <c r="AQ68" s="228"/>
    </row>
    <row r="69" spans="1:43" ht="12" customHeight="1" x14ac:dyDescent="0.25">
      <c r="A69" s="309" t="s">
        <v>306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8"/>
      <c r="AP69" s="218"/>
      <c r="AQ69" s="214"/>
    </row>
    <row r="70" spans="1:43" ht="12.75" customHeight="1" x14ac:dyDescent="0.25">
      <c r="A70" s="313" t="s">
        <v>310</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229"/>
      <c r="AP70" s="229"/>
      <c r="AQ70" s="228"/>
    </row>
    <row r="71" spans="1:43" ht="12" customHeight="1" x14ac:dyDescent="0.25">
      <c r="A71" s="309" t="s">
        <v>305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8"/>
      <c r="AP71" s="218"/>
      <c r="AQ71" s="214"/>
    </row>
    <row r="72" spans="1:43" ht="12.75" customHeight="1" thickBot="1" x14ac:dyDescent="0.3">
      <c r="A72" s="315" t="s">
        <v>309</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19" t="s">
        <v>308</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3</v>
      </c>
      <c r="AL74" s="321"/>
      <c r="AM74" s="321" t="s">
        <v>619</v>
      </c>
      <c r="AN74" s="321"/>
      <c r="AO74" s="217" t="s">
        <v>620</v>
      </c>
      <c r="AP74" s="217" t="s">
        <v>621</v>
      </c>
      <c r="AQ74" s="214"/>
    </row>
    <row r="75" spans="1:43" ht="25.5" customHeight="1" x14ac:dyDescent="0.25">
      <c r="A75" s="304" t="s">
        <v>630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231"/>
      <c r="AP75" s="231"/>
      <c r="AQ75" s="228"/>
    </row>
    <row r="76" spans="1:43" ht="12" customHeight="1" x14ac:dyDescent="0.25">
      <c r="A76" s="309" t="s">
        <v>307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232"/>
      <c r="AP76" s="232"/>
      <c r="AQ76" s="214"/>
    </row>
    <row r="77" spans="1:43" ht="12" customHeight="1" x14ac:dyDescent="0.25">
      <c r="A77" s="309" t="s">
        <v>306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232"/>
      <c r="AP77" s="232"/>
      <c r="AQ77" s="214"/>
    </row>
    <row r="78" spans="1:43" ht="12" customHeight="1" x14ac:dyDescent="0.25">
      <c r="A78" s="309" t="s">
        <v>305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232"/>
      <c r="AP78" s="232"/>
      <c r="AQ78" s="214"/>
    </row>
    <row r="79" spans="1:43" ht="12" customHeight="1" x14ac:dyDescent="0.25">
      <c r="A79" s="309" t="s">
        <v>304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232"/>
      <c r="AP79" s="232"/>
      <c r="AQ79" s="214"/>
    </row>
    <row r="80" spans="1:43" ht="12" customHeight="1" x14ac:dyDescent="0.25">
      <c r="A80" s="309" t="s">
        <v>303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232"/>
      <c r="AP80" s="232"/>
      <c r="AQ80" s="214"/>
    </row>
    <row r="81" spans="1:45" ht="12.75" customHeight="1" x14ac:dyDescent="0.25">
      <c r="A81" s="309" t="s">
        <v>302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232"/>
      <c r="AP81" s="232"/>
      <c r="AQ81" s="214"/>
    </row>
    <row r="82" spans="1:45" ht="12.75" customHeight="1" x14ac:dyDescent="0.25">
      <c r="A82" s="309" t="s">
        <v>301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232"/>
      <c r="AP82" s="232"/>
      <c r="AQ82" s="214"/>
    </row>
    <row r="83" spans="1:45" ht="12" customHeight="1" x14ac:dyDescent="0.25">
      <c r="A83" s="313" t="s">
        <v>300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231"/>
      <c r="AP83" s="231"/>
      <c r="AQ83" s="228"/>
    </row>
    <row r="84" spans="1:45" ht="12" customHeight="1" x14ac:dyDescent="0.25">
      <c r="A84" s="313" t="s">
        <v>631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231"/>
      <c r="AP84" s="231"/>
      <c r="AQ84" s="228"/>
    </row>
    <row r="85" spans="1:45" ht="12" customHeight="1" x14ac:dyDescent="0.25">
      <c r="A85" s="309" t="s">
        <v>299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232"/>
      <c r="AP85" s="232"/>
      <c r="AQ85" s="212"/>
    </row>
    <row r="86" spans="1:45" ht="27.75" customHeight="1" x14ac:dyDescent="0.25">
      <c r="A86" s="304" t="s">
        <v>632</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231"/>
      <c r="AP86" s="231"/>
      <c r="AQ86" s="228"/>
    </row>
    <row r="87" spans="1:45" x14ac:dyDescent="0.25">
      <c r="A87" s="304" t="s">
        <v>633</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231"/>
      <c r="AP87" s="231"/>
      <c r="AQ87" s="228"/>
    </row>
    <row r="88" spans="1:45" ht="14.25" customHeight="1" x14ac:dyDescent="0.25">
      <c r="A88" s="293" t="s">
        <v>634</v>
      </c>
      <c r="B88" s="294"/>
      <c r="C88" s="294"/>
      <c r="D88" s="29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6"/>
      <c r="AL88" s="297"/>
      <c r="AM88" s="298"/>
      <c r="AN88" s="299"/>
      <c r="AO88" s="231"/>
      <c r="AP88" s="231"/>
      <c r="AQ88" s="228"/>
    </row>
    <row r="89" spans="1:45" x14ac:dyDescent="0.25">
      <c r="A89" s="293" t="s">
        <v>635</v>
      </c>
      <c r="B89" s="294"/>
      <c r="C89" s="294"/>
      <c r="D89" s="29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6"/>
      <c r="AL89" s="297"/>
      <c r="AM89" s="298"/>
      <c r="AN89" s="299"/>
      <c r="AO89" s="231"/>
      <c r="AP89" s="231"/>
      <c r="AQ89" s="212"/>
    </row>
    <row r="90" spans="1:45" ht="12" customHeight="1" thickBot="1" x14ac:dyDescent="0.3">
      <c r="A90" s="234" t="s">
        <v>636</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0"/>
      <c r="AL90" s="301"/>
      <c r="AM90" s="302"/>
      <c r="AN90" s="303"/>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637</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638</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639</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640</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641</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70" zoomScaleSheetLayoutView="70" workbookViewId="0">
      <selection activeCell="Q17" sqref="Q17"/>
    </sheetView>
  </sheetViews>
  <sheetFormatPr defaultRowHeight="15.75" x14ac:dyDescent="0.25"/>
  <cols>
    <col min="1" max="1" width="9.140625" style="70"/>
    <col min="2" max="2" width="49.42578125" style="70" customWidth="1"/>
    <col min="3" max="3" width="15.5703125" style="70" customWidth="1"/>
    <col min="4" max="4" width="14.5703125" style="70" customWidth="1"/>
    <col min="5" max="5" width="15.85546875" style="70" customWidth="1"/>
    <col min="6" max="6" width="17.85546875" style="70" customWidth="1"/>
    <col min="7" max="10" width="14.42578125" style="70" customWidth="1"/>
    <col min="11" max="17" width="9.140625" style="70"/>
    <col min="18" max="18" width="9.140625" style="70" customWidth="1"/>
    <col min="19"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68</v>
      </c>
    </row>
    <row r="2" spans="1:42" ht="18.75" x14ac:dyDescent="0.3">
      <c r="J2" s="15" t="s">
        <v>9</v>
      </c>
    </row>
    <row r="3" spans="1:42" ht="18.75" x14ac:dyDescent="0.3">
      <c r="J3" s="15" t="s">
        <v>67</v>
      </c>
    </row>
    <row r="4" spans="1:42" ht="18.75" x14ac:dyDescent="0.3">
      <c r="I4" s="15"/>
    </row>
    <row r="5" spans="1:42" x14ac:dyDescent="0.25">
      <c r="A5" s="245" t="str">
        <f>'5. анализ эконом эфф'!A5:AR5</f>
        <v>Год раскрытия информации: 2024 год</v>
      </c>
      <c r="B5" s="245"/>
      <c r="C5" s="245"/>
      <c r="D5" s="245"/>
      <c r="E5" s="245"/>
      <c r="F5" s="245"/>
      <c r="G5" s="245"/>
      <c r="H5" s="245"/>
      <c r="I5" s="245"/>
      <c r="J5" s="245"/>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row>
    <row r="6" spans="1:42" ht="18.75" x14ac:dyDescent="0.3">
      <c r="I6" s="15"/>
    </row>
    <row r="7" spans="1:42" ht="18.75" x14ac:dyDescent="0.25">
      <c r="A7" s="249" t="s">
        <v>8</v>
      </c>
      <c r="B7" s="249"/>
      <c r="C7" s="249"/>
      <c r="D7" s="249"/>
      <c r="E7" s="249"/>
      <c r="F7" s="249"/>
      <c r="G7" s="249"/>
      <c r="H7" s="249"/>
      <c r="I7" s="249"/>
      <c r="J7" s="249"/>
    </row>
    <row r="8" spans="1:42" ht="18.75" x14ac:dyDescent="0.25">
      <c r="A8" s="249"/>
      <c r="B8" s="249"/>
      <c r="C8" s="249"/>
      <c r="D8" s="249"/>
      <c r="E8" s="249"/>
      <c r="F8" s="249"/>
      <c r="G8" s="249"/>
      <c r="H8" s="249"/>
      <c r="I8" s="249"/>
      <c r="J8" s="249"/>
    </row>
    <row r="9" spans="1:42" x14ac:dyDescent="0.25">
      <c r="A9" s="253" t="str">
        <f>'5. анализ эконом эфф'!A9:AR9</f>
        <v>АО "Россети Тюмень"</v>
      </c>
      <c r="B9" s="253"/>
      <c r="C9" s="253"/>
      <c r="D9" s="253"/>
      <c r="E9" s="253"/>
      <c r="F9" s="253"/>
      <c r="G9" s="253"/>
      <c r="H9" s="253"/>
      <c r="I9" s="253"/>
      <c r="J9" s="253"/>
    </row>
    <row r="10" spans="1:42" x14ac:dyDescent="0.25">
      <c r="A10" s="246" t="s">
        <v>7</v>
      </c>
      <c r="B10" s="246"/>
      <c r="C10" s="246"/>
      <c r="D10" s="246"/>
      <c r="E10" s="246"/>
      <c r="F10" s="246"/>
      <c r="G10" s="246"/>
      <c r="H10" s="246"/>
      <c r="I10" s="246"/>
      <c r="J10" s="246"/>
    </row>
    <row r="11" spans="1:42" ht="18.75" x14ac:dyDescent="0.25">
      <c r="A11" s="249"/>
      <c r="B11" s="249"/>
      <c r="C11" s="249"/>
      <c r="D11" s="249"/>
      <c r="E11" s="249"/>
      <c r="F11" s="249"/>
      <c r="G11" s="249"/>
      <c r="H11" s="249"/>
      <c r="I11" s="249"/>
      <c r="J11" s="249"/>
    </row>
    <row r="12" spans="1:42" x14ac:dyDescent="0.25">
      <c r="A12" s="253" t="str">
        <f>'5. анализ эконом эфф'!A12:AR12</f>
        <v>N_TP1100.VL.0050</v>
      </c>
      <c r="B12" s="253"/>
      <c r="C12" s="253"/>
      <c r="D12" s="253"/>
      <c r="E12" s="253"/>
      <c r="F12" s="253"/>
      <c r="G12" s="253"/>
      <c r="H12" s="253"/>
      <c r="I12" s="253"/>
      <c r="J12" s="253"/>
    </row>
    <row r="13" spans="1:42" x14ac:dyDescent="0.25">
      <c r="A13" s="246" t="s">
        <v>6</v>
      </c>
      <c r="B13" s="246"/>
      <c r="C13" s="246"/>
      <c r="D13" s="246"/>
      <c r="E13" s="246"/>
      <c r="F13" s="246"/>
      <c r="G13" s="246"/>
      <c r="H13" s="246"/>
      <c r="I13" s="246"/>
      <c r="J13" s="246"/>
    </row>
    <row r="14" spans="1:42" ht="18.75" x14ac:dyDescent="0.25">
      <c r="A14" s="257"/>
      <c r="B14" s="257"/>
      <c r="C14" s="257"/>
      <c r="D14" s="257"/>
      <c r="E14" s="257"/>
      <c r="F14" s="257"/>
      <c r="G14" s="257"/>
      <c r="H14" s="257"/>
      <c r="I14" s="257"/>
      <c r="J14" s="257"/>
    </row>
    <row r="15" spans="1:42" ht="81.75" customHeight="1" x14ac:dyDescent="0.25">
      <c r="A15" s="367" t="str">
        <f>'5. анализ эконом эфф'!A15:AR15</f>
        <v>Реконструкция ВЛ 110 кВ Пачетлор - КНС-11 1,2 установка дополнительных опор в пролётах более 350м (установка 12 опор)</v>
      </c>
      <c r="B15" s="367"/>
      <c r="C15" s="367"/>
      <c r="D15" s="367"/>
      <c r="E15" s="367"/>
      <c r="F15" s="367"/>
      <c r="G15" s="367"/>
      <c r="H15" s="367"/>
      <c r="I15" s="367"/>
      <c r="J15" s="367"/>
    </row>
    <row r="16" spans="1:42" x14ac:dyDescent="0.25">
      <c r="A16" s="246" t="s">
        <v>5</v>
      </c>
      <c r="B16" s="246"/>
      <c r="C16" s="246"/>
      <c r="D16" s="246"/>
      <c r="E16" s="246"/>
      <c r="F16" s="246"/>
      <c r="G16" s="246"/>
      <c r="H16" s="246"/>
      <c r="I16" s="246"/>
      <c r="J16" s="246"/>
    </row>
    <row r="17" spans="1:10" ht="15.75" customHeight="1" x14ac:dyDescent="0.25">
      <c r="J17" s="77"/>
    </row>
    <row r="18" spans="1:10" x14ac:dyDescent="0.25">
      <c r="I18" s="76"/>
    </row>
    <row r="19" spans="1:10" ht="15.75" customHeight="1" x14ac:dyDescent="0.25">
      <c r="A19" s="366" t="s">
        <v>488</v>
      </c>
      <c r="B19" s="366"/>
      <c r="C19" s="366"/>
      <c r="D19" s="366"/>
      <c r="E19" s="366"/>
      <c r="F19" s="366"/>
      <c r="G19" s="366"/>
      <c r="H19" s="366"/>
      <c r="I19" s="366"/>
      <c r="J19" s="366"/>
    </row>
    <row r="20" spans="1:10" x14ac:dyDescent="0.25">
      <c r="A20" s="71"/>
      <c r="B20" s="71"/>
      <c r="C20" s="75"/>
      <c r="D20" s="75"/>
      <c r="E20" s="75"/>
      <c r="F20" s="75"/>
      <c r="G20" s="75"/>
      <c r="H20" s="75"/>
      <c r="I20" s="75"/>
      <c r="J20" s="75"/>
    </row>
    <row r="21" spans="1:10" x14ac:dyDescent="0.25">
      <c r="A21" s="365" t="s">
        <v>227</v>
      </c>
      <c r="B21" s="365" t="s">
        <v>226</v>
      </c>
      <c r="C21" s="360" t="s">
        <v>418</v>
      </c>
      <c r="D21" s="360"/>
      <c r="E21" s="360"/>
      <c r="F21" s="360"/>
      <c r="G21" s="364" t="s">
        <v>225</v>
      </c>
      <c r="H21" s="369" t="s">
        <v>420</v>
      </c>
      <c r="I21" s="365" t="s">
        <v>224</v>
      </c>
      <c r="J21" s="368" t="s">
        <v>419</v>
      </c>
    </row>
    <row r="22" spans="1:10" x14ac:dyDescent="0.25">
      <c r="A22" s="365"/>
      <c r="B22" s="365"/>
      <c r="C22" s="361" t="s">
        <v>1</v>
      </c>
      <c r="D22" s="361"/>
      <c r="E22" s="362" t="s">
        <v>10</v>
      </c>
      <c r="F22" s="363"/>
      <c r="G22" s="364"/>
      <c r="H22" s="370"/>
      <c r="I22" s="365"/>
      <c r="J22" s="368"/>
    </row>
    <row r="23" spans="1:10" ht="31.5" x14ac:dyDescent="0.25">
      <c r="A23" s="365"/>
      <c r="B23" s="365"/>
      <c r="C23" s="209" t="s">
        <v>223</v>
      </c>
      <c r="D23" s="209" t="s">
        <v>222</v>
      </c>
      <c r="E23" s="209" t="s">
        <v>223</v>
      </c>
      <c r="F23" s="209" t="s">
        <v>222</v>
      </c>
      <c r="G23" s="364"/>
      <c r="H23" s="371"/>
      <c r="I23" s="365"/>
      <c r="J23" s="368"/>
    </row>
    <row r="24" spans="1:10" x14ac:dyDescent="0.25">
      <c r="A24" s="198">
        <v>1</v>
      </c>
      <c r="B24" s="198">
        <v>2</v>
      </c>
      <c r="C24" s="209">
        <v>3</v>
      </c>
      <c r="D24" s="209">
        <v>4</v>
      </c>
      <c r="E24" s="209">
        <v>7</v>
      </c>
      <c r="F24" s="209">
        <v>8</v>
      </c>
      <c r="G24" s="209">
        <v>9</v>
      </c>
      <c r="H24" s="209">
        <v>10</v>
      </c>
      <c r="I24" s="209">
        <v>11</v>
      </c>
      <c r="J24" s="209">
        <v>12</v>
      </c>
    </row>
    <row r="25" spans="1:10" x14ac:dyDescent="0.25">
      <c r="A25" s="176">
        <v>1</v>
      </c>
      <c r="B25" s="177" t="s">
        <v>221</v>
      </c>
      <c r="C25" s="177"/>
      <c r="D25" s="174"/>
      <c r="E25" s="174"/>
      <c r="F25" s="174"/>
      <c r="G25" s="174"/>
      <c r="H25" s="174"/>
      <c r="I25" s="178"/>
      <c r="J25" s="173"/>
    </row>
    <row r="26" spans="1:10" x14ac:dyDescent="0.25">
      <c r="A26" s="176" t="s">
        <v>220</v>
      </c>
      <c r="B26" s="165" t="s">
        <v>425</v>
      </c>
      <c r="C26" s="207" t="s">
        <v>603</v>
      </c>
      <c r="D26" s="207"/>
      <c r="E26" s="207" t="s">
        <v>530</v>
      </c>
      <c r="F26" s="207" t="s">
        <v>530</v>
      </c>
      <c r="G26" s="174"/>
      <c r="H26" s="174"/>
      <c r="I26" s="178"/>
      <c r="J26" s="178"/>
    </row>
    <row r="27" spans="1:10" ht="31.5" x14ac:dyDescent="0.25">
      <c r="A27" s="176" t="s">
        <v>219</v>
      </c>
      <c r="B27" s="165" t="s">
        <v>427</v>
      </c>
      <c r="C27" s="207" t="s">
        <v>603</v>
      </c>
      <c r="D27" s="207"/>
      <c r="E27" s="207" t="s">
        <v>530</v>
      </c>
      <c r="F27" s="207" t="s">
        <v>530</v>
      </c>
      <c r="G27" s="174"/>
      <c r="H27" s="174"/>
      <c r="I27" s="178"/>
      <c r="J27" s="178"/>
    </row>
    <row r="28" spans="1:10" ht="47.25" x14ac:dyDescent="0.25">
      <c r="A28" s="176" t="s">
        <v>426</v>
      </c>
      <c r="B28" s="165" t="s">
        <v>431</v>
      </c>
      <c r="C28" s="207" t="s">
        <v>603</v>
      </c>
      <c r="D28" s="202"/>
      <c r="E28" s="207">
        <v>46143</v>
      </c>
      <c r="F28" s="202">
        <v>46386</v>
      </c>
      <c r="G28" s="174"/>
      <c r="H28" s="174"/>
      <c r="I28" s="178"/>
      <c r="J28" s="178"/>
    </row>
    <row r="29" spans="1:10" ht="31.5" x14ac:dyDescent="0.25">
      <c r="A29" s="176" t="s">
        <v>218</v>
      </c>
      <c r="B29" s="165" t="s">
        <v>430</v>
      </c>
      <c r="C29" s="207" t="s">
        <v>603</v>
      </c>
      <c r="D29" s="202"/>
      <c r="E29" s="207">
        <v>46023</v>
      </c>
      <c r="F29" s="202">
        <v>46052</v>
      </c>
      <c r="G29" s="174"/>
      <c r="H29" s="174"/>
      <c r="I29" s="178"/>
      <c r="J29" s="178"/>
    </row>
    <row r="30" spans="1:10" ht="31.5" x14ac:dyDescent="0.25">
      <c r="A30" s="176" t="s">
        <v>217</v>
      </c>
      <c r="B30" s="165" t="s">
        <v>432</v>
      </c>
      <c r="C30" s="207" t="s">
        <v>603</v>
      </c>
      <c r="D30" s="207"/>
      <c r="E30" s="207">
        <v>46174</v>
      </c>
      <c r="F30" s="207">
        <v>46386</v>
      </c>
      <c r="G30" s="174"/>
      <c r="H30" s="174"/>
      <c r="I30" s="178"/>
      <c r="J30" s="178"/>
    </row>
    <row r="31" spans="1:10" ht="31.5" x14ac:dyDescent="0.25">
      <c r="A31" s="176" t="s">
        <v>216</v>
      </c>
      <c r="B31" s="210" t="s">
        <v>428</v>
      </c>
      <c r="C31" s="207" t="s">
        <v>603</v>
      </c>
      <c r="D31" s="207"/>
      <c r="E31" s="207">
        <v>46023</v>
      </c>
      <c r="F31" s="207">
        <v>46143</v>
      </c>
      <c r="G31" s="174"/>
      <c r="H31" s="174"/>
      <c r="I31" s="178"/>
      <c r="J31" s="178"/>
    </row>
    <row r="32" spans="1:10" x14ac:dyDescent="0.25">
      <c r="A32" s="176" t="s">
        <v>214</v>
      </c>
      <c r="B32" s="210" t="s">
        <v>433</v>
      </c>
      <c r="C32" s="207" t="s">
        <v>603</v>
      </c>
      <c r="D32" s="202"/>
      <c r="E32" s="202">
        <v>46264</v>
      </c>
      <c r="F32" s="202">
        <v>46203</v>
      </c>
      <c r="G32" s="174"/>
      <c r="H32" s="174"/>
      <c r="I32" s="178"/>
      <c r="J32" s="178"/>
    </row>
    <row r="33" spans="1:10" ht="31.5" x14ac:dyDescent="0.25">
      <c r="A33" s="176" t="s">
        <v>444</v>
      </c>
      <c r="B33" s="210" t="s">
        <v>361</v>
      </c>
      <c r="C33" s="207" t="s">
        <v>603</v>
      </c>
      <c r="D33" s="192"/>
      <c r="E33" s="202">
        <v>46204</v>
      </c>
      <c r="F33" s="192">
        <v>46266</v>
      </c>
      <c r="G33" s="174"/>
      <c r="H33" s="174"/>
      <c r="I33" s="178"/>
      <c r="J33" s="178"/>
    </row>
    <row r="34" spans="1:10" ht="47.25" x14ac:dyDescent="0.25">
      <c r="A34" s="176" t="s">
        <v>445</v>
      </c>
      <c r="B34" s="210" t="s">
        <v>437</v>
      </c>
      <c r="C34" s="207" t="s">
        <v>603</v>
      </c>
      <c r="D34" s="207"/>
      <c r="E34" s="207" t="s">
        <v>530</v>
      </c>
      <c r="F34" s="207" t="s">
        <v>530</v>
      </c>
      <c r="G34" s="208"/>
      <c r="H34" s="208"/>
      <c r="I34" s="208"/>
      <c r="J34" s="178"/>
    </row>
    <row r="35" spans="1:10" x14ac:dyDescent="0.25">
      <c r="A35" s="176" t="s">
        <v>446</v>
      </c>
      <c r="B35" s="210" t="s">
        <v>215</v>
      </c>
      <c r="C35" s="207" t="s">
        <v>603</v>
      </c>
      <c r="D35" s="192"/>
      <c r="E35" s="192">
        <v>46266</v>
      </c>
      <c r="F35" s="192">
        <v>46295</v>
      </c>
      <c r="G35" s="208"/>
      <c r="H35" s="208"/>
      <c r="I35" s="208"/>
      <c r="J35" s="178"/>
    </row>
    <row r="36" spans="1:10" x14ac:dyDescent="0.25">
      <c r="A36" s="176" t="s">
        <v>447</v>
      </c>
      <c r="B36" s="210" t="s">
        <v>429</v>
      </c>
      <c r="C36" s="207" t="s">
        <v>603</v>
      </c>
      <c r="D36" s="192"/>
      <c r="E36" s="192">
        <v>46296</v>
      </c>
      <c r="F36" s="192">
        <v>46325</v>
      </c>
      <c r="G36" s="175"/>
      <c r="H36" s="175"/>
      <c r="I36" s="178"/>
      <c r="J36" s="178"/>
    </row>
    <row r="37" spans="1:10" x14ac:dyDescent="0.25">
      <c r="A37" s="176" t="s">
        <v>448</v>
      </c>
      <c r="B37" s="210" t="s">
        <v>213</v>
      </c>
      <c r="C37" s="207" t="s">
        <v>603</v>
      </c>
      <c r="D37" s="196"/>
      <c r="E37" s="192">
        <v>46023</v>
      </c>
      <c r="F37" s="196">
        <v>46203</v>
      </c>
      <c r="G37" s="175"/>
      <c r="H37" s="175"/>
      <c r="I37" s="178"/>
      <c r="J37" s="178"/>
    </row>
    <row r="38" spans="1:10" x14ac:dyDescent="0.25">
      <c r="A38" s="176" t="s">
        <v>449</v>
      </c>
      <c r="B38" s="177" t="s">
        <v>212</v>
      </c>
      <c r="C38" s="201"/>
      <c r="D38" s="201"/>
      <c r="E38" s="201"/>
      <c r="F38" s="201"/>
      <c r="G38" s="178"/>
      <c r="H38" s="178"/>
      <c r="I38" s="178"/>
      <c r="J38" s="178"/>
    </row>
    <row r="39" spans="1:10" ht="47.25" x14ac:dyDescent="0.25">
      <c r="A39" s="176">
        <v>2</v>
      </c>
      <c r="B39" s="210" t="s">
        <v>434</v>
      </c>
      <c r="C39" s="207" t="s">
        <v>603</v>
      </c>
      <c r="D39" s="207"/>
      <c r="E39" s="207">
        <v>46296</v>
      </c>
      <c r="F39" s="207">
        <v>46325</v>
      </c>
      <c r="G39" s="171"/>
      <c r="H39" s="171"/>
      <c r="I39" s="204"/>
      <c r="J39" s="197"/>
    </row>
    <row r="40" spans="1:10" x14ac:dyDescent="0.25">
      <c r="A40" s="176" t="s">
        <v>211</v>
      </c>
      <c r="B40" s="210" t="s">
        <v>436</v>
      </c>
      <c r="C40" s="207" t="s">
        <v>603</v>
      </c>
      <c r="D40" s="207"/>
      <c r="E40" s="207" t="s">
        <v>530</v>
      </c>
      <c r="F40" s="207" t="s">
        <v>530</v>
      </c>
      <c r="G40" s="171"/>
      <c r="H40" s="171"/>
      <c r="I40" s="204"/>
      <c r="J40" s="197"/>
    </row>
    <row r="41" spans="1:10" ht="31.5" x14ac:dyDescent="0.25">
      <c r="A41" s="176" t="s">
        <v>210</v>
      </c>
      <c r="B41" s="177" t="s">
        <v>519</v>
      </c>
      <c r="C41" s="192"/>
      <c r="D41" s="207"/>
      <c r="E41" s="192"/>
      <c r="F41" s="207"/>
      <c r="G41" s="178"/>
      <c r="H41" s="178"/>
      <c r="I41" s="204"/>
      <c r="J41" s="197"/>
    </row>
    <row r="42" spans="1:10" ht="31.5" x14ac:dyDescent="0.25">
      <c r="A42" s="176">
        <v>3</v>
      </c>
      <c r="B42" s="210" t="s">
        <v>435</v>
      </c>
      <c r="C42" s="207" t="s">
        <v>603</v>
      </c>
      <c r="D42" s="192"/>
      <c r="E42" s="192">
        <v>46357</v>
      </c>
      <c r="F42" s="192">
        <v>46371</v>
      </c>
      <c r="G42" s="171"/>
      <c r="H42" s="171"/>
      <c r="I42" s="204"/>
      <c r="J42" s="197"/>
    </row>
    <row r="43" spans="1:10" x14ac:dyDescent="0.25">
      <c r="A43" s="176" t="s">
        <v>209</v>
      </c>
      <c r="B43" s="210" t="s">
        <v>207</v>
      </c>
      <c r="C43" s="207" t="s">
        <v>603</v>
      </c>
      <c r="D43" s="207"/>
      <c r="E43" s="207" t="s">
        <v>530</v>
      </c>
      <c r="F43" s="207" t="s">
        <v>530</v>
      </c>
      <c r="G43" s="171"/>
      <c r="H43" s="171"/>
      <c r="I43" s="178"/>
      <c r="J43" s="178"/>
    </row>
    <row r="44" spans="1:10" x14ac:dyDescent="0.25">
      <c r="A44" s="176" t="s">
        <v>208</v>
      </c>
      <c r="B44" s="210" t="s">
        <v>205</v>
      </c>
      <c r="C44" s="207" t="s">
        <v>603</v>
      </c>
      <c r="D44" s="207"/>
      <c r="E44" s="207" t="s">
        <v>530</v>
      </c>
      <c r="F44" s="207" t="s">
        <v>530</v>
      </c>
      <c r="G44" s="178"/>
      <c r="H44" s="178"/>
      <c r="I44" s="206"/>
      <c r="J44" s="206"/>
    </row>
    <row r="45" spans="1:10" ht="63" x14ac:dyDescent="0.25">
      <c r="A45" s="176" t="s">
        <v>206</v>
      </c>
      <c r="B45" s="210" t="s">
        <v>440</v>
      </c>
      <c r="C45" s="207" t="s">
        <v>603</v>
      </c>
      <c r="D45" s="207"/>
      <c r="E45" s="207">
        <v>46569</v>
      </c>
      <c r="F45" s="207">
        <v>46690</v>
      </c>
      <c r="G45" s="178"/>
      <c r="H45" s="178"/>
      <c r="I45" s="178"/>
      <c r="J45" s="178"/>
    </row>
    <row r="46" spans="1:10" ht="110.25" x14ac:dyDescent="0.25">
      <c r="A46" s="176" t="s">
        <v>204</v>
      </c>
      <c r="B46" s="210" t="s">
        <v>438</v>
      </c>
      <c r="C46" s="207" t="s">
        <v>603</v>
      </c>
      <c r="D46" s="207"/>
      <c r="E46" s="207" t="s">
        <v>530</v>
      </c>
      <c r="F46" s="207" t="s">
        <v>530</v>
      </c>
      <c r="G46" s="178"/>
      <c r="H46" s="178"/>
      <c r="I46" s="178"/>
      <c r="J46" s="178"/>
    </row>
    <row r="47" spans="1:10" x14ac:dyDescent="0.25">
      <c r="A47" s="176" t="s">
        <v>202</v>
      </c>
      <c r="B47" s="210" t="s">
        <v>203</v>
      </c>
      <c r="C47" s="207" t="s">
        <v>603</v>
      </c>
      <c r="D47" s="207"/>
      <c r="E47" s="207">
        <v>46569</v>
      </c>
      <c r="F47" s="207">
        <v>46598</v>
      </c>
      <c r="G47" s="178"/>
      <c r="H47" s="178"/>
      <c r="I47" s="178"/>
      <c r="J47" s="178"/>
    </row>
    <row r="48" spans="1:10" x14ac:dyDescent="0.25">
      <c r="A48" s="176" t="s">
        <v>450</v>
      </c>
      <c r="B48" s="177" t="s">
        <v>201</v>
      </c>
      <c r="C48" s="202"/>
      <c r="D48" s="203"/>
      <c r="E48" s="202"/>
      <c r="F48" s="203"/>
      <c r="G48" s="178"/>
      <c r="H48" s="178"/>
      <c r="I48" s="178"/>
      <c r="J48" s="178"/>
    </row>
    <row r="49" spans="1:10" x14ac:dyDescent="0.25">
      <c r="A49" s="176">
        <v>4</v>
      </c>
      <c r="B49" s="210" t="s">
        <v>199</v>
      </c>
      <c r="C49" s="207" t="s">
        <v>603</v>
      </c>
      <c r="D49" s="207"/>
      <c r="E49" s="207">
        <v>46600</v>
      </c>
      <c r="F49" s="207">
        <v>46690</v>
      </c>
      <c r="G49" s="201"/>
      <c r="H49" s="201"/>
      <c r="I49" s="178"/>
      <c r="J49" s="178"/>
    </row>
    <row r="50" spans="1:10" ht="63" x14ac:dyDescent="0.25">
      <c r="A50" s="176" t="s">
        <v>200</v>
      </c>
      <c r="B50" s="210" t="s">
        <v>439</v>
      </c>
      <c r="C50" s="207" t="s">
        <v>603</v>
      </c>
      <c r="D50" s="192"/>
      <c r="E50" s="192">
        <v>46692</v>
      </c>
      <c r="F50" s="192">
        <v>46721</v>
      </c>
      <c r="G50" s="201"/>
      <c r="H50" s="201"/>
      <c r="I50" s="178"/>
      <c r="J50" s="178"/>
    </row>
    <row r="51" spans="1:10" ht="47.25" x14ac:dyDescent="0.25">
      <c r="A51" s="176" t="s">
        <v>198</v>
      </c>
      <c r="B51" s="210" t="s">
        <v>441</v>
      </c>
      <c r="C51" s="207" t="s">
        <v>603</v>
      </c>
      <c r="D51" s="192"/>
      <c r="E51" s="192">
        <v>46661</v>
      </c>
      <c r="F51" s="192">
        <v>46690</v>
      </c>
      <c r="G51" s="178"/>
      <c r="H51" s="178"/>
      <c r="I51" s="178"/>
      <c r="J51" s="178"/>
    </row>
    <row r="52" spans="1:10" ht="47.25" x14ac:dyDescent="0.25">
      <c r="A52" s="176" t="s">
        <v>196</v>
      </c>
      <c r="B52" s="210" t="s">
        <v>197</v>
      </c>
      <c r="C52" s="207" t="s">
        <v>603</v>
      </c>
      <c r="D52" s="207"/>
      <c r="E52" s="207" t="s">
        <v>530</v>
      </c>
      <c r="F52" s="207" t="s">
        <v>530</v>
      </c>
      <c r="G52" s="178"/>
      <c r="H52" s="178"/>
      <c r="I52" s="178"/>
      <c r="J52" s="178"/>
    </row>
    <row r="53" spans="1:10" ht="31.5" x14ac:dyDescent="0.25">
      <c r="A53" s="176" t="s">
        <v>194</v>
      </c>
      <c r="B53" s="172" t="s">
        <v>442</v>
      </c>
      <c r="C53" s="207" t="s">
        <v>603</v>
      </c>
      <c r="D53" s="192"/>
      <c r="E53" s="192">
        <v>46722</v>
      </c>
      <c r="F53" s="192">
        <v>46736</v>
      </c>
      <c r="G53" s="201"/>
      <c r="H53" s="201"/>
      <c r="I53" s="178"/>
      <c r="J53" s="178"/>
    </row>
    <row r="54" spans="1:10" ht="31.5" x14ac:dyDescent="0.25">
      <c r="A54" s="176" t="s">
        <v>443</v>
      </c>
      <c r="B54" s="210" t="s">
        <v>195</v>
      </c>
      <c r="C54" s="207" t="s">
        <v>603</v>
      </c>
      <c r="D54" s="192"/>
      <c r="E54" s="192">
        <v>46722</v>
      </c>
      <c r="F54" s="192">
        <v>46751</v>
      </c>
      <c r="G54" s="178"/>
      <c r="H54" s="178"/>
      <c r="I54" s="178"/>
      <c r="J54" s="178"/>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J21:J23"/>
    <mergeCell ref="H21:H23"/>
    <mergeCell ref="C21:F21"/>
    <mergeCell ref="C22:D22"/>
    <mergeCell ref="E22:F22"/>
    <mergeCell ref="G21:G23"/>
    <mergeCell ref="I21:I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0" sqref="C20:AC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3" width="8.140625" style="69" customWidth="1"/>
    <col min="24" max="24" width="9.42578125" style="69" customWidth="1"/>
    <col min="25" max="25" width="8.140625" style="69" customWidth="1"/>
    <col min="26" max="26" width="10.7109375" style="69" customWidth="1"/>
    <col min="27"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45" t="str">
        <f>'6.1. Паспорт сетевой график'!A5:J5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70"/>
      <c r="B5" s="70"/>
      <c r="C5" s="70"/>
      <c r="D5" s="70"/>
      <c r="E5" s="70"/>
      <c r="F5" s="70"/>
      <c r="L5" s="70"/>
      <c r="M5" s="70"/>
      <c r="U5" s="15"/>
    </row>
    <row r="6" spans="1:21" ht="18.75" x14ac:dyDescent="0.25">
      <c r="A6" s="249" t="s">
        <v>8</v>
      </c>
      <c r="B6" s="249"/>
      <c r="C6" s="249"/>
      <c r="D6" s="249"/>
      <c r="E6" s="249"/>
      <c r="F6" s="249"/>
      <c r="G6" s="249"/>
      <c r="H6" s="249"/>
      <c r="I6" s="249"/>
      <c r="J6" s="249"/>
      <c r="K6" s="249"/>
      <c r="L6" s="249"/>
      <c r="M6" s="249"/>
      <c r="N6" s="249"/>
      <c r="O6" s="249"/>
      <c r="P6" s="249"/>
      <c r="Q6" s="249"/>
      <c r="R6" s="249"/>
      <c r="S6" s="249"/>
      <c r="T6" s="249"/>
      <c r="U6" s="249"/>
    </row>
    <row r="7" spans="1:21" ht="18.75" x14ac:dyDescent="0.25">
      <c r="A7" s="13"/>
      <c r="B7" s="13"/>
      <c r="C7" s="13"/>
      <c r="D7" s="13"/>
      <c r="E7" s="13"/>
      <c r="F7" s="13"/>
      <c r="G7" s="13"/>
      <c r="H7" s="13"/>
      <c r="I7" s="13"/>
      <c r="J7" s="73"/>
      <c r="K7" s="73"/>
      <c r="L7" s="73"/>
      <c r="M7" s="73"/>
      <c r="N7" s="73"/>
      <c r="O7" s="73"/>
      <c r="P7" s="73"/>
      <c r="Q7" s="73"/>
      <c r="R7" s="73"/>
      <c r="S7" s="73"/>
      <c r="T7" s="73"/>
      <c r="U7" s="73"/>
    </row>
    <row r="8" spans="1:21" x14ac:dyDescent="0.25">
      <c r="A8" s="253" t="str">
        <f>'6.1. Паспорт сетевой график'!A9:J9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6" t="s">
        <v>7</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73"/>
      <c r="K10" s="73"/>
      <c r="L10" s="73"/>
      <c r="M10" s="73"/>
      <c r="N10" s="73"/>
      <c r="O10" s="73"/>
      <c r="P10" s="73"/>
      <c r="Q10" s="73"/>
      <c r="R10" s="73"/>
      <c r="S10" s="73"/>
      <c r="T10" s="73"/>
      <c r="U10" s="73"/>
    </row>
    <row r="11" spans="1:21" x14ac:dyDescent="0.25">
      <c r="A11" s="253" t="str">
        <f>'6.1. Паспорт сетевой график'!A12:J12</f>
        <v>N_TP1100.VL.0050</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ht="66.75" customHeight="1" x14ac:dyDescent="0.25">
      <c r="A14" s="251" t="str">
        <f>'6.1. Паспорт сетевой график'!A15:J15</f>
        <v>Реконструкция ВЛ 110 кВ Пачетлор - КНС-11 1,2 установка дополнительных опор в пролётах более 350м (установка 12 опор)</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70"/>
      <c r="L17" s="70"/>
      <c r="M17" s="70"/>
      <c r="N17" s="70"/>
      <c r="O17" s="70"/>
      <c r="P17" s="70"/>
      <c r="Q17" s="70"/>
      <c r="R17" s="70"/>
      <c r="S17" s="70"/>
      <c r="T17" s="70"/>
    </row>
    <row r="18" spans="1:29" x14ac:dyDescent="0.25">
      <c r="A18" s="375" t="s">
        <v>489</v>
      </c>
      <c r="B18" s="375"/>
      <c r="C18" s="375"/>
      <c r="D18" s="375"/>
      <c r="E18" s="375"/>
      <c r="F18" s="375"/>
      <c r="G18" s="375"/>
      <c r="H18" s="375"/>
      <c r="I18" s="375"/>
      <c r="J18" s="375"/>
      <c r="K18" s="375"/>
      <c r="L18" s="375"/>
      <c r="M18" s="375"/>
      <c r="N18" s="375"/>
      <c r="O18" s="375"/>
      <c r="P18" s="375"/>
      <c r="Q18" s="375"/>
      <c r="R18" s="375"/>
      <c r="S18" s="375"/>
      <c r="T18" s="375"/>
      <c r="U18" s="375"/>
    </row>
    <row r="19" spans="1:29" x14ac:dyDescent="0.25">
      <c r="A19" s="70"/>
      <c r="B19" s="70"/>
      <c r="C19" s="70"/>
      <c r="D19" s="70"/>
      <c r="E19" s="70"/>
      <c r="F19" s="70"/>
      <c r="L19" s="70"/>
      <c r="M19" s="70"/>
      <c r="N19" s="70"/>
      <c r="O19" s="70"/>
      <c r="P19" s="70"/>
      <c r="Q19" s="70"/>
      <c r="R19" s="70"/>
      <c r="S19" s="70"/>
      <c r="T19" s="70"/>
    </row>
    <row r="20" spans="1:29" ht="33" customHeight="1" x14ac:dyDescent="0.25">
      <c r="A20" s="373" t="s">
        <v>193</v>
      </c>
      <c r="B20" s="373" t="s">
        <v>192</v>
      </c>
      <c r="C20" s="407" t="s">
        <v>191</v>
      </c>
      <c r="D20" s="407"/>
      <c r="E20" s="408" t="s">
        <v>190</v>
      </c>
      <c r="F20" s="408"/>
      <c r="G20" s="409" t="s">
        <v>646</v>
      </c>
      <c r="H20" s="410" t="s">
        <v>559</v>
      </c>
      <c r="I20" s="411"/>
      <c r="J20" s="411"/>
      <c r="K20" s="411"/>
      <c r="L20" s="410" t="s">
        <v>560</v>
      </c>
      <c r="M20" s="411"/>
      <c r="N20" s="411"/>
      <c r="O20" s="411"/>
      <c r="P20" s="410" t="s">
        <v>561</v>
      </c>
      <c r="Q20" s="411"/>
      <c r="R20" s="411"/>
      <c r="S20" s="411"/>
      <c r="T20" s="410" t="s">
        <v>562</v>
      </c>
      <c r="U20" s="411"/>
      <c r="V20" s="411"/>
      <c r="W20" s="411"/>
      <c r="X20" s="410" t="s">
        <v>647</v>
      </c>
      <c r="Y20" s="411"/>
      <c r="Z20" s="411"/>
      <c r="AA20" s="411"/>
      <c r="AB20" s="412" t="s">
        <v>189</v>
      </c>
      <c r="AC20" s="412"/>
    </row>
    <row r="21" spans="1:29" ht="99.75" customHeight="1" x14ac:dyDescent="0.25">
      <c r="A21" s="374"/>
      <c r="B21" s="374"/>
      <c r="C21" s="407"/>
      <c r="D21" s="407"/>
      <c r="E21" s="408"/>
      <c r="F21" s="408"/>
      <c r="G21" s="413"/>
      <c r="H21" s="414" t="s">
        <v>1</v>
      </c>
      <c r="I21" s="414"/>
      <c r="J21" s="414" t="s">
        <v>187</v>
      </c>
      <c r="K21" s="414"/>
      <c r="L21" s="414" t="s">
        <v>1</v>
      </c>
      <c r="M21" s="414"/>
      <c r="N21" s="414" t="s">
        <v>187</v>
      </c>
      <c r="O21" s="414"/>
      <c r="P21" s="414" t="s">
        <v>1</v>
      </c>
      <c r="Q21" s="414"/>
      <c r="R21" s="414" t="s">
        <v>187</v>
      </c>
      <c r="S21" s="414"/>
      <c r="T21" s="414" t="s">
        <v>1</v>
      </c>
      <c r="U21" s="414"/>
      <c r="V21" s="414" t="s">
        <v>187</v>
      </c>
      <c r="W21" s="414"/>
      <c r="X21" s="414" t="s">
        <v>1</v>
      </c>
      <c r="Y21" s="414"/>
      <c r="Z21" s="414" t="s">
        <v>187</v>
      </c>
      <c r="AA21" s="414"/>
      <c r="AB21" s="412"/>
      <c r="AC21" s="412"/>
    </row>
    <row r="22" spans="1:29" ht="89.25" customHeight="1" x14ac:dyDescent="0.25">
      <c r="A22" s="361"/>
      <c r="B22" s="361"/>
      <c r="C22" s="415" t="s">
        <v>1</v>
      </c>
      <c r="D22" s="415" t="s">
        <v>187</v>
      </c>
      <c r="E22" s="416" t="s">
        <v>648</v>
      </c>
      <c r="F22" s="416" t="s">
        <v>649</v>
      </c>
      <c r="G22" s="417"/>
      <c r="H22" s="418" t="s">
        <v>468</v>
      </c>
      <c r="I22" s="418" t="s">
        <v>469</v>
      </c>
      <c r="J22" s="418" t="s">
        <v>468</v>
      </c>
      <c r="K22" s="418" t="s">
        <v>469</v>
      </c>
      <c r="L22" s="418" t="s">
        <v>468</v>
      </c>
      <c r="M22" s="418" t="s">
        <v>469</v>
      </c>
      <c r="N22" s="418" t="s">
        <v>468</v>
      </c>
      <c r="O22" s="418" t="s">
        <v>469</v>
      </c>
      <c r="P22" s="418" t="s">
        <v>468</v>
      </c>
      <c r="Q22" s="418" t="s">
        <v>469</v>
      </c>
      <c r="R22" s="418" t="s">
        <v>468</v>
      </c>
      <c r="S22" s="418" t="s">
        <v>469</v>
      </c>
      <c r="T22" s="418" t="s">
        <v>468</v>
      </c>
      <c r="U22" s="418" t="s">
        <v>469</v>
      </c>
      <c r="V22" s="418" t="s">
        <v>468</v>
      </c>
      <c r="W22" s="418" t="s">
        <v>469</v>
      </c>
      <c r="X22" s="418" t="s">
        <v>468</v>
      </c>
      <c r="Y22" s="418" t="s">
        <v>469</v>
      </c>
      <c r="Z22" s="418" t="s">
        <v>468</v>
      </c>
      <c r="AA22" s="418" t="s">
        <v>469</v>
      </c>
      <c r="AB22" s="415" t="s">
        <v>188</v>
      </c>
      <c r="AC22" s="415" t="s">
        <v>187</v>
      </c>
    </row>
    <row r="23" spans="1:2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29" ht="47.25" customHeight="1" x14ac:dyDescent="0.25">
      <c r="A24" s="186">
        <v>1</v>
      </c>
      <c r="B24" s="194" t="s">
        <v>186</v>
      </c>
      <c r="C24" s="182">
        <v>278.37949241414395</v>
      </c>
      <c r="D24" s="182">
        <v>276.69255591140694</v>
      </c>
      <c r="E24" s="182">
        <v>276.69255591140694</v>
      </c>
      <c r="F24" s="182">
        <v>276.69255591140694</v>
      </c>
      <c r="G24" s="182">
        <v>0</v>
      </c>
      <c r="H24" s="182">
        <v>0</v>
      </c>
      <c r="I24" s="182"/>
      <c r="J24" s="182">
        <v>0</v>
      </c>
      <c r="K24" s="182"/>
      <c r="L24" s="182">
        <v>0</v>
      </c>
      <c r="M24" s="182"/>
      <c r="N24" s="182">
        <v>4.1200655756946292</v>
      </c>
      <c r="O24" s="182"/>
      <c r="P24" s="182">
        <v>4.2734398299105818</v>
      </c>
      <c r="Q24" s="182"/>
      <c r="R24" s="182">
        <v>77.875268230315882</v>
      </c>
      <c r="S24" s="182"/>
      <c r="T24" s="182">
        <v>274.10605258423334</v>
      </c>
      <c r="U24" s="182"/>
      <c r="V24" s="182">
        <v>194.69722210539638</v>
      </c>
      <c r="W24" s="182"/>
      <c r="X24" s="182">
        <v>0</v>
      </c>
      <c r="Y24" s="182"/>
      <c r="Z24" s="182" t="s">
        <v>603</v>
      </c>
      <c r="AA24" s="182"/>
      <c r="AB24" s="182">
        <v>278.3794924141439</v>
      </c>
      <c r="AC24" s="182">
        <v>276.69255591140688</v>
      </c>
    </row>
    <row r="25" spans="1:29" ht="24" customHeight="1" x14ac:dyDescent="0.25">
      <c r="A25" s="185" t="s">
        <v>185</v>
      </c>
      <c r="B25" s="187" t="s">
        <v>184</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603</v>
      </c>
      <c r="AA25" s="182"/>
      <c r="AB25" s="182">
        <v>0</v>
      </c>
      <c r="AC25" s="182">
        <v>0</v>
      </c>
    </row>
    <row r="26" spans="1:29" x14ac:dyDescent="0.25">
      <c r="A26" s="185" t="s">
        <v>183</v>
      </c>
      <c r="B26" s="187" t="s">
        <v>182</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603</v>
      </c>
      <c r="AA26" s="182"/>
      <c r="AB26" s="182">
        <v>0</v>
      </c>
      <c r="AC26" s="182">
        <v>0</v>
      </c>
    </row>
    <row r="27" spans="1:29" ht="31.5" x14ac:dyDescent="0.25">
      <c r="A27" s="185" t="s">
        <v>181</v>
      </c>
      <c r="B27" s="187" t="s">
        <v>424</v>
      </c>
      <c r="C27" s="182"/>
      <c r="D27" s="182"/>
      <c r="E27" s="182"/>
      <c r="F27" s="182"/>
      <c r="G27" s="182">
        <v>0</v>
      </c>
      <c r="H27" s="182">
        <v>0</v>
      </c>
      <c r="I27" s="182"/>
      <c r="J27" s="182">
        <v>0</v>
      </c>
      <c r="K27" s="182"/>
      <c r="L27" s="182">
        <v>0</v>
      </c>
      <c r="M27" s="182"/>
      <c r="N27" s="182">
        <v>3.4333879797455245</v>
      </c>
      <c r="O27" s="182"/>
      <c r="P27" s="182">
        <v>3.5611998582588185</v>
      </c>
      <c r="Q27" s="182"/>
      <c r="R27" s="182">
        <v>64.896056858596566</v>
      </c>
      <c r="S27" s="182"/>
      <c r="T27" s="182">
        <v>229.91800503548959</v>
      </c>
      <c r="U27" s="182"/>
      <c r="V27" s="182">
        <v>163.7551631136117</v>
      </c>
      <c r="W27" s="182"/>
      <c r="X27" s="182">
        <v>0</v>
      </c>
      <c r="Y27" s="182"/>
      <c r="Z27" s="182" t="s">
        <v>603</v>
      </c>
      <c r="AA27" s="182"/>
      <c r="AB27" s="182">
        <v>233.4792048937484</v>
      </c>
      <c r="AC27" s="182">
        <v>232.08460795195379</v>
      </c>
    </row>
    <row r="28" spans="1:29" x14ac:dyDescent="0.25">
      <c r="A28" s="185" t="s">
        <v>180</v>
      </c>
      <c r="B28" s="187" t="s">
        <v>179</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5" t="s">
        <v>178</v>
      </c>
      <c r="B29" s="184" t="s">
        <v>177</v>
      </c>
      <c r="C29" s="182"/>
      <c r="D29" s="182"/>
      <c r="E29" s="182"/>
      <c r="F29" s="182"/>
      <c r="G29" s="182">
        <v>0</v>
      </c>
      <c r="H29" s="182">
        <v>0</v>
      </c>
      <c r="I29" s="182"/>
      <c r="J29" s="182">
        <v>0</v>
      </c>
      <c r="K29" s="182"/>
      <c r="L29" s="182">
        <v>0</v>
      </c>
      <c r="M29" s="182"/>
      <c r="N29" s="182">
        <v>0.68667759594910471</v>
      </c>
      <c r="O29" s="182"/>
      <c r="P29" s="182">
        <v>0.71223997165176334</v>
      </c>
      <c r="Q29" s="182"/>
      <c r="R29" s="182">
        <v>12.979211371719316</v>
      </c>
      <c r="S29" s="182"/>
      <c r="T29" s="182">
        <v>44.188047548743754</v>
      </c>
      <c r="U29" s="182"/>
      <c r="V29" s="182">
        <v>30.942058991784677</v>
      </c>
      <c r="W29" s="182"/>
      <c r="X29" s="182">
        <v>0</v>
      </c>
      <c r="Y29" s="182"/>
      <c r="Z29" s="182" t="s">
        <v>603</v>
      </c>
      <c r="AA29" s="182"/>
      <c r="AB29" s="182">
        <v>44.900287520395516</v>
      </c>
      <c r="AC29" s="182">
        <v>44.607947959453099</v>
      </c>
    </row>
    <row r="30" spans="1:29" ht="47.25" x14ac:dyDescent="0.25">
      <c r="A30" s="186" t="s">
        <v>62</v>
      </c>
      <c r="B30" s="194" t="s">
        <v>176</v>
      </c>
      <c r="C30" s="182">
        <v>233.47920489374843</v>
      </c>
      <c r="D30" s="182">
        <v>232.08460795195387</v>
      </c>
      <c r="E30" s="182">
        <v>232.08460795195387</v>
      </c>
      <c r="F30" s="182">
        <v>232.08460795195387</v>
      </c>
      <c r="G30" s="182">
        <v>0</v>
      </c>
      <c r="H30" s="182">
        <v>0</v>
      </c>
      <c r="I30" s="182"/>
      <c r="J30" s="182">
        <v>0</v>
      </c>
      <c r="K30" s="182"/>
      <c r="L30" s="182">
        <v>0</v>
      </c>
      <c r="M30" s="182"/>
      <c r="N30" s="182">
        <v>3.4333879797455245</v>
      </c>
      <c r="O30" s="182"/>
      <c r="P30" s="182">
        <v>3.561199858258818</v>
      </c>
      <c r="Q30" s="182"/>
      <c r="R30" s="182">
        <v>64.896056858596566</v>
      </c>
      <c r="S30" s="182"/>
      <c r="T30" s="182">
        <v>229.91800503548959</v>
      </c>
      <c r="U30" s="182"/>
      <c r="V30" s="182">
        <v>163.75516311361176</v>
      </c>
      <c r="W30" s="182"/>
      <c r="X30" s="182">
        <v>0</v>
      </c>
      <c r="Y30" s="182"/>
      <c r="Z30" s="182" t="s">
        <v>603</v>
      </c>
      <c r="AA30" s="182"/>
      <c r="AB30" s="182">
        <v>233.4792048937484</v>
      </c>
      <c r="AC30" s="182">
        <v>232.08460795195384</v>
      </c>
    </row>
    <row r="31" spans="1:29" x14ac:dyDescent="0.25">
      <c r="A31" s="186" t="s">
        <v>175</v>
      </c>
      <c r="B31" s="187" t="s">
        <v>174</v>
      </c>
      <c r="C31" s="182">
        <v>3.561199858258818</v>
      </c>
      <c r="D31" s="182">
        <v>3.4333879797455245</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6" t="s">
        <v>173</v>
      </c>
      <c r="B32" s="187" t="s">
        <v>172</v>
      </c>
      <c r="C32" s="182">
        <v>212.76213087519668</v>
      </c>
      <c r="D32" s="182">
        <v>211.52436403996214</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6" t="s">
        <v>171</v>
      </c>
      <c r="B33" s="187" t="s">
        <v>170</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6" t="s">
        <v>169</v>
      </c>
      <c r="B34" s="187" t="s">
        <v>168</v>
      </c>
      <c r="C34" s="182">
        <v>17.155874160292907</v>
      </c>
      <c r="D34" s="182">
        <v>17.126855932246194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6" t="s">
        <v>61</v>
      </c>
      <c r="B35" s="194" t="s">
        <v>167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ht="31.5" x14ac:dyDescent="0.25">
      <c r="A36" s="185" t="s">
        <v>166</v>
      </c>
      <c r="B36" s="183" t="s">
        <v>563</v>
      </c>
      <c r="C36" s="182"/>
      <c r="D36" s="182"/>
      <c r="E36" s="182"/>
      <c r="F36" s="182"/>
      <c r="G36" s="182">
        <v>0</v>
      </c>
      <c r="H36" s="182">
        <v>0</v>
      </c>
      <c r="I36" s="179" t="s">
        <v>645</v>
      </c>
      <c r="J36" s="182">
        <v>0</v>
      </c>
      <c r="K36" s="179" t="s">
        <v>645</v>
      </c>
      <c r="L36" s="182">
        <v>0</v>
      </c>
      <c r="M36" s="179" t="s">
        <v>645</v>
      </c>
      <c r="N36" s="182">
        <v>0</v>
      </c>
      <c r="O36" s="179" t="s">
        <v>645</v>
      </c>
      <c r="P36" s="182">
        <v>0</v>
      </c>
      <c r="Q36" s="179" t="s">
        <v>645</v>
      </c>
      <c r="R36" s="182">
        <v>0</v>
      </c>
      <c r="S36" s="179" t="s">
        <v>645</v>
      </c>
      <c r="T36" s="182">
        <v>0</v>
      </c>
      <c r="U36" s="179" t="s">
        <v>645</v>
      </c>
      <c r="V36" s="182">
        <v>0</v>
      </c>
      <c r="W36" s="179" t="s">
        <v>645</v>
      </c>
      <c r="X36" s="182">
        <v>0</v>
      </c>
      <c r="Y36" s="182" t="s">
        <v>645</v>
      </c>
      <c r="Z36" s="182" t="s">
        <v>603</v>
      </c>
      <c r="AA36" s="182" t="s">
        <v>603</v>
      </c>
      <c r="AB36" s="182">
        <v>0</v>
      </c>
      <c r="AC36" s="182">
        <v>0</v>
      </c>
    </row>
    <row r="37" spans="1:29" x14ac:dyDescent="0.25">
      <c r="A37" s="185" t="s">
        <v>165</v>
      </c>
      <c r="B37" s="183" t="s">
        <v>155</v>
      </c>
      <c r="C37" s="182"/>
      <c r="D37" s="182"/>
      <c r="E37" s="182"/>
      <c r="F37" s="182"/>
      <c r="G37" s="182">
        <v>0</v>
      </c>
      <c r="H37" s="182">
        <v>0</v>
      </c>
      <c r="I37" s="179" t="s">
        <v>645</v>
      </c>
      <c r="J37" s="182">
        <v>0</v>
      </c>
      <c r="K37" s="179" t="s">
        <v>645</v>
      </c>
      <c r="L37" s="182">
        <v>0</v>
      </c>
      <c r="M37" s="179" t="s">
        <v>645</v>
      </c>
      <c r="N37" s="182">
        <v>0</v>
      </c>
      <c r="O37" s="179" t="s">
        <v>645</v>
      </c>
      <c r="P37" s="182">
        <v>0</v>
      </c>
      <c r="Q37" s="179" t="s">
        <v>645</v>
      </c>
      <c r="R37" s="182">
        <v>0</v>
      </c>
      <c r="S37" s="179" t="s">
        <v>645</v>
      </c>
      <c r="T37" s="182">
        <v>0</v>
      </c>
      <c r="U37" s="179" t="s">
        <v>645</v>
      </c>
      <c r="V37" s="182">
        <v>0</v>
      </c>
      <c r="W37" s="179" t="s">
        <v>645</v>
      </c>
      <c r="X37" s="182">
        <v>0</v>
      </c>
      <c r="Y37" s="182" t="s">
        <v>645</v>
      </c>
      <c r="Z37" s="182" t="s">
        <v>603</v>
      </c>
      <c r="AA37" s="182" t="s">
        <v>603</v>
      </c>
      <c r="AB37" s="182">
        <v>0</v>
      </c>
      <c r="AC37" s="182">
        <v>0</v>
      </c>
    </row>
    <row r="38" spans="1:29" x14ac:dyDescent="0.25">
      <c r="A38" s="185" t="s">
        <v>164</v>
      </c>
      <c r="B38" s="187" t="s">
        <v>564</v>
      </c>
      <c r="C38" s="182"/>
      <c r="D38" s="182"/>
      <c r="E38" s="182"/>
      <c r="F38" s="182"/>
      <c r="G38" s="182">
        <v>0</v>
      </c>
      <c r="H38" s="182">
        <v>0</v>
      </c>
      <c r="I38" s="179" t="s">
        <v>645</v>
      </c>
      <c r="J38" s="182">
        <v>0</v>
      </c>
      <c r="K38" s="179" t="s">
        <v>645</v>
      </c>
      <c r="L38" s="182">
        <v>0</v>
      </c>
      <c r="M38" s="179" t="s">
        <v>645</v>
      </c>
      <c r="N38" s="182">
        <v>0</v>
      </c>
      <c r="O38" s="179" t="s">
        <v>645</v>
      </c>
      <c r="P38" s="182">
        <v>0</v>
      </c>
      <c r="Q38" s="179" t="s">
        <v>645</v>
      </c>
      <c r="R38" s="182">
        <v>0</v>
      </c>
      <c r="S38" s="179" t="s">
        <v>645</v>
      </c>
      <c r="T38" s="182">
        <v>0</v>
      </c>
      <c r="U38" s="179" t="s">
        <v>645</v>
      </c>
      <c r="V38" s="182">
        <v>0</v>
      </c>
      <c r="W38" s="179" t="s">
        <v>645</v>
      </c>
      <c r="X38" s="182">
        <v>0</v>
      </c>
      <c r="Y38" s="182" t="s">
        <v>645</v>
      </c>
      <c r="Z38" s="182" t="s">
        <v>603</v>
      </c>
      <c r="AA38" s="182" t="s">
        <v>603</v>
      </c>
      <c r="AB38" s="182">
        <v>0</v>
      </c>
      <c r="AC38" s="182">
        <v>0</v>
      </c>
    </row>
    <row r="39" spans="1:29" x14ac:dyDescent="0.25">
      <c r="A39" s="185" t="s">
        <v>163</v>
      </c>
      <c r="B39" s="187" t="s">
        <v>565</v>
      </c>
      <c r="C39" s="182"/>
      <c r="D39" s="182"/>
      <c r="E39" s="182"/>
      <c r="F39" s="182"/>
      <c r="G39" s="182">
        <v>0</v>
      </c>
      <c r="H39" s="182">
        <v>0</v>
      </c>
      <c r="I39" s="179" t="s">
        <v>645</v>
      </c>
      <c r="J39" s="182">
        <v>0</v>
      </c>
      <c r="K39" s="179" t="s">
        <v>645</v>
      </c>
      <c r="L39" s="182">
        <v>0</v>
      </c>
      <c r="M39" s="179" t="s">
        <v>645</v>
      </c>
      <c r="N39" s="182">
        <v>0</v>
      </c>
      <c r="O39" s="179" t="s">
        <v>645</v>
      </c>
      <c r="P39" s="182">
        <v>0</v>
      </c>
      <c r="Q39" s="179" t="s">
        <v>645</v>
      </c>
      <c r="R39" s="182">
        <v>0</v>
      </c>
      <c r="S39" s="179" t="s">
        <v>645</v>
      </c>
      <c r="T39" s="182">
        <v>0</v>
      </c>
      <c r="U39" s="179" t="s">
        <v>645</v>
      </c>
      <c r="V39" s="182">
        <v>0</v>
      </c>
      <c r="W39" s="179" t="s">
        <v>645</v>
      </c>
      <c r="X39" s="182">
        <v>0</v>
      </c>
      <c r="Y39" s="182" t="s">
        <v>645</v>
      </c>
      <c r="Z39" s="182" t="s">
        <v>603</v>
      </c>
      <c r="AA39" s="182" t="s">
        <v>603</v>
      </c>
      <c r="AB39" s="182">
        <v>0</v>
      </c>
      <c r="AC39" s="182">
        <v>0</v>
      </c>
    </row>
    <row r="40" spans="1:29" x14ac:dyDescent="0.25">
      <c r="A40" s="185" t="s">
        <v>162</v>
      </c>
      <c r="B40" s="187" t="s">
        <v>566</v>
      </c>
      <c r="C40" s="182"/>
      <c r="D40" s="182"/>
      <c r="E40" s="182"/>
      <c r="F40" s="182"/>
      <c r="G40" s="182">
        <v>0</v>
      </c>
      <c r="H40" s="182">
        <v>0</v>
      </c>
      <c r="I40" s="179" t="s">
        <v>645</v>
      </c>
      <c r="J40" s="182">
        <v>0</v>
      </c>
      <c r="K40" s="179" t="s">
        <v>645</v>
      </c>
      <c r="L40" s="182">
        <v>0</v>
      </c>
      <c r="M40" s="179" t="s">
        <v>645</v>
      </c>
      <c r="N40" s="182">
        <v>0</v>
      </c>
      <c r="O40" s="179" t="s">
        <v>645</v>
      </c>
      <c r="P40" s="182">
        <v>0</v>
      </c>
      <c r="Q40" s="179" t="s">
        <v>645</v>
      </c>
      <c r="R40" s="182">
        <v>0</v>
      </c>
      <c r="S40" s="179" t="s">
        <v>645</v>
      </c>
      <c r="T40" s="182">
        <v>0</v>
      </c>
      <c r="U40" s="179" t="s">
        <v>645</v>
      </c>
      <c r="V40" s="182">
        <v>0</v>
      </c>
      <c r="W40" s="179" t="s">
        <v>645</v>
      </c>
      <c r="X40" s="182">
        <v>0</v>
      </c>
      <c r="Y40" s="182" t="s">
        <v>645</v>
      </c>
      <c r="Z40" s="182" t="s">
        <v>603</v>
      </c>
      <c r="AA40" s="182" t="s">
        <v>603</v>
      </c>
      <c r="AB40" s="182">
        <v>0</v>
      </c>
      <c r="AC40" s="182">
        <v>0</v>
      </c>
    </row>
    <row r="41" spans="1:29" x14ac:dyDescent="0.25">
      <c r="A41" s="185" t="s">
        <v>161</v>
      </c>
      <c r="B41" s="187" t="s">
        <v>567</v>
      </c>
      <c r="C41" s="182"/>
      <c r="D41" s="182"/>
      <c r="E41" s="182"/>
      <c r="F41" s="182"/>
      <c r="G41" s="182">
        <v>0</v>
      </c>
      <c r="H41" s="182">
        <v>0</v>
      </c>
      <c r="I41" s="179" t="s">
        <v>645</v>
      </c>
      <c r="J41" s="182">
        <v>0</v>
      </c>
      <c r="K41" s="179" t="s">
        <v>645</v>
      </c>
      <c r="L41" s="182">
        <v>0</v>
      </c>
      <c r="M41" s="179" t="s">
        <v>645</v>
      </c>
      <c r="N41" s="182">
        <v>0</v>
      </c>
      <c r="O41" s="179" t="s">
        <v>645</v>
      </c>
      <c r="P41" s="182">
        <v>0</v>
      </c>
      <c r="Q41" s="179" t="s">
        <v>645</v>
      </c>
      <c r="R41" s="182">
        <v>0</v>
      </c>
      <c r="S41" s="179" t="s">
        <v>645</v>
      </c>
      <c r="T41" s="182">
        <v>0</v>
      </c>
      <c r="U41" s="179" t="s">
        <v>645</v>
      </c>
      <c r="V41" s="182">
        <v>0</v>
      </c>
      <c r="W41" s="179" t="s">
        <v>645</v>
      </c>
      <c r="X41" s="182">
        <v>0</v>
      </c>
      <c r="Y41" s="182" t="s">
        <v>645</v>
      </c>
      <c r="Z41" s="182" t="s">
        <v>603</v>
      </c>
      <c r="AA41" s="182" t="s">
        <v>603</v>
      </c>
      <c r="AB41" s="182">
        <v>0</v>
      </c>
      <c r="AC41" s="182">
        <v>0</v>
      </c>
    </row>
    <row r="42" spans="1:29" x14ac:dyDescent="0.25">
      <c r="A42" s="185" t="s">
        <v>160</v>
      </c>
      <c r="B42" s="187" t="s">
        <v>568</v>
      </c>
      <c r="C42" s="182"/>
      <c r="D42" s="182"/>
      <c r="E42" s="182"/>
      <c r="F42" s="182"/>
      <c r="G42" s="182">
        <v>0</v>
      </c>
      <c r="H42" s="182">
        <v>0</v>
      </c>
      <c r="I42" s="179" t="s">
        <v>645</v>
      </c>
      <c r="J42" s="182">
        <v>0</v>
      </c>
      <c r="K42" s="179" t="s">
        <v>645</v>
      </c>
      <c r="L42" s="182">
        <v>0</v>
      </c>
      <c r="M42" s="179" t="s">
        <v>645</v>
      </c>
      <c r="N42" s="182">
        <v>0</v>
      </c>
      <c r="O42" s="179" t="s">
        <v>645</v>
      </c>
      <c r="P42" s="182">
        <v>0</v>
      </c>
      <c r="Q42" s="179" t="s">
        <v>645</v>
      </c>
      <c r="R42" s="182">
        <v>0</v>
      </c>
      <c r="S42" s="179" t="s">
        <v>645</v>
      </c>
      <c r="T42" s="182">
        <v>0</v>
      </c>
      <c r="U42" s="179" t="s">
        <v>645</v>
      </c>
      <c r="V42" s="182">
        <v>0</v>
      </c>
      <c r="W42" s="179" t="s">
        <v>645</v>
      </c>
      <c r="X42" s="182">
        <v>0</v>
      </c>
      <c r="Y42" s="182" t="s">
        <v>645</v>
      </c>
      <c r="Z42" s="182" t="s">
        <v>603</v>
      </c>
      <c r="AA42" s="182" t="s">
        <v>603</v>
      </c>
      <c r="AB42" s="182">
        <v>0</v>
      </c>
      <c r="AC42" s="182">
        <v>0</v>
      </c>
    </row>
    <row r="43" spans="1:29" x14ac:dyDescent="0.25">
      <c r="A43" s="185" t="s">
        <v>569</v>
      </c>
      <c r="B43" s="187" t="s">
        <v>570</v>
      </c>
      <c r="C43" s="182"/>
      <c r="D43" s="182"/>
      <c r="E43" s="182"/>
      <c r="F43" s="182"/>
      <c r="G43" s="182">
        <v>0</v>
      </c>
      <c r="H43" s="182">
        <v>0</v>
      </c>
      <c r="I43" s="179" t="s">
        <v>645</v>
      </c>
      <c r="J43" s="182">
        <v>0</v>
      </c>
      <c r="K43" s="179" t="s">
        <v>645</v>
      </c>
      <c r="L43" s="182">
        <v>0</v>
      </c>
      <c r="M43" s="179" t="s">
        <v>645</v>
      </c>
      <c r="N43" s="182">
        <v>0</v>
      </c>
      <c r="O43" s="179" t="s">
        <v>645</v>
      </c>
      <c r="P43" s="182">
        <v>0</v>
      </c>
      <c r="Q43" s="179" t="s">
        <v>645</v>
      </c>
      <c r="R43" s="182">
        <v>0</v>
      </c>
      <c r="S43" s="179" t="s">
        <v>645</v>
      </c>
      <c r="T43" s="182">
        <v>0</v>
      </c>
      <c r="U43" s="179" t="s">
        <v>645</v>
      </c>
      <c r="V43" s="182">
        <v>0</v>
      </c>
      <c r="W43" s="179" t="s">
        <v>645</v>
      </c>
      <c r="X43" s="182">
        <v>0</v>
      </c>
      <c r="Y43" s="182" t="s">
        <v>645</v>
      </c>
      <c r="Z43" s="182" t="s">
        <v>603</v>
      </c>
      <c r="AA43" s="182" t="s">
        <v>603</v>
      </c>
      <c r="AB43" s="182">
        <v>0</v>
      </c>
      <c r="AC43" s="182">
        <v>0</v>
      </c>
    </row>
    <row r="44" spans="1:29" x14ac:dyDescent="0.25">
      <c r="A44" s="185" t="s">
        <v>571</v>
      </c>
      <c r="B44" s="187" t="s">
        <v>572</v>
      </c>
      <c r="C44" s="182"/>
      <c r="D44" s="182"/>
      <c r="E44" s="182"/>
      <c r="F44" s="182"/>
      <c r="G44" s="182">
        <v>0</v>
      </c>
      <c r="H44" s="182">
        <v>0</v>
      </c>
      <c r="I44" s="179" t="s">
        <v>645</v>
      </c>
      <c r="J44" s="182">
        <v>0</v>
      </c>
      <c r="K44" s="179" t="s">
        <v>645</v>
      </c>
      <c r="L44" s="182">
        <v>0</v>
      </c>
      <c r="M44" s="179" t="s">
        <v>645</v>
      </c>
      <c r="N44" s="182">
        <v>0</v>
      </c>
      <c r="O44" s="179" t="s">
        <v>645</v>
      </c>
      <c r="P44" s="182">
        <v>0</v>
      </c>
      <c r="Q44" s="179" t="s">
        <v>645</v>
      </c>
      <c r="R44" s="182">
        <v>0</v>
      </c>
      <c r="S44" s="179" t="s">
        <v>645</v>
      </c>
      <c r="T44" s="182">
        <v>0</v>
      </c>
      <c r="U44" s="179" t="s">
        <v>645</v>
      </c>
      <c r="V44" s="182">
        <v>12</v>
      </c>
      <c r="W44" s="179">
        <v>4</v>
      </c>
      <c r="X44" s="182">
        <v>0</v>
      </c>
      <c r="Y44" s="182" t="s">
        <v>645</v>
      </c>
      <c r="Z44" s="182" t="s">
        <v>603</v>
      </c>
      <c r="AA44" s="182" t="s">
        <v>603</v>
      </c>
      <c r="AB44" s="182">
        <v>0</v>
      </c>
      <c r="AC44" s="182">
        <v>12</v>
      </c>
    </row>
    <row r="45" spans="1:29" x14ac:dyDescent="0.25">
      <c r="A45" s="185" t="s">
        <v>573</v>
      </c>
      <c r="B45" s="187" t="s">
        <v>574</v>
      </c>
      <c r="C45" s="182"/>
      <c r="D45" s="182"/>
      <c r="E45" s="182"/>
      <c r="F45" s="182"/>
      <c r="G45" s="182">
        <v>0</v>
      </c>
      <c r="H45" s="182">
        <v>0</v>
      </c>
      <c r="I45" s="179" t="s">
        <v>645</v>
      </c>
      <c r="J45" s="182">
        <v>0</v>
      </c>
      <c r="K45" s="179" t="s">
        <v>645</v>
      </c>
      <c r="L45" s="182">
        <v>0</v>
      </c>
      <c r="M45" s="179" t="s">
        <v>645</v>
      </c>
      <c r="N45" s="182">
        <v>0</v>
      </c>
      <c r="O45" s="179" t="s">
        <v>645</v>
      </c>
      <c r="P45" s="182">
        <v>0</v>
      </c>
      <c r="Q45" s="179" t="s">
        <v>645</v>
      </c>
      <c r="R45" s="182">
        <v>0</v>
      </c>
      <c r="S45" s="179" t="s">
        <v>645</v>
      </c>
      <c r="T45" s="182">
        <v>0</v>
      </c>
      <c r="U45" s="179" t="s">
        <v>645</v>
      </c>
      <c r="V45" s="182">
        <v>0</v>
      </c>
      <c r="W45" s="179" t="s">
        <v>645</v>
      </c>
      <c r="X45" s="182">
        <v>0</v>
      </c>
      <c r="Y45" s="182" t="s">
        <v>645</v>
      </c>
      <c r="Z45" s="182" t="s">
        <v>603</v>
      </c>
      <c r="AA45" s="182" t="s">
        <v>603</v>
      </c>
      <c r="AB45" s="182">
        <v>0</v>
      </c>
      <c r="AC45" s="182">
        <v>0</v>
      </c>
    </row>
    <row r="46" spans="1:29" x14ac:dyDescent="0.25">
      <c r="A46" s="185" t="s">
        <v>575</v>
      </c>
      <c r="B46" s="187" t="s">
        <v>576</v>
      </c>
      <c r="C46" s="182"/>
      <c r="D46" s="182"/>
      <c r="E46" s="182"/>
      <c r="F46" s="182"/>
      <c r="G46" s="182">
        <v>0</v>
      </c>
      <c r="H46" s="182">
        <v>0</v>
      </c>
      <c r="I46" s="179" t="s">
        <v>645</v>
      </c>
      <c r="J46" s="182">
        <v>0</v>
      </c>
      <c r="K46" s="179" t="s">
        <v>645</v>
      </c>
      <c r="L46" s="182">
        <v>0</v>
      </c>
      <c r="M46" s="179" t="s">
        <v>645</v>
      </c>
      <c r="N46" s="182">
        <v>0</v>
      </c>
      <c r="O46" s="179" t="s">
        <v>645</v>
      </c>
      <c r="P46" s="182">
        <v>0</v>
      </c>
      <c r="Q46" s="179" t="s">
        <v>645</v>
      </c>
      <c r="R46" s="182">
        <v>0</v>
      </c>
      <c r="S46" s="179" t="s">
        <v>645</v>
      </c>
      <c r="T46" s="182">
        <v>0</v>
      </c>
      <c r="U46" s="179" t="s">
        <v>645</v>
      </c>
      <c r="V46" s="182">
        <v>0</v>
      </c>
      <c r="W46" s="179" t="s">
        <v>645</v>
      </c>
      <c r="X46" s="182">
        <v>0</v>
      </c>
      <c r="Y46" s="182" t="s">
        <v>645</v>
      </c>
      <c r="Z46" s="182" t="s">
        <v>603</v>
      </c>
      <c r="AA46" s="182" t="s">
        <v>603</v>
      </c>
      <c r="AB46" s="182">
        <v>0</v>
      </c>
      <c r="AC46" s="182">
        <v>0</v>
      </c>
    </row>
    <row r="47" spans="1:29" x14ac:dyDescent="0.25">
      <c r="A47" s="186" t="s">
        <v>60</v>
      </c>
      <c r="B47" s="194" t="s">
        <v>159</v>
      </c>
      <c r="C47" s="182"/>
      <c r="D47" s="182"/>
      <c r="E47" s="182"/>
      <c r="F47" s="182"/>
      <c r="G47" s="182"/>
      <c r="H47" s="182"/>
      <c r="I47" s="182"/>
      <c r="J47" s="182"/>
      <c r="K47" s="182"/>
      <c r="L47" s="182"/>
      <c r="M47" s="182"/>
      <c r="N47" s="182"/>
      <c r="O47" s="179"/>
      <c r="P47" s="182"/>
      <c r="Q47" s="182"/>
      <c r="R47" s="182"/>
      <c r="S47" s="182"/>
      <c r="T47" s="182"/>
      <c r="U47" s="182"/>
      <c r="V47" s="182"/>
      <c r="W47" s="182"/>
      <c r="X47" s="182"/>
      <c r="Y47" s="182"/>
      <c r="Z47" s="182"/>
      <c r="AA47" s="182"/>
      <c r="AB47" s="182"/>
      <c r="AC47" s="182"/>
    </row>
    <row r="48" spans="1:29" ht="31.5" x14ac:dyDescent="0.25">
      <c r="A48" s="185" t="s">
        <v>158</v>
      </c>
      <c r="B48" s="183" t="s">
        <v>563</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603</v>
      </c>
      <c r="AA48" s="182"/>
      <c r="AB48" s="182">
        <v>0</v>
      </c>
      <c r="AC48" s="182">
        <v>0</v>
      </c>
    </row>
    <row r="49" spans="1:29" x14ac:dyDescent="0.25">
      <c r="A49" s="185" t="s">
        <v>157</v>
      </c>
      <c r="B49" s="183" t="s">
        <v>155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603</v>
      </c>
      <c r="AA49" s="182"/>
      <c r="AB49" s="182">
        <v>0</v>
      </c>
      <c r="AC49" s="182">
        <v>0</v>
      </c>
    </row>
    <row r="50" spans="1:29" ht="31.5" x14ac:dyDescent="0.25">
      <c r="A50" s="185" t="s">
        <v>156</v>
      </c>
      <c r="B50" s="187" t="s">
        <v>153</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603</v>
      </c>
      <c r="AA50" s="182"/>
      <c r="AB50" s="182">
        <v>0</v>
      </c>
      <c r="AC50" s="182">
        <v>0</v>
      </c>
    </row>
    <row r="51" spans="1:29" ht="35.25" customHeight="1" x14ac:dyDescent="0.25">
      <c r="A51" s="185" t="s">
        <v>154</v>
      </c>
      <c r="B51" s="187" t="s">
        <v>151</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603</v>
      </c>
      <c r="AA51" s="182"/>
      <c r="AB51" s="182">
        <v>0</v>
      </c>
      <c r="AC51" s="182">
        <v>0</v>
      </c>
    </row>
    <row r="52" spans="1:29" x14ac:dyDescent="0.25">
      <c r="A52" s="185" t="s">
        <v>152</v>
      </c>
      <c r="B52" s="187" t="s">
        <v>149</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603</v>
      </c>
      <c r="AA52" s="182"/>
      <c r="AB52" s="182">
        <v>0</v>
      </c>
      <c r="AC52" s="182">
        <v>0</v>
      </c>
    </row>
    <row r="53" spans="1:29" x14ac:dyDescent="0.25">
      <c r="A53" s="185" t="s">
        <v>150</v>
      </c>
      <c r="B53" s="187" t="s">
        <v>565</v>
      </c>
      <c r="C53" s="182">
        <v>0</v>
      </c>
      <c r="D53" s="182">
        <v>0</v>
      </c>
      <c r="E53" s="182"/>
      <c r="F53" s="182"/>
      <c r="G53" s="182">
        <v>0</v>
      </c>
      <c r="H53" s="162">
        <v>0</v>
      </c>
      <c r="I53" s="182"/>
      <c r="J53" s="182">
        <v>0</v>
      </c>
      <c r="K53" s="182"/>
      <c r="L53" s="182">
        <v>0</v>
      </c>
      <c r="M53" s="182"/>
      <c r="N53" s="182">
        <v>0</v>
      </c>
      <c r="O53" s="182"/>
      <c r="P53" s="182">
        <v>0</v>
      </c>
      <c r="Q53" s="182"/>
      <c r="R53" s="182">
        <v>0</v>
      </c>
      <c r="S53" s="182"/>
      <c r="T53" s="182">
        <v>0</v>
      </c>
      <c r="U53" s="182"/>
      <c r="V53" s="182">
        <v>0</v>
      </c>
      <c r="W53" s="182"/>
      <c r="X53" s="182">
        <v>0</v>
      </c>
      <c r="Y53" s="182"/>
      <c r="Z53" s="182" t="s">
        <v>603</v>
      </c>
      <c r="AA53" s="182"/>
      <c r="AB53" s="182">
        <v>0</v>
      </c>
      <c r="AC53" s="182">
        <v>0</v>
      </c>
    </row>
    <row r="54" spans="1:29" x14ac:dyDescent="0.25">
      <c r="A54" s="185" t="s">
        <v>148</v>
      </c>
      <c r="B54" s="187" t="s">
        <v>566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603</v>
      </c>
      <c r="AA54" s="182"/>
      <c r="AB54" s="182">
        <v>0</v>
      </c>
      <c r="AC54" s="182">
        <v>0</v>
      </c>
    </row>
    <row r="55" spans="1:29" x14ac:dyDescent="0.25">
      <c r="A55" s="185" t="s">
        <v>577</v>
      </c>
      <c r="B55" s="187" t="s">
        <v>567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603</v>
      </c>
      <c r="AA55" s="182"/>
      <c r="AB55" s="182">
        <v>0</v>
      </c>
      <c r="AC55" s="182">
        <v>0</v>
      </c>
    </row>
    <row r="56" spans="1:29" x14ac:dyDescent="0.25">
      <c r="A56" s="185" t="s">
        <v>578</v>
      </c>
      <c r="B56" s="187" t="s">
        <v>568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603</v>
      </c>
      <c r="AA56" s="182"/>
      <c r="AB56" s="182">
        <v>0</v>
      </c>
      <c r="AC56" s="182">
        <v>0</v>
      </c>
    </row>
    <row r="57" spans="1:29" x14ac:dyDescent="0.25">
      <c r="A57" s="185" t="s">
        <v>579</v>
      </c>
      <c r="B57" s="187" t="s">
        <v>570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603</v>
      </c>
      <c r="AA57" s="182"/>
      <c r="AB57" s="182">
        <v>0</v>
      </c>
      <c r="AC57" s="182">
        <v>0</v>
      </c>
    </row>
    <row r="58" spans="1:29" ht="36.75" customHeight="1" x14ac:dyDescent="0.25">
      <c r="A58" s="185" t="s">
        <v>580</v>
      </c>
      <c r="B58" s="187" t="s">
        <v>572</v>
      </c>
      <c r="C58" s="182">
        <v>12</v>
      </c>
      <c r="D58" s="182">
        <v>12</v>
      </c>
      <c r="E58" s="182"/>
      <c r="F58" s="182"/>
      <c r="G58" s="182">
        <v>0</v>
      </c>
      <c r="H58" s="182">
        <v>0</v>
      </c>
      <c r="I58" s="182"/>
      <c r="J58" s="182">
        <v>0</v>
      </c>
      <c r="K58" s="182"/>
      <c r="L58" s="182">
        <v>0</v>
      </c>
      <c r="M58" s="182"/>
      <c r="N58" s="182">
        <v>0</v>
      </c>
      <c r="O58" s="182"/>
      <c r="P58" s="182">
        <v>0</v>
      </c>
      <c r="Q58" s="182"/>
      <c r="R58" s="182">
        <v>0</v>
      </c>
      <c r="S58" s="182"/>
      <c r="T58" s="182">
        <v>12</v>
      </c>
      <c r="U58" s="182"/>
      <c r="V58" s="182">
        <v>12</v>
      </c>
      <c r="W58" s="182"/>
      <c r="X58" s="182">
        <v>0</v>
      </c>
      <c r="Y58" s="182"/>
      <c r="Z58" s="182" t="s">
        <v>603</v>
      </c>
      <c r="AA58" s="182"/>
      <c r="AB58" s="182">
        <v>12</v>
      </c>
      <c r="AC58" s="182">
        <v>12</v>
      </c>
    </row>
    <row r="59" spans="1:29" x14ac:dyDescent="0.25">
      <c r="A59" s="185" t="s">
        <v>581</v>
      </c>
      <c r="B59" s="187" t="s">
        <v>574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603</v>
      </c>
      <c r="AA59" s="182"/>
      <c r="AB59" s="182">
        <v>0</v>
      </c>
      <c r="AC59" s="182">
        <v>0</v>
      </c>
    </row>
    <row r="60" spans="1:29" x14ac:dyDescent="0.25">
      <c r="A60" s="185" t="s">
        <v>582</v>
      </c>
      <c r="B60" s="187" t="s">
        <v>576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603</v>
      </c>
      <c r="AA60" s="182"/>
      <c r="AB60" s="182">
        <v>0</v>
      </c>
      <c r="AC60" s="182">
        <v>0</v>
      </c>
    </row>
    <row r="61" spans="1:29" ht="31.5" x14ac:dyDescent="0.25">
      <c r="A61" s="186" t="s">
        <v>58</v>
      </c>
      <c r="B61" s="194" t="s">
        <v>147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5" t="s">
        <v>146</v>
      </c>
      <c r="B62" s="187" t="s">
        <v>145</v>
      </c>
      <c r="C62" s="182">
        <v>233.47920489374843</v>
      </c>
      <c r="D62" s="182">
        <v>232.08460795195387</v>
      </c>
      <c r="E62" s="182"/>
      <c r="F62" s="182"/>
      <c r="G62" s="182">
        <v>0</v>
      </c>
      <c r="H62" s="162">
        <v>0</v>
      </c>
      <c r="I62" s="182"/>
      <c r="J62" s="182">
        <v>0</v>
      </c>
      <c r="K62" s="182"/>
      <c r="L62" s="182">
        <v>0</v>
      </c>
      <c r="M62" s="182"/>
      <c r="N62" s="182">
        <v>0</v>
      </c>
      <c r="O62" s="182"/>
      <c r="P62" s="182">
        <v>0</v>
      </c>
      <c r="Q62" s="182"/>
      <c r="R62" s="182">
        <v>0</v>
      </c>
      <c r="S62" s="182"/>
      <c r="T62" s="182">
        <v>233.47920489374843</v>
      </c>
      <c r="U62" s="182"/>
      <c r="V62" s="182">
        <v>232.08460795195384</v>
      </c>
      <c r="W62" s="182"/>
      <c r="X62" s="182">
        <v>0</v>
      </c>
      <c r="Y62" s="182"/>
      <c r="Z62" s="182" t="s">
        <v>603</v>
      </c>
      <c r="AA62" s="182"/>
      <c r="AB62" s="182">
        <v>233.47920489374843</v>
      </c>
      <c r="AC62" s="182">
        <v>232.08460795195384</v>
      </c>
    </row>
    <row r="63" spans="1:29" x14ac:dyDescent="0.25">
      <c r="A63" s="185" t="s">
        <v>144</v>
      </c>
      <c r="B63" s="187" t="s">
        <v>137</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603</v>
      </c>
      <c r="AA63" s="182"/>
      <c r="AB63" s="182">
        <v>0</v>
      </c>
      <c r="AC63" s="182">
        <v>0</v>
      </c>
    </row>
    <row r="64" spans="1:29" x14ac:dyDescent="0.25">
      <c r="A64" s="185" t="s">
        <v>143</v>
      </c>
      <c r="B64" s="183" t="s">
        <v>136</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603</v>
      </c>
      <c r="AA64" s="182"/>
      <c r="AB64" s="182">
        <v>0</v>
      </c>
      <c r="AC64" s="182">
        <v>0</v>
      </c>
    </row>
    <row r="65" spans="1:29" x14ac:dyDescent="0.25">
      <c r="A65" s="185" t="s">
        <v>142</v>
      </c>
      <c r="B65" s="183" t="s">
        <v>135</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603</v>
      </c>
      <c r="AA65" s="182"/>
      <c r="AB65" s="182">
        <v>0</v>
      </c>
      <c r="AC65" s="182">
        <v>0</v>
      </c>
    </row>
    <row r="66" spans="1:29" ht="54" customHeight="1" x14ac:dyDescent="0.25">
      <c r="A66" s="185" t="s">
        <v>141</v>
      </c>
      <c r="B66" s="183" t="s">
        <v>138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603</v>
      </c>
      <c r="AA66" s="182"/>
      <c r="AB66" s="182">
        <v>0</v>
      </c>
      <c r="AC66" s="182">
        <v>0</v>
      </c>
    </row>
    <row r="67" spans="1:29" x14ac:dyDescent="0.25">
      <c r="A67" s="185" t="s">
        <v>140</v>
      </c>
      <c r="B67" s="183" t="s">
        <v>583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603</v>
      </c>
      <c r="AA67" s="182"/>
      <c r="AB67" s="182">
        <v>0</v>
      </c>
      <c r="AC67" s="182">
        <v>0</v>
      </c>
    </row>
    <row r="68" spans="1:29" ht="50.25" customHeight="1" x14ac:dyDescent="0.25">
      <c r="A68" s="185" t="s">
        <v>584</v>
      </c>
      <c r="B68" s="183" t="s">
        <v>585</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603</v>
      </c>
      <c r="AA68" s="182"/>
      <c r="AB68" s="182">
        <v>0</v>
      </c>
      <c r="AC68" s="182">
        <v>0</v>
      </c>
    </row>
    <row r="69" spans="1:29" x14ac:dyDescent="0.25">
      <c r="A69" s="185" t="s">
        <v>586</v>
      </c>
      <c r="B69" s="183" t="s">
        <v>587</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603</v>
      </c>
      <c r="AA69" s="182"/>
      <c r="AB69" s="182">
        <v>0</v>
      </c>
      <c r="AC69" s="182">
        <v>0</v>
      </c>
    </row>
    <row r="70" spans="1:29" ht="36.75" customHeight="1" x14ac:dyDescent="0.25">
      <c r="A70" s="185" t="s">
        <v>588</v>
      </c>
      <c r="B70" s="183" t="s">
        <v>589</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603</v>
      </c>
      <c r="AA70" s="182"/>
      <c r="AB70" s="182">
        <v>0</v>
      </c>
      <c r="AC70" s="182">
        <v>0</v>
      </c>
    </row>
    <row r="71" spans="1:29" x14ac:dyDescent="0.25">
      <c r="A71" s="185" t="s">
        <v>590</v>
      </c>
      <c r="B71" s="183" t="s">
        <v>591</v>
      </c>
      <c r="C71" s="182"/>
      <c r="D71" s="182"/>
      <c r="E71" s="182"/>
      <c r="F71" s="182"/>
      <c r="G71" s="182">
        <v>0</v>
      </c>
      <c r="H71" s="182">
        <v>0</v>
      </c>
      <c r="I71" s="182"/>
      <c r="J71" s="182">
        <v>0</v>
      </c>
      <c r="K71" s="182"/>
      <c r="L71" s="182">
        <v>0</v>
      </c>
      <c r="M71" s="182"/>
      <c r="N71" s="182">
        <v>0</v>
      </c>
      <c r="O71" s="182"/>
      <c r="P71" s="182">
        <v>0</v>
      </c>
      <c r="Q71" s="182"/>
      <c r="R71" s="182">
        <v>0</v>
      </c>
      <c r="S71" s="182"/>
      <c r="T71" s="182">
        <v>12</v>
      </c>
      <c r="U71" s="182"/>
      <c r="V71" s="182">
        <v>12</v>
      </c>
      <c r="W71" s="182"/>
      <c r="X71" s="182">
        <v>0</v>
      </c>
      <c r="Y71" s="182"/>
      <c r="Z71" s="182" t="s">
        <v>603</v>
      </c>
      <c r="AA71" s="182"/>
      <c r="AB71" s="182">
        <v>12</v>
      </c>
      <c r="AC71" s="182">
        <v>12</v>
      </c>
    </row>
    <row r="72" spans="1:29" ht="51" customHeight="1" x14ac:dyDescent="0.25">
      <c r="A72" s="185" t="s">
        <v>592</v>
      </c>
      <c r="B72" s="183" t="s">
        <v>593</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603</v>
      </c>
      <c r="AA72" s="182"/>
      <c r="AB72" s="182">
        <v>0</v>
      </c>
      <c r="AC72" s="182">
        <v>0</v>
      </c>
    </row>
    <row r="73" spans="1:29" ht="32.25" customHeight="1" x14ac:dyDescent="0.25">
      <c r="A73" s="185" t="s">
        <v>594</v>
      </c>
      <c r="B73" s="183" t="s">
        <v>595</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603</v>
      </c>
      <c r="AA73" s="182"/>
      <c r="AB73" s="182">
        <v>0</v>
      </c>
      <c r="AC73" s="182">
        <v>0</v>
      </c>
    </row>
    <row r="74" spans="1:29" ht="51.75" customHeight="1" x14ac:dyDescent="0.25">
      <c r="A74" s="186" t="s">
        <v>57</v>
      </c>
      <c r="B74" s="169"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603</v>
      </c>
      <c r="AA74" s="182"/>
      <c r="AB74" s="182">
        <v>0</v>
      </c>
      <c r="AC74" s="182">
        <v>0</v>
      </c>
    </row>
    <row r="75" spans="1:29" ht="21.75" customHeight="1" x14ac:dyDescent="0.25">
      <c r="A75" s="186" t="s">
        <v>55</v>
      </c>
      <c r="B75" s="194" t="s">
        <v>139</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5" t="s">
        <v>229</v>
      </c>
      <c r="B76" s="183" t="s">
        <v>563</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t="s">
        <v>603</v>
      </c>
      <c r="AA76" s="195"/>
      <c r="AB76" s="182">
        <v>0</v>
      </c>
      <c r="AC76" s="182">
        <v>0</v>
      </c>
    </row>
    <row r="77" spans="1:29" ht="18.75" customHeight="1" x14ac:dyDescent="0.25">
      <c r="A77" s="185" t="s">
        <v>230</v>
      </c>
      <c r="B77" s="183" t="s">
        <v>155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603</v>
      </c>
      <c r="AA77" s="182"/>
      <c r="AB77" s="182">
        <v>0</v>
      </c>
      <c r="AC77" s="182">
        <v>0</v>
      </c>
    </row>
    <row r="78" spans="1:29" x14ac:dyDescent="0.25">
      <c r="A78" s="185" t="s">
        <v>231</v>
      </c>
      <c r="B78" s="187" t="s">
        <v>596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603</v>
      </c>
      <c r="AA78" s="182"/>
      <c r="AB78" s="182">
        <v>0</v>
      </c>
      <c r="AC78" s="182">
        <v>0</v>
      </c>
    </row>
    <row r="79" spans="1:29" x14ac:dyDescent="0.25">
      <c r="A79" s="185" t="s">
        <v>232</v>
      </c>
      <c r="B79" s="187" t="s">
        <v>565</v>
      </c>
      <c r="C79" s="182"/>
      <c r="D79" s="195"/>
      <c r="E79" s="181"/>
      <c r="F79" s="181"/>
      <c r="G79" s="182">
        <v>0</v>
      </c>
      <c r="H79" s="182">
        <v>0</v>
      </c>
      <c r="I79" s="195"/>
      <c r="J79" s="182">
        <v>0</v>
      </c>
      <c r="K79" s="195"/>
      <c r="L79" s="182">
        <v>0</v>
      </c>
      <c r="M79" s="195"/>
      <c r="N79" s="182">
        <v>0</v>
      </c>
      <c r="O79" s="195"/>
      <c r="P79" s="182">
        <v>0</v>
      </c>
      <c r="Q79" s="195"/>
      <c r="R79" s="182">
        <v>0</v>
      </c>
      <c r="S79" s="195"/>
      <c r="T79" s="182">
        <v>0</v>
      </c>
      <c r="U79" s="195"/>
      <c r="V79" s="182">
        <v>0</v>
      </c>
      <c r="W79" s="195"/>
      <c r="X79" s="182">
        <v>0</v>
      </c>
      <c r="Y79" s="182"/>
      <c r="Z79" s="182" t="s">
        <v>603</v>
      </c>
      <c r="AA79" s="182"/>
      <c r="AB79" s="182">
        <v>0</v>
      </c>
      <c r="AC79" s="182">
        <v>0</v>
      </c>
    </row>
    <row r="80" spans="1:29" x14ac:dyDescent="0.25">
      <c r="A80" s="185" t="s">
        <v>233</v>
      </c>
      <c r="B80" s="187" t="s">
        <v>566</v>
      </c>
      <c r="C80" s="182"/>
      <c r="D80" s="195"/>
      <c r="E80" s="181"/>
      <c r="F80" s="181"/>
      <c r="G80" s="182">
        <v>0</v>
      </c>
      <c r="H80" s="182">
        <v>0</v>
      </c>
      <c r="I80" s="195"/>
      <c r="J80" s="182">
        <v>0</v>
      </c>
      <c r="K80" s="195"/>
      <c r="L80" s="182">
        <v>0</v>
      </c>
      <c r="M80" s="195"/>
      <c r="N80" s="182">
        <v>0</v>
      </c>
      <c r="O80" s="195"/>
      <c r="P80" s="182">
        <v>0</v>
      </c>
      <c r="Q80" s="195"/>
      <c r="R80" s="182">
        <v>0</v>
      </c>
      <c r="S80" s="195"/>
      <c r="T80" s="182">
        <v>0</v>
      </c>
      <c r="U80" s="195"/>
      <c r="V80" s="182">
        <v>0</v>
      </c>
      <c r="W80" s="195"/>
      <c r="X80" s="182">
        <v>0</v>
      </c>
      <c r="Y80" s="182"/>
      <c r="Z80" s="182" t="s">
        <v>603</v>
      </c>
      <c r="AA80" s="195"/>
      <c r="AB80" s="182">
        <v>0</v>
      </c>
      <c r="AC80" s="182">
        <v>0</v>
      </c>
    </row>
    <row r="81" spans="1:29" x14ac:dyDescent="0.25">
      <c r="A81" s="185" t="s">
        <v>597</v>
      </c>
      <c r="B81" s="187" t="s">
        <v>567</v>
      </c>
      <c r="C81" s="182"/>
      <c r="D81" s="195"/>
      <c r="E81" s="181"/>
      <c r="F81" s="181"/>
      <c r="G81" s="182">
        <v>0</v>
      </c>
      <c r="H81" s="182">
        <v>0</v>
      </c>
      <c r="I81" s="195"/>
      <c r="J81" s="182">
        <v>0</v>
      </c>
      <c r="K81" s="195"/>
      <c r="L81" s="182">
        <v>0</v>
      </c>
      <c r="M81" s="195"/>
      <c r="N81" s="182">
        <v>0</v>
      </c>
      <c r="O81" s="195"/>
      <c r="P81" s="182">
        <v>0</v>
      </c>
      <c r="Q81" s="195"/>
      <c r="R81" s="182">
        <v>0</v>
      </c>
      <c r="S81" s="195"/>
      <c r="T81" s="182">
        <v>0</v>
      </c>
      <c r="U81" s="195"/>
      <c r="V81" s="182">
        <v>0</v>
      </c>
      <c r="W81" s="195"/>
      <c r="X81" s="182">
        <v>0</v>
      </c>
      <c r="Y81" s="182"/>
      <c r="Z81" s="182" t="s">
        <v>603</v>
      </c>
      <c r="AA81" s="195"/>
      <c r="AB81" s="182">
        <v>0</v>
      </c>
      <c r="AC81" s="182">
        <v>0</v>
      </c>
    </row>
    <row r="82" spans="1:29" x14ac:dyDescent="0.25">
      <c r="A82" s="185" t="s">
        <v>598</v>
      </c>
      <c r="B82" s="187" t="s">
        <v>568</v>
      </c>
      <c r="C82" s="182"/>
      <c r="D82" s="195"/>
      <c r="E82" s="181"/>
      <c r="F82" s="181"/>
      <c r="G82" s="182">
        <v>0</v>
      </c>
      <c r="H82" s="182">
        <v>0</v>
      </c>
      <c r="I82" s="195"/>
      <c r="J82" s="182">
        <v>0</v>
      </c>
      <c r="K82" s="195"/>
      <c r="L82" s="182">
        <v>0</v>
      </c>
      <c r="M82" s="195"/>
      <c r="N82" s="182">
        <v>0</v>
      </c>
      <c r="O82" s="195"/>
      <c r="P82" s="182">
        <v>0</v>
      </c>
      <c r="Q82" s="195"/>
      <c r="R82" s="182">
        <v>0</v>
      </c>
      <c r="S82" s="195"/>
      <c r="T82" s="182">
        <v>0</v>
      </c>
      <c r="U82" s="195"/>
      <c r="V82" s="182">
        <v>0</v>
      </c>
      <c r="W82" s="195"/>
      <c r="X82" s="182">
        <v>0</v>
      </c>
      <c r="Y82" s="182"/>
      <c r="Z82" s="182" t="s">
        <v>603</v>
      </c>
      <c r="AA82" s="195"/>
      <c r="AB82" s="182">
        <v>0</v>
      </c>
      <c r="AC82" s="182">
        <v>0</v>
      </c>
    </row>
    <row r="83" spans="1:29" x14ac:dyDescent="0.25">
      <c r="A83" s="185" t="s">
        <v>599</v>
      </c>
      <c r="B83" s="187" t="s">
        <v>570</v>
      </c>
      <c r="C83" s="182"/>
      <c r="D83" s="195"/>
      <c r="E83" s="181"/>
      <c r="F83" s="181"/>
      <c r="G83" s="182">
        <v>0</v>
      </c>
      <c r="H83" s="182">
        <v>0</v>
      </c>
      <c r="I83" s="195"/>
      <c r="J83" s="182">
        <v>0</v>
      </c>
      <c r="K83" s="195"/>
      <c r="L83" s="182">
        <v>0</v>
      </c>
      <c r="M83" s="195"/>
      <c r="N83" s="182">
        <v>0</v>
      </c>
      <c r="O83" s="195"/>
      <c r="P83" s="182">
        <v>0</v>
      </c>
      <c r="Q83" s="195"/>
      <c r="R83" s="182">
        <v>0</v>
      </c>
      <c r="S83" s="195"/>
      <c r="T83" s="182">
        <v>0</v>
      </c>
      <c r="U83" s="195"/>
      <c r="V83" s="182">
        <v>0</v>
      </c>
      <c r="W83" s="195"/>
      <c r="X83" s="182">
        <v>0</v>
      </c>
      <c r="Y83" s="182"/>
      <c r="Z83" s="182" t="s">
        <v>603</v>
      </c>
      <c r="AA83" s="195"/>
      <c r="AB83" s="182">
        <v>0</v>
      </c>
      <c r="AC83" s="182">
        <v>0</v>
      </c>
    </row>
    <row r="84" spans="1:29" x14ac:dyDescent="0.25">
      <c r="A84" s="185" t="s">
        <v>600</v>
      </c>
      <c r="B84" s="187" t="s">
        <v>572</v>
      </c>
      <c r="C84" s="182"/>
      <c r="D84" s="195"/>
      <c r="E84" s="181"/>
      <c r="F84" s="181"/>
      <c r="G84" s="182">
        <v>0</v>
      </c>
      <c r="H84" s="182">
        <v>0</v>
      </c>
      <c r="I84" s="195"/>
      <c r="J84" s="182">
        <v>0</v>
      </c>
      <c r="K84" s="195"/>
      <c r="L84" s="182">
        <v>0</v>
      </c>
      <c r="M84" s="195"/>
      <c r="N84" s="182">
        <v>0</v>
      </c>
      <c r="O84" s="195"/>
      <c r="P84" s="182">
        <v>0</v>
      </c>
      <c r="Q84" s="195"/>
      <c r="R84" s="182">
        <v>0</v>
      </c>
      <c r="S84" s="195"/>
      <c r="T84" s="182">
        <v>0</v>
      </c>
      <c r="U84" s="195"/>
      <c r="V84" s="182">
        <v>0</v>
      </c>
      <c r="W84" s="195"/>
      <c r="X84" s="182">
        <v>0</v>
      </c>
      <c r="Y84" s="182"/>
      <c r="Z84" s="182" t="s">
        <v>603</v>
      </c>
      <c r="AA84" s="195"/>
      <c r="AB84" s="182">
        <v>0</v>
      </c>
      <c r="AC84" s="182">
        <v>0</v>
      </c>
    </row>
    <row r="85" spans="1:29" x14ac:dyDescent="0.25">
      <c r="A85" s="185" t="s">
        <v>601</v>
      </c>
      <c r="B85" s="187" t="s">
        <v>574</v>
      </c>
      <c r="C85" s="182"/>
      <c r="D85" s="195"/>
      <c r="E85" s="181"/>
      <c r="F85" s="181"/>
      <c r="G85" s="182">
        <v>0</v>
      </c>
      <c r="H85" s="182">
        <v>0</v>
      </c>
      <c r="I85" s="195"/>
      <c r="J85" s="182">
        <v>0</v>
      </c>
      <c r="K85" s="195"/>
      <c r="L85" s="182">
        <v>0</v>
      </c>
      <c r="M85" s="195"/>
      <c r="N85" s="182">
        <v>0</v>
      </c>
      <c r="O85" s="195"/>
      <c r="P85" s="182">
        <v>0</v>
      </c>
      <c r="Q85" s="195"/>
      <c r="R85" s="182">
        <v>0</v>
      </c>
      <c r="S85" s="195"/>
      <c r="T85" s="182">
        <v>0</v>
      </c>
      <c r="U85" s="195"/>
      <c r="V85" s="182">
        <v>0</v>
      </c>
      <c r="W85" s="195"/>
      <c r="X85" s="182">
        <v>0</v>
      </c>
      <c r="Y85" s="182"/>
      <c r="Z85" s="182" t="s">
        <v>603</v>
      </c>
      <c r="AA85" s="195"/>
      <c r="AB85" s="182">
        <v>0</v>
      </c>
      <c r="AC85" s="182">
        <v>0</v>
      </c>
    </row>
    <row r="86" spans="1:29" x14ac:dyDescent="0.25">
      <c r="A86" s="185" t="s">
        <v>602</v>
      </c>
      <c r="B86" s="187" t="s">
        <v>576</v>
      </c>
      <c r="C86" s="182"/>
      <c r="D86" s="195"/>
      <c r="E86" s="181"/>
      <c r="F86" s="181"/>
      <c r="G86" s="182">
        <v>0</v>
      </c>
      <c r="H86" s="182">
        <v>0</v>
      </c>
      <c r="I86" s="195"/>
      <c r="J86" s="182">
        <v>0</v>
      </c>
      <c r="K86" s="195"/>
      <c r="L86" s="182">
        <v>0</v>
      </c>
      <c r="M86" s="195"/>
      <c r="N86" s="182">
        <v>0</v>
      </c>
      <c r="O86" s="195"/>
      <c r="P86" s="182">
        <v>0</v>
      </c>
      <c r="Q86" s="195"/>
      <c r="R86" s="182">
        <v>0</v>
      </c>
      <c r="S86" s="195"/>
      <c r="T86" s="182">
        <v>0</v>
      </c>
      <c r="U86" s="195"/>
      <c r="V86" s="182">
        <v>0</v>
      </c>
      <c r="W86" s="195"/>
      <c r="X86" s="182">
        <v>0</v>
      </c>
      <c r="Y86" s="182"/>
      <c r="Z86" s="182" t="s">
        <v>603</v>
      </c>
      <c r="AA86" s="195"/>
      <c r="AB86" s="182">
        <v>0</v>
      </c>
      <c r="AC86" s="182">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45" t="str">
        <f>'6.2. Паспорт фин осв ввод'!A4:U4</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3" t="str">
        <f>'6.2. Паспорт фин осв ввод'!A11:U11</f>
        <v>N_TP1100.VL.0050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6.75" customHeight="1" x14ac:dyDescent="0.25">
      <c r="A15" s="251" t="str">
        <f>'6.2. Паспорт фин осв ввод'!A14:U14</f>
        <v>Реконструкция ВЛ 110 кВ Пачетлор - КНС-11 1,2 установка дополнительных опор в пролётах более 350м (установка 12 опор)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0" t="s">
        <v>502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51</v>
      </c>
      <c r="B22" s="392" t="s">
        <v>23</v>
      </c>
      <c r="C22" s="381" t="s">
        <v>50</v>
      </c>
      <c r="D22" s="381" t="s">
        <v>49</v>
      </c>
      <c r="E22" s="395" t="s">
        <v>513</v>
      </c>
      <c r="F22" s="396"/>
      <c r="G22" s="396"/>
      <c r="H22" s="396"/>
      <c r="I22" s="396"/>
      <c r="J22" s="396"/>
      <c r="K22" s="396"/>
      <c r="L22" s="397"/>
      <c r="M22" s="381" t="s">
        <v>48</v>
      </c>
      <c r="N22" s="381" t="s">
        <v>47</v>
      </c>
      <c r="O22" s="381" t="s">
        <v>46</v>
      </c>
      <c r="P22" s="376" t="s">
        <v>264</v>
      </c>
      <c r="Q22" s="376" t="s">
        <v>45</v>
      </c>
      <c r="R22" s="376" t="s">
        <v>44</v>
      </c>
      <c r="S22" s="376" t="s">
        <v>43</v>
      </c>
      <c r="T22" s="376"/>
      <c r="U22" s="398" t="s">
        <v>42</v>
      </c>
      <c r="V22" s="398" t="s">
        <v>41</v>
      </c>
      <c r="W22" s="376" t="s">
        <v>40</v>
      </c>
      <c r="X22" s="376" t="s">
        <v>39</v>
      </c>
      <c r="Y22" s="376" t="s">
        <v>38</v>
      </c>
      <c r="Z22" s="383" t="s">
        <v>37</v>
      </c>
      <c r="AA22" s="376" t="s">
        <v>36</v>
      </c>
      <c r="AB22" s="376" t="s">
        <v>35</v>
      </c>
      <c r="AC22" s="376" t="s">
        <v>34</v>
      </c>
      <c r="AD22" s="376" t="s">
        <v>33</v>
      </c>
      <c r="AE22" s="376" t="s">
        <v>32</v>
      </c>
      <c r="AF22" s="376" t="s">
        <v>31</v>
      </c>
      <c r="AG22" s="376"/>
      <c r="AH22" s="376"/>
      <c r="AI22" s="376"/>
      <c r="AJ22" s="376"/>
      <c r="AK22" s="376"/>
      <c r="AL22" s="376" t="s">
        <v>30</v>
      </c>
      <c r="AM22" s="376"/>
      <c r="AN22" s="376"/>
      <c r="AO22" s="376"/>
      <c r="AP22" s="376" t="s">
        <v>29</v>
      </c>
      <c r="AQ22" s="376"/>
      <c r="AR22" s="376" t="s">
        <v>28</v>
      </c>
      <c r="AS22" s="376" t="s">
        <v>27</v>
      </c>
      <c r="AT22" s="376" t="s">
        <v>26</v>
      </c>
      <c r="AU22" s="376" t="s">
        <v>25</v>
      </c>
      <c r="AV22" s="384" t="s">
        <v>24</v>
      </c>
    </row>
    <row r="23" spans="1:48" s="26" customFormat="1" ht="64.5" customHeight="1" x14ac:dyDescent="0.25">
      <c r="A23" s="391"/>
      <c r="B23" s="393"/>
      <c r="C23" s="391"/>
      <c r="D23" s="391"/>
      <c r="E23" s="386" t="s">
        <v>22</v>
      </c>
      <c r="F23" s="377" t="s">
        <v>138</v>
      </c>
      <c r="G23" s="377" t="s">
        <v>137</v>
      </c>
      <c r="H23" s="377" t="s">
        <v>136</v>
      </c>
      <c r="I23" s="379" t="s">
        <v>421</v>
      </c>
      <c r="J23" s="379" t="s">
        <v>422</v>
      </c>
      <c r="K23" s="379" t="s">
        <v>423</v>
      </c>
      <c r="L23" s="377" t="s">
        <v>79</v>
      </c>
      <c r="M23" s="391"/>
      <c r="N23" s="391"/>
      <c r="O23" s="391"/>
      <c r="P23" s="376"/>
      <c r="Q23" s="376"/>
      <c r="R23" s="376"/>
      <c r="S23" s="388" t="s">
        <v>1</v>
      </c>
      <c r="T23" s="388" t="s">
        <v>10</v>
      </c>
      <c r="U23" s="398"/>
      <c r="V23" s="398"/>
      <c r="W23" s="376"/>
      <c r="X23" s="376"/>
      <c r="Y23" s="376"/>
      <c r="Z23" s="376"/>
      <c r="AA23" s="376"/>
      <c r="AB23" s="376"/>
      <c r="AC23" s="376"/>
      <c r="AD23" s="376"/>
      <c r="AE23" s="376"/>
      <c r="AF23" s="376" t="s">
        <v>21</v>
      </c>
      <c r="AG23" s="376"/>
      <c r="AH23" s="376" t="s">
        <v>20</v>
      </c>
      <c r="AI23" s="376"/>
      <c r="AJ23" s="381" t="s">
        <v>19</v>
      </c>
      <c r="AK23" s="381" t="s">
        <v>18</v>
      </c>
      <c r="AL23" s="381" t="s">
        <v>17</v>
      </c>
      <c r="AM23" s="381" t="s">
        <v>16</v>
      </c>
      <c r="AN23" s="381" t="s">
        <v>15</v>
      </c>
      <c r="AO23" s="381" t="s">
        <v>14</v>
      </c>
      <c r="AP23" s="381" t="s">
        <v>13</v>
      </c>
      <c r="AQ23" s="399" t="s">
        <v>10</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8" t="s">
        <v>12</v>
      </c>
      <c r="AG24" s="128" t="s">
        <v>11</v>
      </c>
      <c r="AH24" s="129" t="s">
        <v>1</v>
      </c>
      <c r="AI24" s="129" t="s">
        <v>10</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A13" sqref="A13:B13"/>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406" t="str">
        <f>'7. Паспорт отчет о закупке'!A5:AV5</f>
        <v>Год раскрытия информации: 2024 год</v>
      </c>
      <c r="B5" s="406"/>
      <c r="C5" s="74"/>
      <c r="D5" s="74"/>
      <c r="E5" s="74"/>
      <c r="F5" s="74"/>
      <c r="G5" s="74"/>
      <c r="H5" s="74"/>
    </row>
    <row r="6" spans="1:8" ht="18.75" x14ac:dyDescent="0.3">
      <c r="A6" s="133"/>
      <c r="B6" s="133"/>
      <c r="C6" s="133"/>
      <c r="D6" s="133"/>
      <c r="E6" s="133"/>
      <c r="F6" s="133"/>
      <c r="G6" s="133"/>
      <c r="H6" s="133"/>
    </row>
    <row r="7" spans="1:8" ht="18.75" x14ac:dyDescent="0.25">
      <c r="A7" s="249" t="s">
        <v>8</v>
      </c>
      <c r="B7" s="249"/>
      <c r="C7" s="132"/>
      <c r="D7" s="132"/>
      <c r="E7" s="132"/>
      <c r="F7" s="132"/>
      <c r="G7" s="132"/>
      <c r="H7" s="132"/>
    </row>
    <row r="8" spans="1:8" ht="18.75" x14ac:dyDescent="0.25">
      <c r="A8" s="132"/>
      <c r="B8" s="132"/>
      <c r="C8" s="132"/>
      <c r="D8" s="132"/>
      <c r="E8" s="132"/>
      <c r="F8" s="132"/>
      <c r="G8" s="132"/>
      <c r="H8" s="132"/>
    </row>
    <row r="9" spans="1:8" x14ac:dyDescent="0.25">
      <c r="A9" s="253" t="str">
        <f>'7. Паспорт отчет о закупке'!A9:AV9</f>
        <v>АО "Россети Тюмень"</v>
      </c>
      <c r="B9" s="253"/>
      <c r="C9" s="130"/>
      <c r="D9" s="130"/>
      <c r="E9" s="130"/>
      <c r="F9" s="130"/>
      <c r="G9" s="130"/>
      <c r="H9" s="130"/>
    </row>
    <row r="10" spans="1:8" x14ac:dyDescent="0.25">
      <c r="A10" s="246" t="s">
        <v>7</v>
      </c>
      <c r="B10" s="24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3" t="str">
        <f>'7. Паспорт отчет о закупке'!A12:AV12</f>
        <v>N_TP1100.VL.0050</v>
      </c>
      <c r="B12" s="253"/>
      <c r="C12" s="130"/>
      <c r="D12" s="130"/>
      <c r="E12" s="130"/>
      <c r="F12" s="130"/>
      <c r="G12" s="130"/>
      <c r="H12" s="130"/>
    </row>
    <row r="13" spans="1:8" x14ac:dyDescent="0.25">
      <c r="A13" s="246" t="s">
        <v>6</v>
      </c>
      <c r="B13" s="246"/>
      <c r="C13" s="131"/>
      <c r="D13" s="131"/>
      <c r="E13" s="131"/>
      <c r="F13" s="131"/>
      <c r="G13" s="131"/>
      <c r="H13" s="131"/>
    </row>
    <row r="14" spans="1:8" ht="18.75" x14ac:dyDescent="0.25">
      <c r="A14" s="11"/>
      <c r="B14" s="11"/>
      <c r="C14" s="11"/>
      <c r="D14" s="11"/>
      <c r="E14" s="11"/>
      <c r="F14" s="11"/>
      <c r="G14" s="11"/>
      <c r="H14" s="11"/>
    </row>
    <row r="15" spans="1:8" ht="93" customHeight="1" x14ac:dyDescent="0.25">
      <c r="A15" s="251" t="str">
        <f>'7. Паспорт отчет о закупке'!A15:AV15</f>
        <v>Реконструкция ВЛ 110 кВ Пачетлор - КНС-11 1,2 установка дополнительных опор в пролётах более 350м (установка 12 опор)</v>
      </c>
      <c r="B15" s="251"/>
      <c r="C15" s="130"/>
      <c r="D15" s="130"/>
      <c r="E15" s="130"/>
      <c r="F15" s="130"/>
      <c r="G15" s="130"/>
      <c r="H15" s="130"/>
    </row>
    <row r="16" spans="1:8" x14ac:dyDescent="0.25">
      <c r="A16" s="246" t="s">
        <v>5</v>
      </c>
      <c r="B16" s="246"/>
      <c r="C16" s="131"/>
      <c r="D16" s="131"/>
      <c r="E16" s="131"/>
      <c r="F16" s="131"/>
      <c r="G16" s="131"/>
      <c r="H16" s="131"/>
    </row>
    <row r="17" spans="1:2" x14ac:dyDescent="0.25">
      <c r="B17" s="101"/>
    </row>
    <row r="18" spans="1:2" ht="33.75" customHeight="1" x14ac:dyDescent="0.25">
      <c r="A18" s="404" t="s">
        <v>503</v>
      </c>
      <c r="B18" s="405"/>
    </row>
    <row r="19" spans="1:2" x14ac:dyDescent="0.25">
      <c r="B19" s="48"/>
    </row>
    <row r="20" spans="1:2" ht="16.5" thickBot="1" x14ac:dyDescent="0.3">
      <c r="B20" s="102"/>
    </row>
    <row r="21" spans="1:2" ht="30.75" thickBot="1" x14ac:dyDescent="0.3">
      <c r="A21" s="103" t="s">
        <v>372</v>
      </c>
      <c r="B21" s="104" t="str">
        <f>A15</f>
        <v>Реконструкция ВЛ 110 кВ Пачетлор - КНС-11 1,2 установка дополнительных опор в пролётах более 350м (установка 12 опор)</v>
      </c>
    </row>
    <row r="22" spans="1:2" ht="16.5" thickBot="1" x14ac:dyDescent="0.3">
      <c r="A22" s="103" t="s">
        <v>373</v>
      </c>
      <c r="B22" s="104" t="s">
        <v>604</v>
      </c>
    </row>
    <row r="23" spans="1:2" ht="16.5" thickBot="1" x14ac:dyDescent="0.3">
      <c r="A23" s="103" t="s">
        <v>338</v>
      </c>
      <c r="B23" s="105" t="s">
        <v>605</v>
      </c>
    </row>
    <row r="24" spans="1:2" ht="16.5" thickBot="1" x14ac:dyDescent="0.3">
      <c r="A24" s="103" t="s">
        <v>374</v>
      </c>
      <c r="B24" s="105" t="s">
        <v>611</v>
      </c>
    </row>
    <row r="25" spans="1:2" ht="16.5" thickBot="1" x14ac:dyDescent="0.3">
      <c r="A25" s="106" t="s">
        <v>375</v>
      </c>
      <c r="B25" s="104">
        <v>2027</v>
      </c>
    </row>
    <row r="26" spans="1:2" ht="16.5" thickBot="1" x14ac:dyDescent="0.3">
      <c r="A26" s="107" t="s">
        <v>376</v>
      </c>
      <c r="B26" s="108" t="s">
        <v>558</v>
      </c>
    </row>
    <row r="27" spans="1:2" ht="29.25" thickBot="1" x14ac:dyDescent="0.3">
      <c r="A27" s="115" t="s">
        <v>606</v>
      </c>
      <c r="B27" s="168">
        <v>278.37900000000002</v>
      </c>
    </row>
    <row r="28" spans="1:2" ht="16.5" thickBot="1" x14ac:dyDescent="0.3">
      <c r="A28" s="110" t="s">
        <v>377</v>
      </c>
      <c r="B28" s="110" t="s">
        <v>607</v>
      </c>
    </row>
    <row r="29" spans="1:2" ht="29.25" thickBot="1" x14ac:dyDescent="0.3">
      <c r="A29" s="116" t="s">
        <v>378</v>
      </c>
      <c r="B29" s="110"/>
    </row>
    <row r="30" spans="1:2" ht="29.25" thickBot="1" x14ac:dyDescent="0.3">
      <c r="A30" s="116" t="s">
        <v>379</v>
      </c>
      <c r="B30" s="110"/>
    </row>
    <row r="31" spans="1:2" ht="16.5" thickBot="1" x14ac:dyDescent="0.3">
      <c r="A31" s="110" t="s">
        <v>380</v>
      </c>
      <c r="B31" s="110"/>
    </row>
    <row r="32" spans="1:2" ht="29.25" thickBot="1" x14ac:dyDescent="0.3">
      <c r="A32" s="116" t="s">
        <v>381</v>
      </c>
      <c r="B32" s="110"/>
    </row>
    <row r="33" spans="1:4" ht="30.75" thickBot="1" x14ac:dyDescent="0.3">
      <c r="A33" s="110" t="s">
        <v>382</v>
      </c>
      <c r="B33" s="110"/>
    </row>
    <row r="34" spans="1:4" ht="16.5" thickBot="1" x14ac:dyDescent="0.3">
      <c r="A34" s="110" t="s">
        <v>383</v>
      </c>
      <c r="B34" s="110"/>
    </row>
    <row r="35" spans="1:4" ht="16.5" thickBot="1" x14ac:dyDescent="0.3">
      <c r="A35" s="110" t="s">
        <v>384</v>
      </c>
      <c r="B35" s="110"/>
    </row>
    <row r="36" spans="1:4" ht="16.5" thickBot="1" x14ac:dyDescent="0.3">
      <c r="A36" s="110" t="s">
        <v>385</v>
      </c>
      <c r="B36" s="110"/>
    </row>
    <row r="37" spans="1:4" ht="29.25" thickBot="1" x14ac:dyDescent="0.3">
      <c r="A37" s="116" t="s">
        <v>386</v>
      </c>
      <c r="B37" s="110"/>
    </row>
    <row r="38" spans="1:4" ht="30.75" thickBot="1" x14ac:dyDescent="0.3">
      <c r="A38" s="110" t="s">
        <v>382</v>
      </c>
      <c r="B38" s="110"/>
    </row>
    <row r="39" spans="1:4" ht="16.5" thickBot="1" x14ac:dyDescent="0.3">
      <c r="A39" s="110" t="s">
        <v>383</v>
      </c>
      <c r="B39" s="110"/>
    </row>
    <row r="40" spans="1:4" ht="16.5" thickBot="1" x14ac:dyDescent="0.3">
      <c r="A40" s="110" t="s">
        <v>384</v>
      </c>
      <c r="B40" s="110"/>
    </row>
    <row r="41" spans="1:4" ht="16.5" thickBot="1" x14ac:dyDescent="0.3">
      <c r="A41" s="110" t="s">
        <v>385</v>
      </c>
      <c r="B41" s="110"/>
    </row>
    <row r="42" spans="1:4" ht="29.25" thickBot="1" x14ac:dyDescent="0.3">
      <c r="A42" s="116" t="s">
        <v>387</v>
      </c>
      <c r="B42" s="110"/>
    </row>
    <row r="43" spans="1:4" ht="16.5" customHeight="1" thickBot="1" x14ac:dyDescent="0.3">
      <c r="A43" s="110" t="s">
        <v>382</v>
      </c>
      <c r="B43" s="110"/>
      <c r="D43" s="190"/>
    </row>
    <row r="44" spans="1:4" ht="16.5" thickBot="1" x14ac:dyDescent="0.3">
      <c r="A44" s="110" t="s">
        <v>383</v>
      </c>
      <c r="B44" s="110"/>
    </row>
    <row r="45" spans="1:4" ht="16.5" thickBot="1" x14ac:dyDescent="0.3">
      <c r="A45" s="110" t="s">
        <v>384</v>
      </c>
      <c r="B45" s="110"/>
    </row>
    <row r="46" spans="1:4" ht="16.5" thickBot="1" x14ac:dyDescent="0.3">
      <c r="A46" s="110" t="s">
        <v>385</v>
      </c>
      <c r="B46" s="110"/>
    </row>
    <row r="47" spans="1:4" ht="29.25" thickBot="1" x14ac:dyDescent="0.3">
      <c r="A47" s="109" t="s">
        <v>388</v>
      </c>
      <c r="B47" s="117"/>
    </row>
    <row r="48" spans="1:4" ht="16.5" thickBot="1" x14ac:dyDescent="0.3">
      <c r="A48" s="111" t="s">
        <v>380</v>
      </c>
      <c r="B48" s="117"/>
    </row>
    <row r="49" spans="1:2" ht="16.5" thickBot="1" x14ac:dyDescent="0.3">
      <c r="A49" s="111" t="s">
        <v>389</v>
      </c>
      <c r="B49" s="117"/>
    </row>
    <row r="50" spans="1:2" ht="16.5" thickBot="1" x14ac:dyDescent="0.3">
      <c r="A50" s="111" t="s">
        <v>390</v>
      </c>
      <c r="B50" s="117"/>
    </row>
    <row r="51" spans="1:2" ht="16.5" thickBot="1" x14ac:dyDescent="0.3">
      <c r="A51" s="111" t="s">
        <v>391</v>
      </c>
      <c r="B51" s="117"/>
    </row>
    <row r="52" spans="1:2" ht="16.5" thickBot="1" x14ac:dyDescent="0.3">
      <c r="A52" s="106" t="s">
        <v>392</v>
      </c>
      <c r="B52" s="118"/>
    </row>
    <row r="53" spans="1:2" ht="16.5" thickBot="1" x14ac:dyDescent="0.3">
      <c r="A53" s="106" t="s">
        <v>393</v>
      </c>
      <c r="B53" s="118"/>
    </row>
    <row r="54" spans="1:2" ht="16.5" thickBot="1" x14ac:dyDescent="0.3">
      <c r="A54" s="106" t="s">
        <v>394</v>
      </c>
      <c r="B54" s="118"/>
    </row>
    <row r="55" spans="1:2" ht="16.5" thickBot="1" x14ac:dyDescent="0.3">
      <c r="A55" s="107" t="s">
        <v>395</v>
      </c>
      <c r="B55" s="108"/>
    </row>
    <row r="56" spans="1:2" ht="15.75" customHeight="1" x14ac:dyDescent="0.25">
      <c r="A56" s="109" t="s">
        <v>396</v>
      </c>
      <c r="B56" s="189"/>
    </row>
    <row r="57" spans="1:2" x14ac:dyDescent="0.25">
      <c r="A57" s="113" t="s">
        <v>397</v>
      </c>
      <c r="B57" s="170" t="s">
        <v>608</v>
      </c>
    </row>
    <row r="58" spans="1:2" x14ac:dyDescent="0.25">
      <c r="A58" s="113" t="s">
        <v>398</v>
      </c>
      <c r="B58" s="188"/>
    </row>
    <row r="59" spans="1:2" x14ac:dyDescent="0.25">
      <c r="A59" s="113" t="s">
        <v>399</v>
      </c>
      <c r="B59" s="188"/>
    </row>
    <row r="60" spans="1:2" x14ac:dyDescent="0.25">
      <c r="A60" s="113" t="s">
        <v>400</v>
      </c>
      <c r="B60" s="188"/>
    </row>
    <row r="61" spans="1:2" ht="16.5" thickBot="1" x14ac:dyDescent="0.3">
      <c r="A61" s="114" t="s">
        <v>401</v>
      </c>
      <c r="B61" s="200"/>
    </row>
    <row r="62" spans="1:2" ht="30.75" thickBot="1" x14ac:dyDescent="0.3">
      <c r="A62" s="111" t="s">
        <v>402</v>
      </c>
      <c r="B62" s="112" t="s">
        <v>612</v>
      </c>
    </row>
    <row r="63" spans="1:2" ht="29.25" thickBot="1" x14ac:dyDescent="0.3">
      <c r="A63" s="106" t="s">
        <v>403</v>
      </c>
      <c r="B63" s="112" t="s">
        <v>612</v>
      </c>
    </row>
    <row r="64" spans="1:2" ht="16.5" thickBot="1" x14ac:dyDescent="0.3">
      <c r="A64" s="111" t="s">
        <v>380</v>
      </c>
      <c r="B64" s="119"/>
    </row>
    <row r="65" spans="1:2" ht="16.5" thickBot="1" x14ac:dyDescent="0.3">
      <c r="A65" s="111" t="s">
        <v>404</v>
      </c>
      <c r="B65" s="112"/>
    </row>
    <row r="66" spans="1:2" ht="16.5" thickBot="1" x14ac:dyDescent="0.3">
      <c r="A66" s="111" t="s">
        <v>405</v>
      </c>
      <c r="B66" s="119"/>
    </row>
    <row r="67" spans="1:2" ht="16.5" thickBot="1" x14ac:dyDescent="0.3">
      <c r="A67" s="120" t="s">
        <v>406</v>
      </c>
      <c r="B67" s="180" t="s">
        <v>530</v>
      </c>
    </row>
    <row r="68" spans="1:2" ht="16.5" thickBot="1" x14ac:dyDescent="0.3">
      <c r="A68" s="106" t="s">
        <v>407</v>
      </c>
      <c r="B68" s="211" t="s">
        <v>530</v>
      </c>
    </row>
    <row r="69" spans="1:2" ht="16.5" thickBot="1" x14ac:dyDescent="0.3">
      <c r="A69" s="113" t="s">
        <v>408</v>
      </c>
      <c r="B69" s="121" t="s">
        <v>365</v>
      </c>
    </row>
    <row r="70" spans="1:2" ht="16.5" thickBot="1" x14ac:dyDescent="0.3">
      <c r="A70" s="113" t="s">
        <v>409</v>
      </c>
      <c r="B70" s="121" t="s">
        <v>365</v>
      </c>
    </row>
    <row r="71" spans="1:2" ht="16.5" thickBot="1" x14ac:dyDescent="0.3">
      <c r="A71" s="113" t="s">
        <v>410</v>
      </c>
      <c r="B71" s="121" t="s">
        <v>365</v>
      </c>
    </row>
    <row r="72" spans="1:2" ht="29.25" thickBot="1" x14ac:dyDescent="0.3">
      <c r="A72" s="122" t="s">
        <v>411</v>
      </c>
      <c r="B72" s="205" t="s">
        <v>609</v>
      </c>
    </row>
    <row r="73" spans="1:2" ht="28.5" x14ac:dyDescent="0.25">
      <c r="A73" s="109" t="s">
        <v>412</v>
      </c>
      <c r="B73" s="401"/>
    </row>
    <row r="74" spans="1:2" x14ac:dyDescent="0.25">
      <c r="A74" s="113" t="s">
        <v>413</v>
      </c>
      <c r="B74" s="402"/>
    </row>
    <row r="75" spans="1:2" x14ac:dyDescent="0.25">
      <c r="A75" s="113" t="s">
        <v>414</v>
      </c>
      <c r="B75" s="402"/>
    </row>
    <row r="76" spans="1:2" x14ac:dyDescent="0.25">
      <c r="A76" s="113" t="s">
        <v>415</v>
      </c>
      <c r="B76" s="402"/>
    </row>
    <row r="77" spans="1:2" x14ac:dyDescent="0.25">
      <c r="A77" s="113" t="s">
        <v>416</v>
      </c>
      <c r="B77" s="402"/>
    </row>
    <row r="78" spans="1:2" ht="16.5" thickBot="1" x14ac:dyDescent="0.3">
      <c r="A78" s="123" t="s">
        <v>417</v>
      </c>
      <c r="B78" s="40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2024-04-15T12:18:48Z</dcterms:modified>
</cp:coreProperties>
</file>