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6\"/>
    </mc:Choice>
  </mc:AlternateContent>
  <bookViews>
    <workbookView xWindow="0" yWindow="0" windowWidth="25830" windowHeight="164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29" i="22" l="1"/>
  <c r="B30" i="22"/>
  <c r="AB35" i="23" l="1"/>
  <c r="AC35" i="23"/>
  <c r="D62" i="23"/>
  <c r="C49" i="7" l="1"/>
  <c r="C48" i="7"/>
  <c r="C40" i="7" l="1"/>
  <c r="B25" i="22" l="1"/>
  <c r="B26" i="22"/>
  <c r="A14" i="23" l="1"/>
  <c r="A11" i="23"/>
  <c r="A8" i="23"/>
  <c r="A4" i="23"/>
  <c r="B27" i="22" l="1"/>
  <c r="B39" i="22" s="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<sst xmlns="http://schemas.openxmlformats.org/spreadsheetml/2006/main" count="1175" uniqueCount="640">
  <si>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</si>
  <si>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</si>
  <si>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</si>
  <si>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</si>
  <si>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</si>
  <si>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</si>
  <si>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</si>
  <si>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</si>
  <si>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</si>
  <si>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</si>
  <si>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</si>
  <si>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</si>
  <si>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</si>
  <si>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</si>
  <si>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</si>
  <si>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</si>
  <si>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</si>
  <si>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</si>
  <si>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</si>
  <si>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</si>
  <si>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</si>
  <si>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</si>
  <si>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</si>
  <si>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</si>
  <si>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</si>
  <si>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</si>
  <si>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</si>
  <si>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</si>
  <si>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</si>
  <si>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</si>
  <si>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</si>
  <si>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</si>
  <si>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</si>
  <si>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</si>
  <si>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</si>
  <si>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</si>
  <si>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</si>
  <si>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</si>
  <si>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</si>
  <si>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</si>
  <si>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</si>
  <si>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</si>
  <si>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</si>
  <si>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</si>
  <si>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</si>
  <si>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</si>
  <si>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</si>
  <si>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</si>
  <si>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</si>
  <si>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</si>
  <si>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</si>
  <si>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</si>
  <si>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</si>
  <si>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</si>
  <si>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</si>
  <si>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</si>
  <si>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</si>
  <si>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</si>
  <si>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</si>
  <si>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</si>
  <si>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</si>
  <si>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</si>
  <si>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</si>
  <si>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</si>
  <si>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</si>
  <si>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</si>
  <si>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</si>
  <si>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</si>
  <si>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</si>
  <si>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</si>
  <si>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</si>
  <si>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</si>
  <si>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</si>
  <si>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</si>
  <si>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</si>
  <si>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</si>
  <si>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</si>
  <si>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</si>
  <si>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</si>
  <si>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</si>
  <si>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</si>
  <si>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</si>
  <si>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</si>
  <si>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</si>
  <si>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</si>
  <si>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</si>
  <si>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</si>
  <si>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</si>
  <si>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</si>
  <si>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</si>
  <si>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</si>
  <si>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</si>
  <si>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</si>
  <si>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</si>
  <si>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</si>
  <si>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</si>
  <si>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</si>
  <si>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</si>
  <si>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</si>
  <si>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</si>
  <si>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</si>
  <si>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</si>
  <si>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</si>
  <si>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</si>
  <si>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</si>
  <si>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</si>
  <si>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</si>
  <si>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</si>
  <si>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</si>
  <si>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</si>
  <si>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</si>
  <si>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</si>
  <si>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</si>
  <si>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</si>
  <si>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</si>
  <si>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</si>
  <si>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</si>
  <si>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</si>
  <si>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</si>
  <si>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</si>
  <si>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</si>
  <si>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</si>
  <si>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</si>
  <si>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</si>
  <si>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</si>
  <si>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</si>
  <si>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</si>
  <si>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</si>
  <si>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</si>
  <si>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</si>
  <si>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</si>
  <si>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</si>
  <si>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</si>
  <si>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</si>
  <si>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</si>
  <si>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</si>
  <si>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</si>
  <si>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</si>
  <si>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</si>
  <si>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</si>
  <si>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</si>
  <si>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</si>
  <si>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</si>
  <si>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</si>
  <si>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</si>
  <si>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</si>
  <si>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</si>
  <si>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</si>
  <si>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</si>
  <si>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</si>
  <si>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</si>
  <si>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</si>
  <si>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</si>
  <si>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</si>
  <si>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</si>
  <si>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</si>
  <si>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</si>
  <si>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</si>
  <si>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</si>
  <si>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</si>
  <si>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</si>
  <si>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</si>
  <si>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</si>
  <si>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</si>
  <si>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</si>
  <si>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</si>
  <si>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</si>
  <si>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</si>
  <si>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</si>
  <si>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</si>
  <si>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</si>
  <si>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</si>
  <si>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</si>
  <si>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</si>
  <si>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</si>
  <si>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</si>
  <si>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</si>
  <si>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</si>
  <si>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</si>
  <si>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</si>
  <si>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</si>
  <si>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</si>
  <si>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</si>
  <si>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</si>
  <si>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</si>
  <si>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</si>
  <si>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</si>
  <si>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</si>
  <si>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</si>
  <si>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</si>
  <si>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</si>
  <si>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</si>
  <si>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</si>
  <si>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</si>
  <si>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</si>
  <si>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</si>
  <si>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</si>
  <si>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</si>
  <si>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</si>
  <si>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</si>
  <si>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</si>
  <si>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</si>
  <si>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</si>
  <si>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</si>
  <si>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</si>
  <si>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</si>
  <si>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</si>
  <si>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</si>
  <si>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</si>
  <si>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</si>
  <si>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</si>
  <si>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</si>
  <si>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</si>
  <si>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</si>
  <si>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</si>
  <si>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</si>
  <si>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</si>
  <si>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</si>
  <si>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</si>
  <si>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</si>
  <si>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</si>
  <si>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</si>
  <si>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</si>
  <si>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</si>
  <si>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</si>
  <si>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</si>
  <si>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</si>
  <si>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</si>
  <si>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</si>
  <si>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</si>
  <si>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</si>
  <si>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</si>
  <si>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</si>
  <si>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</si>
  <si>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</si>
  <si>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</si>
  <si>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</si>
  <si>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</si>
  <si>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</si>
  <si>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</si>
  <si>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</si>
  <si>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</si>
  <si>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</si>
  <si>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</si>
  <si>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</si>
  <si>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</si>
  <si>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</si>
  <si>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</si>
  <si>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</si>
  <si>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</si>
  <si>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</si>
  <si>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</si>
  <si>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</si>
  <si>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</si>
  <si>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</si>
  <si>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</si>
  <si>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</si>
  <si>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</si>
  <si>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</si>
  <si>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</si>
  <si>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</si>
  <si>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</si>
  <si>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</si>
  <si>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</si>
  <si>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</si>
  <si>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</si>
  <si>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</si>
  <si>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</si>
  <si>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</si>
  <si>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</si>
  <si>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</si>
  <si>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</si>
  <si>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</si>
  <si>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</si>
  <si>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</si>
  <si>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</si>
  <si>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</si>
  <si>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</si>
  <si>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</si>
  <si>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</si>
  <si>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</si>
  <si>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</si>
  <si>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</si>
  <si>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</si>
  <si>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</si>
  <si>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</si>
  <si>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</si>
  <si>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</si>
  <si>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</si>
  <si>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</si>
  <si>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</si>
  <si>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</si>
  <si>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</si>
  <si>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</si>
  <si>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</si>
  <si>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</si>
  <si>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</si>
  <si>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</si>
  <si>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</si>
  <si>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</si>
  <si>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</si>
  <si>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</si>
  <si>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</si>
  <si>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</si>
  <si>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</si>
  <si>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</si>
  <si>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</si>
  <si>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</si>
  <si>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</si>
  <si>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</si>
  <si>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</si>
  <si>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</si>
  <si>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</si>
  <si>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</si>
  <si>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</si>
  <si>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</si>
  <si>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</si>
  <si>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</si>
  <si>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</si>
  <si>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</si>
  <si>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</si>
  <si>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</si>
  <si>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</si>
  <si>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</si>
  <si>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</si>
  <si>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</si>
  <si>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</si>
  <si>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</si>
  <si>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</si>
  <si>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</si>
  <si>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</si>
  <si>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</si>
  <si>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</si>
  <si>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</si>
  <si>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</si>
  <si>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</si>
  <si>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</si>
  <si>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</si>
  <si>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</si>
  <si>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</si>
  <si>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</si>
  <si>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</si>
  <si>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</si>
  <si>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</si>
  <si>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</si>
  <si>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</si>
  <si>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</si>
  <si>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</si>
  <si>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</si>
  <si>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</si>
  <si>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</si>
  <si>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</si>
  <si>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</si>
  <si>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</si>
  <si>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</si>
  <si>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</si>
  <si>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</si>
  <si>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</si>
  <si>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</si>
  <si>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</si>
  <si>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</si>
  <si>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</si>
  <si>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</si>
  <si>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</si>
  <si>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</si>
  <si>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</si>
  <si>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</si>
  <si>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</si>
  <si>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</si>
  <si>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</si>
  <si>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</si>
  <si>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</si>
  <si>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</si>
  <si>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</si>
  <si>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</si>
  <si>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</si>
  <si>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</si>
  <si>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</si>
  <si>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</si>
  <si>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</si>
  <si>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</si>
  <si>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</si>
  <si>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</si>
  <si>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</si>
  <si>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</si>
  <si>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</si>
  <si>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</si>
  <si>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</si>
  <si>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</si>
  <si>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</si>
  <si>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</si>
  <si>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</si>
  <si>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</si>
  <si>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</si>
  <si>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</si>
  <si>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</si>
  <si>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</si>
  <si>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</si>
  <si>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</si>
  <si>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</si>
  <si>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</si>
  <si>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</si>
  <si>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</si>
  <si>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</si>
  <si>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</si>
  <si>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</si>
  <si>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</si>
  <si>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</si>
  <si>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</si>
  <si>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</si>
  <si>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</si>
  <si>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</si>
  <si>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</si>
  <si>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</si>
  <si>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</si>
  <si>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</si>
  <si>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</si>
  <si>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</si>
  <si>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</si>
  <si>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</si>
  <si>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</si>
  <si>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</si>
  <si>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</si>
  <si>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</si>
  <si>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</si>
  <si>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</si>
  <si>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</si>
  <si>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</si>
  <si>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</si>
  <si>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</si>
  <si>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</si>
  <si>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</si>
  <si>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</si>
  <si>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</si>
  <si>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</si>
  <si>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</si>
  <si>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</si>
  <si>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</si>
  <si>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</si>
  <si>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</si>
  <si>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</si>
  <si>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</si>
  <si>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</si>
  <si>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</si>
  <si>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</si>
  <si>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</si>
  <si>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</si>
  <si>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</si>
  <si>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</si>
  <si>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</si>
  <si>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</si>
  <si>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</si>
  <si>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</si>
  <si>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</si>
  <si>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</si>
  <si>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</si>
  <si>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</si>
  <si>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</si>
  <si>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</si>
  <si>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</si>
  <si>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</si>
  <si>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</si>
  <si>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</si>
  <si>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</si>
  <si>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</si>
  <si>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</si>
  <si>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</si>
  <si>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</si>
  <si>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</si>
  <si>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</si>
  <si>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</si>
  <si>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</si>
  <si>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</si>
  <si>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</si>
  <si>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</si>
  <si>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</si>
  <si>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</si>
  <si>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</si>
  <si>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</si>
  <si>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</si>
  <si>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</si>
  <si>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</si>
  <si>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</si>
  <si>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</si>
  <si>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</si>
  <si>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</si>
  <si>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</si>
  <si>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</si>
  <si>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</si>
  <si>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</si>
  <si>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</si>
  <si>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</si>
  <si>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</si>
  <si>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</si>
  <si>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</si>
  <si>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</si>
  <si>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</si>
  <si>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</si>
  <si>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</si>
  <si>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</si>
  <si>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</si>
  <si>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</si>
  <si>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</si>
  <si>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</si>
  <si>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</si>
  <si>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</si>
  <si>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</si>
  <si>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</si>
  <si>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</si>
  <si>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</si>
  <si>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</si>
  <si>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</si>
  <si>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</si>
  <si>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</si>
  <si>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</si>
  <si>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</si>
  <si>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</si>
  <si>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</si>
  <si>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</si>
  <si>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</si>
  <si>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</si>
  <si>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</si>
  <si>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</si>
  <si>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</si>
  <si>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</si>
  <si>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</si>
  <si>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</si>
  <si>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</si>
  <si>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</si>
  <si>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</si>
  <si>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</si>
  <si>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</si>
  <si>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</si>
  <si>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</si>
  <si>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</si>
  <si>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</si>
  <si>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</si>
  <si>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</si>
  <si>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</si>
  <si>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</si>
  <si>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1. Приборы учета электроэнергии 0.22(0.4) кВ - 1 точка учета.</t>
  </si>
  <si>
    <t>Нефтеюганский район, 
Ханты-Мансийский район</t>
  </si>
  <si>
    <t>N_TP1200.AS.0006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</si>
  <si>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</si>
  <si>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</si>
  <si>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</si>
  <si>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</si>
  <si>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</si>
  <si>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</si>
  <si>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</si>
  <si>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</si>
  <si>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</si>
  <si>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</si>
  <si>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</si>
  <si>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</si>
  <si>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</si>
  <si>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</si>
  <si>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</si>
  <si>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</si>
  <si>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</si>
  <si>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</si>
  <si>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</si>
  <si>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</si>
  <si>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</si>
  <si>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</si>
  <si>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</si>
  <si>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</si>
  <si>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</si>
  <si>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</si>
  <si>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</si>
  <si>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</si>
  <si>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</si>
  <si>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</si>
  <si>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</si>
  <si>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</si>
  <si>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</si>
  <si>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</si>
  <si>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</si>
  <si>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</si>
  <si>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</si>
  <si>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</si>
  <si>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</si>
  <si>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</si>
  <si>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</si>
  <si>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</si>
  <si>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 xml:space="preserve"> </t>
  </si>
  <si>
    <t>П</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</si>
  <si>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</si>
  <si>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</si>
  <si>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</si>
  <si>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</si>
  <si>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</si>
  <si>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</si>
  <si>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</si>
  <si>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</si>
  <si>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</si>
  <si>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</si>
  <si>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</si>
  <si>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</si>
  <si>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</si>
  <si>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</si>
  <si>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</si>
  <si>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</si>
  <si>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</si>
  <si>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</si>
  <si>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</si>
  <si>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</si>
  <si>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</si>
  <si>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</si>
  <si>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</si>
  <si>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не окупается</t>
  </si>
  <si>
    <t>Год раскрытия информации: 2024 год</t>
  </si>
  <si>
    <t>по состоянию на 01.01.2024</t>
  </si>
  <si>
    <t>3ф ПУ – 0.038 млн.руб. без НДС/шт.</t>
  </si>
  <si>
    <t>объем заключенного договора KP02.1200.2023.166 от 02.05.2023  АО "РОССЕТИ ЦИФРА"    в ценах 2023 года с НДС, млн. руб</t>
  </si>
  <si>
    <t xml:space="preserve">АО "РОССЕТИ ЦИФРА"  </t>
  </si>
  <si>
    <t>АО "Россети Тюмень"</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</si>
  <si>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</si>
  <si>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</si>
  <si>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</si>
  <si>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</si>
  <si>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</si>
  <si>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</si>
  <si>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</si>
  <si>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</si>
  <si>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</si>
  <si>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</si>
  <si>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</si>
  <si>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</si>
  <si>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"Арматех"</t>
  </si>
  <si>
    <t>ООО "ЭлКОН"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</si>
  <si>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41.900,00 руб. с НДС.</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</si>
  <si>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</si>
  <si>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</si>
  <si>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АО "РОССЕТИ ТЮМЕНЬ" Нефтеюганские ЭС</t>
  </si>
  <si>
    <t>1 т.у.</t>
  </si>
  <si>
    <t>нд</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</si>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</sst>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_-* #,##0.0000_р_._-;\-* #,##0.0000_р_._-;_-* &quot;-&quot;??_р_._-;_-@_-"/>
    <numFmt numFmtId="178"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2"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72"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0" fontId="11" fillId="0" borderId="1" xfId="58" applyNumberFormat="1" applyFont="1" applyFill="1" applyBorder="1" applyAlignment="1">
      <alignment wrapText="1"/>
    </xf>
    <xf numFmtId="170" fontId="11" fillId="0" borderId="1" xfId="67" applyNumberFormat="1" applyFont="1" applyFill="1" applyBorder="1" applyAlignment="1">
      <alignment wrapText="1"/>
    </xf>
    <xf numFmtId="177" fontId="11" fillId="0" borderId="1" xfId="58" applyNumberFormat="1" applyFont="1" applyFill="1" applyBorder="1" applyAlignment="1">
      <alignment horizontal="center" wrapText="1"/>
    </xf>
    <xf numFmtId="177" fontId="11" fillId="0" borderId="1" xfId="58" applyNumberFormat="1" applyFont="1" applyFill="1" applyBorder="1" applyAlignment="1"/>
    <xf numFmtId="177" fontId="11" fillId="0" borderId="1" xfId="67" applyNumberFormat="1" applyFont="1" applyFill="1" applyBorder="1" applyAlignment="1">
      <alignment horizontal="right" wrapText="1"/>
    </xf>
    <xf numFmtId="177" fontId="11" fillId="0" borderId="1" xfId="41" applyNumberFormat="1" applyFont="1" applyFill="1" applyBorder="1" applyAlignment="1">
      <alignment horizontal="left" vertical="center" wrapText="1"/>
    </xf>
    <xf numFmtId="177" fontId="11" fillId="0" borderId="1" xfId="41" applyNumberFormat="1" applyFont="1" applyFill="1" applyBorder="1" applyAlignment="1">
      <alignment horizontal="center" vertical="center" wrapText="1"/>
    </xf>
    <xf numFmtId="177" fontId="11" fillId="0" borderId="0" xfId="2" applyNumberFormat="1" applyFont="1"/>
    <xf numFmtId="170" fontId="11" fillId="0" borderId="1" xfId="67" applyNumberFormat="1" applyFont="1" applyFill="1" applyBorder="1" applyAlignment="1">
      <alignment horizontal="center" wrapText="1"/>
    </xf>
    <xf numFmtId="0" fontId="41" fillId="24" borderId="26" xfId="2" applyFont="1" applyFill="1" applyBorder="1" applyAlignment="1">
      <alignment horizontal="left" vertical="center" wrapText="1"/>
    </xf>
    <xf numFmtId="175" fontId="36" fillId="24" borderId="46" xfId="0" applyNumberFormat="1" applyFont="1" applyFill="1" applyBorder="1" applyAlignment="1">
      <alignment horizontal="left" vertical="center" wrapText="1" indent="1"/>
    </xf>
    <xf numFmtId="0" fontId="41" fillId="0" borderId="26" xfId="2" applyFont="1" applyFill="1" applyBorder="1" applyAlignment="1">
      <alignment horizontal="left" vertical="center" wrapText="1"/>
    </xf>
    <xf numFmtId="10" fontId="36" fillId="0" borderId="46" xfId="0" applyNumberFormat="1" applyFont="1" applyFill="1" applyBorder="1" applyAlignment="1">
      <alignment horizontal="left" vertical="center" wrapText="1" indent="1"/>
    </xf>
    <xf numFmtId="175" fontId="36" fillId="0" borderId="46" xfId="0" applyNumberFormat="1" applyFont="1" applyFill="1" applyBorder="1" applyAlignment="1">
      <alignment horizontal="left" vertical="center" wrapText="1" indent="1"/>
    </xf>
    <xf numFmtId="175" fontId="41" fillId="0" borderId="31" xfId="2" applyNumberFormat="1" applyFont="1" applyFill="1" applyBorder="1" applyAlignment="1">
      <alignment horizontal="justify" vertical="top"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178" fontId="7" fillId="0" borderId="1" xfId="49" applyNumberFormat="1" applyFont="1" applyBorder="1" applyAlignment="1">
      <alignment horizontal="center" vertical="center"/>
    </xf>
    <xf numFmtId="3"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72"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xf>
    <xf numFmtId="0" fontId="7" fillId="0" borderId="0" xfId="49" applyFont="1"/>
    <xf numFmtId="0" fontId="11" fillId="0" borderId="1" xfId="49" applyFont="1" applyFill="1" applyBorder="1" applyAlignment="1">
      <alignment horizontal="center" vertical="center"/>
    </xf>
    <xf numFmtId="172" fontId="11" fillId="0" borderId="1" xfId="49" applyNumberFormat="1" applyFont="1" applyFill="1" applyBorder="1" applyAlignment="1">
      <alignment horizontal="center" vertical="center" wrapText="1"/>
    </xf>
    <xf numFmtId="0" fontId="42" fillId="25" borderId="26" xfId="2" applyFont="1" applyFill="1" applyBorder="1" applyAlignment="1">
      <alignment horizontal="justify" vertical="top" wrapText="1"/>
    </xf>
    <xf numFmtId="175" fontId="39" fillId="25" borderId="4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5" fontId="39" fillId="26" borderId="47" xfId="0" applyNumberFormat="1" applyFont="1" applyFill="1" applyBorder="1" applyAlignment="1">
      <alignment horizontal="left" vertical="center"/>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175" fontId="39" fillId="26" borderId="47" xfId="0" applyNumberFormat="1" applyFont="1" applyFill="1" applyBorder="1" applyAlignment="1">
      <alignment horizontal="left" vertical="center"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39" fillId="26" borderId="47" xfId="0" applyFont="1" applyFill="1" applyBorder="1" applyAlignment="1">
      <alignment horizontal="left" vertical="center" indent="1"/>
    </xf>
    <xf numFmtId="0" fontId="36" fillId="0" borderId="46" xfId="0" applyFont="1" applyFill="1" applyBorder="1" applyAlignment="1">
      <alignment horizontal="left" vertical="center" wrapText="1" indent="1"/>
    </xf>
    <xf numFmtId="0" fontId="41" fillId="0" borderId="1"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-45335.877080274113</c:v>
              </c:pt>
              <c:pt idx="1">
                <c:v>-45944.562911984845</c:v>
              </c:pt>
              <c:pt idx="2">
                <c:v>-46469.191573677679</c:v>
              </c:pt>
              <c:pt idx="3">
                <c:v>-46921.147738425301</c:v>
              </c:pt>
              <c:pt idx="4">
                <c:v>-47310.297019245241</c:v>
              </c:pt>
              <c:pt idx="5">
                <c:v>-47645.186268183614</c:v>
              </c:pt>
              <c:pt idx="6">
                <c:v>-47933.217717868392</c:v>
              </c:pt>
              <c:pt idx="7">
                <c:v>-48180.800354322484</c:v>
              </c:pt>
              <c:pt idx="8">
                <c:v>-48393.481473743399</c:v>
              </c:pt>
              <c:pt idx="9">
                <c:v>-48576.060995668049</c:v>
              </c:pt>
              <c:pt idx="10">
                <c:v>-48732.690773345123</c:v>
              </c:pt>
            </c:numLit>
          </c:val>
          <c:smooth val="0"/>
          <c:extLst>
            <c:ext xmlns:c16="http://schemas.microsoft.com/office/drawing/2014/chart" uri="{C3380CC4-5D6E-409C-BE32-E72D297353CC}">
              <c16:uniqueId val="{00000000-BC7E-466B-8805-A4C82F610592}"/>
            </c:ext>
          </c:extLst>
        </c:ser>
        <c:ser>
          <c:idx val="0"/>
          <c:order val="1"/>
          <c:tx>
            <c:v>Накопленный ЧДП</c:v>
          </c:tx>
          <c:marker>
            <c:symbol val="none"/>
          </c:marker>
          <c:val>
            <c:numLit>
              <c:formatCode>_(* #\ ##0_);_(* \(#\ ##0\);_(* "-"_);_(@_)</c:formatCode>
              <c:ptCount val="11"/>
              <c:pt idx="0">
                <c:v>-45431.170486111121</c:v>
              </c:pt>
              <c:pt idx="1">
                <c:v>-46215.294791666674</c:v>
              </c:pt>
              <c:pt idx="2">
                <c:v>-46982.372916666674</c:v>
              </c:pt>
              <c:pt idx="3">
                <c:v>-47732.404861111121</c:v>
              </c:pt>
              <c:pt idx="4">
                <c:v>-48465.390625000007</c:v>
              </c:pt>
              <c:pt idx="5">
                <c:v>-49181.33020833334</c:v>
              </c:pt>
              <c:pt idx="6">
                <c:v>-49880.22361111112</c:v>
              </c:pt>
              <c:pt idx="7">
                <c:v>-50562.070833333339</c:v>
              </c:pt>
              <c:pt idx="8">
                <c:v>-51226.871875000004</c:v>
              </c:pt>
              <c:pt idx="9">
                <c:v>-51874.626736111117</c:v>
              </c:pt>
              <c:pt idx="10">
                <c:v>-52505.335416666676</c:v>
              </c:pt>
            </c:numLit>
          </c:val>
          <c:smooth val="0"/>
          <c:extLst>
            <c:ext xmlns:c16="http://schemas.microsoft.com/office/drawing/2014/chart" uri="{C3380CC4-5D6E-409C-BE32-E72D297353CC}">
              <c16:uniqueId val="{00000001-BC7E-466B-8805-A4C82F6105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3" zoomScaleSheetLayoutView="100" workbookViewId="0">
      <selection activeCell="C49" sqref="C49"/>
    </sheetView>
  </sheetViews>
  <sheetFormatPr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16" customFormat="1" ht="18.75" customHeight="1" x14ac:dyDescent="0.2">
      <c r="A1" s="160"/>
      <c r="C1" s="161" t="s">
        <v>68</v>
      </c>
    </row>
    <row r="2" spans="1:22" s="16" customFormat="1" ht="18.75" customHeight="1" x14ac:dyDescent="0.3">
      <c r="A2" s="160"/>
      <c r="C2" s="162" t="s">
        <v>9</v>
      </c>
    </row>
    <row r="3" spans="1:22" s="16" customFormat="1" ht="18.75" x14ac:dyDescent="0.3">
      <c r="A3" s="163"/>
      <c r="C3" s="162" t="s">
        <v>67</v>
      </c>
    </row>
    <row r="4" spans="1:22" s="16" customFormat="1" ht="18.75" x14ac:dyDescent="0.3">
      <c r="A4" s="163"/>
      <c r="H4" s="162"/>
    </row>
    <row r="5" spans="1:22" s="16" customFormat="1" ht="15.75" x14ac:dyDescent="0.25">
      <c r="A5" s="329" t="s">
        <v>611</v>
      </c>
      <c r="B5" s="329"/>
      <c r="C5" s="329"/>
      <c r="D5" s="152"/>
      <c r="E5" s="152"/>
      <c r="F5" s="152"/>
      <c r="G5" s="152"/>
      <c r="H5" s="152"/>
      <c r="I5" s="152"/>
      <c r="J5" s="152"/>
    </row>
    <row r="6" spans="1:22" s="16" customFormat="1" ht="18.75" x14ac:dyDescent="0.3">
      <c r="A6" s="163"/>
      <c r="H6" s="162"/>
    </row>
    <row r="7" spans="1:22" s="16" customFormat="1" ht="18.75" x14ac:dyDescent="0.2">
      <c r="A7" s="333" t="s">
        <v>8</v>
      </c>
      <c r="B7" s="333"/>
      <c r="C7" s="333"/>
      <c r="D7" s="164"/>
      <c r="E7" s="164"/>
      <c r="F7" s="164"/>
      <c r="G7" s="164"/>
      <c r="H7" s="164"/>
      <c r="I7" s="164"/>
      <c r="J7" s="164"/>
      <c r="K7" s="164"/>
      <c r="L7" s="164"/>
      <c r="M7" s="164"/>
      <c r="N7" s="164"/>
      <c r="O7" s="164"/>
      <c r="P7" s="164"/>
      <c r="Q7" s="164"/>
      <c r="R7" s="164"/>
      <c r="S7" s="164"/>
      <c r="T7" s="164"/>
      <c r="U7" s="164"/>
      <c r="V7" s="164"/>
    </row>
    <row r="8" spans="1:22" s="16" customFormat="1" ht="18.75" x14ac:dyDescent="0.2">
      <c r="A8" s="319"/>
      <c r="B8" s="319"/>
      <c r="C8" s="319"/>
      <c r="D8" s="319"/>
      <c r="E8" s="319"/>
      <c r="F8" s="319"/>
      <c r="G8" s="319"/>
      <c r="H8" s="319"/>
      <c r="I8" s="164"/>
      <c r="J8" s="164"/>
      <c r="K8" s="164"/>
      <c r="L8" s="164"/>
      <c r="M8" s="164"/>
      <c r="N8" s="164"/>
      <c r="O8" s="164"/>
      <c r="P8" s="164"/>
      <c r="Q8" s="164"/>
      <c r="R8" s="164"/>
      <c r="S8" s="164"/>
      <c r="T8" s="164"/>
      <c r="U8" s="164"/>
      <c r="V8" s="164"/>
    </row>
    <row r="9" spans="1:22" s="16" customFormat="1" ht="18.75" x14ac:dyDescent="0.2">
      <c r="A9" s="332" t="s">
        <v>520</v>
      </c>
      <c r="B9" s="332"/>
      <c r="C9" s="332"/>
      <c r="D9" s="165"/>
      <c r="E9" s="165"/>
      <c r="F9" s="165"/>
      <c r="G9" s="165"/>
      <c r="H9" s="165"/>
      <c r="I9" s="164"/>
      <c r="J9" s="164"/>
      <c r="K9" s="164"/>
      <c r="L9" s="164"/>
      <c r="M9" s="164"/>
      <c r="N9" s="164"/>
      <c r="O9" s="164"/>
      <c r="P9" s="164"/>
      <c r="Q9" s="164"/>
      <c r="R9" s="164"/>
      <c r="S9" s="164"/>
      <c r="T9" s="164"/>
      <c r="U9" s="164"/>
      <c r="V9" s="164"/>
    </row>
    <row r="10" spans="1:22" s="16" customFormat="1" ht="18.75" x14ac:dyDescent="0.2">
      <c r="A10" s="330" t="s">
        <v>7</v>
      </c>
      <c r="B10" s="330"/>
      <c r="C10" s="330"/>
      <c r="D10" s="166"/>
      <c r="E10" s="166"/>
      <c r="F10" s="166"/>
      <c r="G10" s="166"/>
      <c r="H10" s="166"/>
      <c r="I10" s="164"/>
      <c r="J10" s="164"/>
      <c r="K10" s="164"/>
      <c r="L10" s="164"/>
      <c r="M10" s="164"/>
      <c r="N10" s="164"/>
      <c r="O10" s="164"/>
      <c r="P10" s="164"/>
      <c r="Q10" s="164"/>
      <c r="R10" s="164"/>
      <c r="S10" s="164"/>
      <c r="T10" s="164"/>
      <c r="U10" s="164"/>
      <c r="V10" s="164"/>
    </row>
    <row r="11" spans="1:22" s="16" customFormat="1" ht="18.75" x14ac:dyDescent="0.2">
      <c r="A11" s="319"/>
      <c r="B11" s="319"/>
      <c r="C11" s="319"/>
      <c r="D11" s="319"/>
      <c r="E11" s="319"/>
      <c r="F11" s="319"/>
      <c r="G11" s="319"/>
      <c r="H11" s="319"/>
      <c r="I11" s="164"/>
      <c r="J11" s="164"/>
      <c r="K11" s="164"/>
      <c r="L11" s="164"/>
      <c r="M11" s="164"/>
      <c r="N11" s="164"/>
      <c r="O11" s="164"/>
      <c r="P11" s="164"/>
      <c r="Q11" s="164"/>
      <c r="R11" s="164"/>
      <c r="S11" s="164"/>
      <c r="T11" s="164"/>
      <c r="U11" s="164"/>
      <c r="V11" s="164"/>
    </row>
    <row r="12" spans="1:22" s="16" customFormat="1" ht="18.75" x14ac:dyDescent="0.2">
      <c r="A12" s="334" t="s">
        <v>542</v>
      </c>
      <c r="B12" s="334"/>
      <c r="C12" s="334"/>
      <c r="D12" s="165"/>
      <c r="E12" s="165"/>
      <c r="F12" s="165"/>
      <c r="G12" s="165"/>
      <c r="H12" s="165"/>
      <c r="I12" s="164"/>
      <c r="J12" s="164"/>
      <c r="K12" s="164"/>
      <c r="L12" s="164"/>
      <c r="M12" s="164"/>
      <c r="N12" s="164"/>
      <c r="O12" s="164"/>
      <c r="P12" s="164"/>
      <c r="Q12" s="164"/>
      <c r="R12" s="164"/>
      <c r="S12" s="164"/>
      <c r="T12" s="164"/>
      <c r="U12" s="164"/>
      <c r="V12" s="164"/>
    </row>
    <row r="13" spans="1:22" s="16" customFormat="1" ht="18.75" x14ac:dyDescent="0.2">
      <c r="A13" s="330" t="s">
        <v>6</v>
      </c>
      <c r="B13" s="330"/>
      <c r="C13" s="330"/>
      <c r="D13" s="166"/>
      <c r="E13" s="166"/>
      <c r="F13" s="166"/>
      <c r="G13" s="166"/>
      <c r="H13" s="166"/>
      <c r="I13" s="164"/>
      <c r="J13" s="164"/>
      <c r="K13" s="164"/>
      <c r="L13" s="164"/>
      <c r="M13" s="164"/>
      <c r="N13" s="164"/>
      <c r="O13" s="164"/>
      <c r="P13" s="164"/>
      <c r="Q13" s="164"/>
      <c r="R13" s="164"/>
      <c r="S13" s="164"/>
      <c r="T13" s="164"/>
      <c r="U13" s="164"/>
      <c r="V13" s="164"/>
    </row>
    <row r="14" spans="1:22" s="167"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row>
    <row r="15" spans="1:22" s="168" customFormat="1" ht="60" customHeight="1" x14ac:dyDescent="0.2">
      <c r="A15" s="335" t="s">
        <v>537</v>
      </c>
      <c r="B15" s="335"/>
      <c r="C15" s="335"/>
      <c r="D15" s="165"/>
      <c r="E15" s="165"/>
      <c r="F15" s="165"/>
      <c r="G15" s="165"/>
      <c r="H15" s="165"/>
      <c r="I15" s="165"/>
      <c r="J15" s="165"/>
      <c r="K15" s="165"/>
      <c r="L15" s="165"/>
      <c r="M15" s="165"/>
      <c r="N15" s="165"/>
      <c r="O15" s="165"/>
      <c r="P15" s="165"/>
      <c r="Q15" s="165"/>
      <c r="R15" s="165"/>
      <c r="S15" s="165"/>
      <c r="T15" s="165"/>
      <c r="U15" s="165"/>
      <c r="V15" s="165"/>
    </row>
    <row r="16" spans="1:22" s="168" customFormat="1" ht="15.75" x14ac:dyDescent="0.2">
      <c r="A16" s="330" t="s">
        <v>5</v>
      </c>
      <c r="B16" s="330"/>
      <c r="C16" s="330"/>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31" t="s">
        <v>502</v>
      </c>
      <c r="B18" s="332"/>
      <c r="C18" s="332"/>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66"/>
      <c r="B19" s="166"/>
      <c r="C19" s="166"/>
      <c r="D19" s="166"/>
      <c r="E19" s="166"/>
      <c r="F19" s="166"/>
      <c r="G19" s="166"/>
      <c r="H19" s="166"/>
      <c r="I19" s="169"/>
      <c r="J19" s="169"/>
      <c r="K19" s="169"/>
      <c r="L19" s="169"/>
      <c r="M19" s="169"/>
      <c r="N19" s="169"/>
      <c r="O19" s="169"/>
      <c r="P19" s="169"/>
      <c r="Q19" s="169"/>
      <c r="R19" s="169"/>
      <c r="S19" s="169"/>
    </row>
    <row r="20" spans="1:22" s="168" customFormat="1" ht="39.75" customHeight="1" x14ac:dyDescent="0.2">
      <c r="A20" s="31" t="s">
        <v>4</v>
      </c>
      <c r="B20" s="171" t="s">
        <v>66</v>
      </c>
      <c r="C20" s="172" t="s">
        <v>65</v>
      </c>
      <c r="D20" s="173"/>
      <c r="E20" s="173"/>
      <c r="F20" s="173"/>
      <c r="G20" s="173"/>
      <c r="H20" s="173"/>
      <c r="I20" s="320"/>
      <c r="J20" s="320"/>
      <c r="K20" s="320"/>
      <c r="L20" s="320"/>
      <c r="M20" s="320"/>
      <c r="N20" s="320"/>
      <c r="O20" s="320"/>
      <c r="P20" s="320"/>
      <c r="Q20" s="320"/>
      <c r="R20" s="320"/>
      <c r="S20" s="320"/>
      <c r="T20" s="174"/>
      <c r="U20" s="174"/>
      <c r="V20" s="174"/>
    </row>
    <row r="21" spans="1:22" s="168" customFormat="1" ht="16.5" customHeight="1" x14ac:dyDescent="0.2">
      <c r="A21" s="172">
        <v>1</v>
      </c>
      <c r="B21" s="171">
        <v>2</v>
      </c>
      <c r="C21" s="172">
        <v>3</v>
      </c>
      <c r="D21" s="173"/>
      <c r="E21" s="173"/>
      <c r="F21" s="173"/>
      <c r="G21" s="173"/>
      <c r="H21" s="173"/>
      <c r="I21" s="320"/>
      <c r="J21" s="320"/>
      <c r="K21" s="320"/>
      <c r="L21" s="320"/>
      <c r="M21" s="320"/>
      <c r="N21" s="320"/>
      <c r="O21" s="320"/>
      <c r="P21" s="320"/>
      <c r="Q21" s="320"/>
      <c r="R21" s="320"/>
      <c r="S21" s="320"/>
      <c r="T21" s="174"/>
      <c r="U21" s="174"/>
      <c r="V21" s="174"/>
    </row>
    <row r="22" spans="1:22" s="168" customFormat="1" ht="31.5" x14ac:dyDescent="0.2">
      <c r="A22" s="24" t="s">
        <v>64</v>
      </c>
      <c r="B22" s="175" t="s">
        <v>339</v>
      </c>
      <c r="C22" s="181" t="s">
        <v>535</v>
      </c>
      <c r="D22" s="173"/>
      <c r="E22" s="173"/>
      <c r="F22" s="173"/>
      <c r="G22" s="173"/>
      <c r="H22" s="173"/>
      <c r="I22" s="320"/>
      <c r="J22" s="320"/>
      <c r="K22" s="320"/>
      <c r="L22" s="320"/>
      <c r="M22" s="320"/>
      <c r="N22" s="320"/>
      <c r="O22" s="320"/>
      <c r="P22" s="320"/>
      <c r="Q22" s="320"/>
      <c r="R22" s="320"/>
      <c r="S22" s="320"/>
      <c r="T22" s="174"/>
      <c r="U22" s="174"/>
      <c r="V22" s="174"/>
    </row>
    <row r="23" spans="1:22" s="168" customFormat="1" ht="126" x14ac:dyDescent="0.2">
      <c r="A23" s="24" t="s">
        <v>62</v>
      </c>
      <c r="B23" s="32" t="s">
        <v>63</v>
      </c>
      <c r="C23" s="178" t="s">
        <v>534</v>
      </c>
      <c r="D23" s="173"/>
      <c r="E23" s="173"/>
      <c r="F23" s="173"/>
      <c r="G23" s="173"/>
      <c r="H23" s="173"/>
      <c r="I23" s="320"/>
      <c r="J23" s="320"/>
      <c r="K23" s="320"/>
      <c r="L23" s="320"/>
      <c r="M23" s="320"/>
      <c r="N23" s="320"/>
      <c r="O23" s="320"/>
      <c r="P23" s="320"/>
      <c r="Q23" s="320"/>
      <c r="R23" s="320"/>
      <c r="S23" s="320"/>
      <c r="T23" s="174"/>
      <c r="U23" s="174"/>
      <c r="V23" s="174"/>
    </row>
    <row r="24" spans="1:22" s="168" customFormat="1" ht="22.5" customHeight="1" x14ac:dyDescent="0.2">
      <c r="A24" s="326"/>
      <c r="B24" s="327"/>
      <c r="C24" s="328"/>
      <c r="D24" s="173"/>
      <c r="E24" s="173"/>
      <c r="F24" s="173"/>
      <c r="G24" s="173"/>
      <c r="H24" s="173"/>
      <c r="I24" s="320"/>
      <c r="J24" s="320"/>
      <c r="K24" s="320"/>
      <c r="L24" s="320"/>
      <c r="M24" s="320"/>
      <c r="N24" s="320"/>
      <c r="O24" s="320"/>
      <c r="P24" s="320"/>
      <c r="Q24" s="320"/>
      <c r="R24" s="320"/>
      <c r="S24" s="320"/>
      <c r="T24" s="174"/>
      <c r="U24" s="174"/>
      <c r="V24" s="174"/>
    </row>
    <row r="25" spans="1:22" s="168" customFormat="1" ht="58.5" customHeight="1" x14ac:dyDescent="0.2">
      <c r="A25" s="24" t="s">
        <v>61</v>
      </c>
      <c r="B25" s="149" t="s">
        <v>449</v>
      </c>
      <c r="C25" s="181" t="s">
        <v>521</v>
      </c>
      <c r="D25" s="173"/>
      <c r="E25" s="173"/>
      <c r="F25" s="173"/>
      <c r="G25" s="173"/>
      <c r="H25" s="320"/>
      <c r="I25" s="320"/>
      <c r="J25" s="320"/>
      <c r="K25" s="320"/>
      <c r="L25" s="320"/>
      <c r="M25" s="320"/>
      <c r="N25" s="320"/>
      <c r="O25" s="320"/>
      <c r="P25" s="320"/>
      <c r="Q25" s="320"/>
      <c r="R25" s="320"/>
      <c r="S25" s="174"/>
      <c r="T25" s="174"/>
      <c r="U25" s="174"/>
      <c r="V25" s="174"/>
    </row>
    <row r="26" spans="1:22" s="168" customFormat="1" ht="42.75" customHeight="1" x14ac:dyDescent="0.2">
      <c r="A26" s="24" t="s">
        <v>60</v>
      </c>
      <c r="B26" s="149" t="s">
        <v>74</v>
      </c>
      <c r="C26" s="171" t="s">
        <v>536</v>
      </c>
      <c r="D26" s="173"/>
      <c r="E26" s="173"/>
      <c r="F26" s="173"/>
      <c r="G26" s="173"/>
      <c r="H26" s="320"/>
      <c r="I26" s="320"/>
      <c r="J26" s="320"/>
      <c r="K26" s="320"/>
      <c r="L26" s="320"/>
      <c r="M26" s="320"/>
      <c r="N26" s="320"/>
      <c r="O26" s="320"/>
      <c r="P26" s="320"/>
      <c r="Q26" s="320"/>
      <c r="R26" s="320"/>
      <c r="S26" s="174"/>
      <c r="T26" s="174"/>
      <c r="U26" s="174"/>
      <c r="V26" s="174"/>
    </row>
    <row r="27" spans="1:22" s="168" customFormat="1" ht="51.75" customHeight="1" x14ac:dyDescent="0.2">
      <c r="A27" s="24" t="s">
        <v>58</v>
      </c>
      <c r="B27" s="149" t="s">
        <v>73</v>
      </c>
      <c r="C27" s="321" t="s">
        <v>541</v>
      </c>
      <c r="D27" s="173"/>
      <c r="E27" s="173"/>
      <c r="F27" s="173"/>
      <c r="G27" s="173"/>
      <c r="H27" s="320"/>
      <c r="I27" s="320"/>
      <c r="J27" s="320"/>
      <c r="K27" s="320"/>
      <c r="L27" s="320"/>
      <c r="M27" s="320"/>
      <c r="N27" s="320"/>
      <c r="O27" s="320"/>
      <c r="P27" s="320"/>
      <c r="Q27" s="320"/>
      <c r="R27" s="320"/>
      <c r="S27" s="174"/>
      <c r="T27" s="174"/>
      <c r="U27" s="174"/>
      <c r="V27" s="174"/>
    </row>
    <row r="28" spans="1:22" s="168" customFormat="1" ht="42.75" customHeight="1" x14ac:dyDescent="0.2">
      <c r="A28" s="24" t="s">
        <v>57</v>
      </c>
      <c r="B28" s="149" t="s">
        <v>450</v>
      </c>
      <c r="C28" s="181" t="s">
        <v>524</v>
      </c>
      <c r="D28" s="173"/>
      <c r="E28" s="173"/>
      <c r="F28" s="173"/>
      <c r="G28" s="173"/>
      <c r="H28" s="320"/>
      <c r="I28" s="320"/>
      <c r="J28" s="320"/>
      <c r="K28" s="320"/>
      <c r="L28" s="320"/>
      <c r="M28" s="320"/>
      <c r="N28" s="320"/>
      <c r="O28" s="320"/>
      <c r="P28" s="320"/>
      <c r="Q28" s="320"/>
      <c r="R28" s="320"/>
      <c r="S28" s="174"/>
      <c r="T28" s="174"/>
      <c r="U28" s="174"/>
      <c r="V28" s="174"/>
    </row>
    <row r="29" spans="1:22" s="168" customFormat="1" ht="51.75" customHeight="1" x14ac:dyDescent="0.2">
      <c r="A29" s="24" t="s">
        <v>55</v>
      </c>
      <c r="B29" s="149" t="s">
        <v>451</v>
      </c>
      <c r="C29" s="181" t="s">
        <v>524</v>
      </c>
      <c r="D29" s="173"/>
      <c r="E29" s="173"/>
      <c r="F29" s="173"/>
      <c r="G29" s="173"/>
      <c r="H29" s="320"/>
      <c r="I29" s="320"/>
      <c r="J29" s="320"/>
      <c r="K29" s="320"/>
      <c r="L29" s="320"/>
      <c r="M29" s="320"/>
      <c r="N29" s="320"/>
      <c r="O29" s="320"/>
      <c r="P29" s="320"/>
      <c r="Q29" s="320"/>
      <c r="R29" s="320"/>
      <c r="S29" s="174"/>
      <c r="T29" s="174"/>
      <c r="U29" s="174"/>
      <c r="V29" s="174"/>
    </row>
    <row r="30" spans="1:22" s="168" customFormat="1" ht="51.75" customHeight="1" x14ac:dyDescent="0.2">
      <c r="A30" s="24" t="s">
        <v>53</v>
      </c>
      <c r="B30" s="149" t="s">
        <v>452</v>
      </c>
      <c r="C30" s="181" t="s">
        <v>524</v>
      </c>
      <c r="D30" s="173"/>
      <c r="E30" s="173"/>
      <c r="F30" s="173"/>
      <c r="G30" s="173"/>
      <c r="H30" s="320"/>
      <c r="I30" s="320"/>
      <c r="J30" s="320"/>
      <c r="K30" s="320"/>
      <c r="L30" s="320"/>
      <c r="M30" s="320"/>
      <c r="N30" s="320"/>
      <c r="O30" s="320"/>
      <c r="P30" s="320"/>
      <c r="Q30" s="320"/>
      <c r="R30" s="320"/>
      <c r="S30" s="174"/>
      <c r="T30" s="174"/>
      <c r="U30" s="174"/>
      <c r="V30" s="174"/>
    </row>
    <row r="31" spans="1:22" s="168" customFormat="1" ht="51.75" customHeight="1" x14ac:dyDescent="0.2">
      <c r="A31" s="24" t="s">
        <v>72</v>
      </c>
      <c r="B31" s="149" t="s">
        <v>453</v>
      </c>
      <c r="C31" s="181" t="s">
        <v>524</v>
      </c>
      <c r="D31" s="173"/>
      <c r="E31" s="173"/>
      <c r="F31" s="173"/>
      <c r="G31" s="173"/>
      <c r="H31" s="320"/>
      <c r="I31" s="320"/>
      <c r="J31" s="320"/>
      <c r="K31" s="320"/>
      <c r="L31" s="320"/>
      <c r="M31" s="320"/>
      <c r="N31" s="320"/>
      <c r="O31" s="320"/>
      <c r="P31" s="320"/>
      <c r="Q31" s="320"/>
      <c r="R31" s="320"/>
      <c r="S31" s="174"/>
      <c r="T31" s="174"/>
      <c r="U31" s="174"/>
      <c r="V31" s="174"/>
    </row>
    <row r="32" spans="1:22" s="168" customFormat="1" ht="51.75" customHeight="1" x14ac:dyDescent="0.2">
      <c r="A32" s="24" t="s">
        <v>70</v>
      </c>
      <c r="B32" s="149" t="s">
        <v>454</v>
      </c>
      <c r="C32" s="181" t="s">
        <v>524</v>
      </c>
      <c r="D32" s="173"/>
      <c r="E32" s="173"/>
      <c r="F32" s="173"/>
      <c r="G32" s="173"/>
      <c r="H32" s="320"/>
      <c r="I32" s="320"/>
      <c r="J32" s="320"/>
      <c r="K32" s="320"/>
      <c r="L32" s="320"/>
      <c r="M32" s="320"/>
      <c r="N32" s="320"/>
      <c r="O32" s="320"/>
      <c r="P32" s="320"/>
      <c r="Q32" s="320"/>
      <c r="R32" s="320"/>
      <c r="S32" s="174"/>
      <c r="T32" s="174"/>
      <c r="U32" s="174"/>
      <c r="V32" s="174"/>
    </row>
    <row r="33" spans="1:22" s="168" customFormat="1" ht="101.25" customHeight="1" x14ac:dyDescent="0.2">
      <c r="A33" s="24" t="s">
        <v>69</v>
      </c>
      <c r="B33" s="149" t="s">
        <v>455</v>
      </c>
      <c r="C33" s="181" t="s">
        <v>523</v>
      </c>
      <c r="D33" s="173"/>
      <c r="E33" s="173"/>
      <c r="F33" s="173"/>
      <c r="G33" s="173"/>
      <c r="H33" s="320"/>
      <c r="I33" s="320"/>
      <c r="J33" s="320"/>
      <c r="K33" s="320"/>
      <c r="L33" s="320"/>
      <c r="M33" s="320"/>
      <c r="N33" s="320"/>
      <c r="O33" s="320"/>
      <c r="P33" s="320"/>
      <c r="Q33" s="320"/>
      <c r="R33" s="320"/>
      <c r="S33" s="174"/>
      <c r="T33" s="174"/>
      <c r="U33" s="174"/>
      <c r="V33" s="174"/>
    </row>
    <row r="34" spans="1:22" ht="111" customHeight="1" x14ac:dyDescent="0.25">
      <c r="A34" s="24" t="s">
        <v>471</v>
      </c>
      <c r="B34" s="149" t="s">
        <v>456</v>
      </c>
      <c r="C34" s="181" t="s">
        <v>524</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4" t="s">
        <v>459</v>
      </c>
      <c r="B35" s="149" t="s">
        <v>71</v>
      </c>
      <c r="C35" s="181" t="s">
        <v>524</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4" t="s">
        <v>472</v>
      </c>
      <c r="B36" s="149" t="s">
        <v>457</v>
      </c>
      <c r="C36" s="181" t="s">
        <v>524</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4" t="s">
        <v>460</v>
      </c>
      <c r="B37" s="149" t="s">
        <v>458</v>
      </c>
      <c r="C37" s="181" t="s">
        <v>365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4" t="s">
        <v>473</v>
      </c>
      <c r="B38" s="149" t="s">
        <v>237</v>
      </c>
      <c r="C38" s="181" t="s">
        <v>524</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326"/>
      <c r="B39" s="327"/>
      <c r="C39" s="32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4" t="s">
        <v>461</v>
      </c>
      <c r="B40" s="149" t="s">
        <v>515</v>
      </c>
      <c r="C40" s="14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0,046</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4" t="s">
        <v>474</v>
      </c>
      <c r="B41" s="149" t="s">
        <v>497</v>
      </c>
      <c r="C41" s="182" t="s">
        <v>526</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4" t="s">
        <v>462</v>
      </c>
      <c r="B42" s="149" t="s">
        <v>512</v>
      </c>
      <c r="C42" s="182" t="s">
        <v>526</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4" t="s">
        <v>477</v>
      </c>
      <c r="B43" s="149" t="s">
        <v>478</v>
      </c>
      <c r="C43" s="182" t="s">
        <v>636</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4" t="s">
        <v>463</v>
      </c>
      <c r="B44" s="149" t="s">
        <v>503</v>
      </c>
      <c r="C44" s="182" t="s">
        <v>636</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4" t="s">
        <v>498</v>
      </c>
      <c r="B45" s="149" t="s">
        <v>504</v>
      </c>
      <c r="C45" s="182" t="s">
        <v>526</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4" t="s">
        <v>464</v>
      </c>
      <c r="B46" s="149" t="s">
        <v>505</v>
      </c>
      <c r="C46" s="182" t="s">
        <v>521</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326"/>
      <c r="B47" s="327"/>
      <c r="C47" s="32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4" t="s">
        <v>499</v>
      </c>
      <c r="B48" s="149" t="s">
        <v>513</v>
      </c>
      <c r="C48" s="183">
        <f>'6.2. Паспорт фин осв ввод'!AC24</f>
        <v>4.6039070000000001E-2</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4" t="s">
        <v>465</v>
      </c>
      <c r="B49" s="149" t="s">
        <v>514</v>
      </c>
      <c r="C49" s="183">
        <f>'6.2. Паспорт фин осв ввод'!AC30</f>
        <v>3.8365889756902478E-2</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7" t="s">
        <v>8</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42" t="s">
        <v>7</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N_TP1200.AS.0006</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476</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6" t="s">
        <v>4</v>
      </c>
      <c r="B19" s="336" t="s">
        <v>107</v>
      </c>
      <c r="C19" s="339" t="s">
        <v>371</v>
      </c>
      <c r="D19" s="336" t="s">
        <v>370</v>
      </c>
      <c r="E19" s="336" t="s">
        <v>106</v>
      </c>
      <c r="F19" s="336" t="s">
        <v>105</v>
      </c>
      <c r="G19" s="336" t="s">
        <v>366</v>
      </c>
      <c r="H19" s="336" t="s">
        <v>104</v>
      </c>
      <c r="I19" s="336" t="s">
        <v>103</v>
      </c>
      <c r="J19" s="336" t="s">
        <v>102</v>
      </c>
      <c r="K19" s="336" t="s">
        <v>101</v>
      </c>
      <c r="L19" s="336" t="s">
        <v>100</v>
      </c>
      <c r="M19" s="336" t="s">
        <v>99</v>
      </c>
      <c r="N19" s="336" t="s">
        <v>98</v>
      </c>
      <c r="O19" s="336" t="s">
        <v>97</v>
      </c>
      <c r="P19" s="336" t="s">
        <v>96</v>
      </c>
      <c r="Q19" s="336" t="s">
        <v>369</v>
      </c>
      <c r="R19" s="336"/>
      <c r="S19" s="341" t="s">
        <v>468</v>
      </c>
      <c r="T19" s="4"/>
      <c r="U19" s="4"/>
      <c r="V19" s="4"/>
      <c r="W19" s="4"/>
      <c r="X19" s="4"/>
      <c r="Y19" s="4"/>
    </row>
    <row r="20" spans="1:28" s="3" customFormat="1" ht="180.75" customHeight="1" x14ac:dyDescent="0.2">
      <c r="A20" s="336"/>
      <c r="B20" s="336"/>
      <c r="C20" s="340"/>
      <c r="D20" s="336"/>
      <c r="E20" s="336"/>
      <c r="F20" s="336"/>
      <c r="G20" s="336"/>
      <c r="H20" s="336"/>
      <c r="I20" s="336"/>
      <c r="J20" s="336"/>
      <c r="K20" s="336"/>
      <c r="L20" s="336"/>
      <c r="M20" s="336"/>
      <c r="N20" s="336"/>
      <c r="O20" s="336"/>
      <c r="P20" s="336"/>
      <c r="Q20" s="36" t="s">
        <v>367</v>
      </c>
      <c r="R20" s="37" t="s">
        <v>368</v>
      </c>
      <c r="S20" s="341"/>
      <c r="T20" s="28"/>
      <c r="U20" s="28"/>
      <c r="V20" s="28"/>
      <c r="W20" s="28"/>
      <c r="X20" s="28"/>
      <c r="Y20" s="28"/>
      <c r="Z20" s="27"/>
      <c r="AA20" s="27"/>
      <c r="AB20" s="27"/>
    </row>
    <row r="21" spans="1:28" s="3" customFormat="1" ht="18.75" x14ac:dyDescent="0.2">
      <c r="A21" s="36">
        <v>1</v>
      </c>
      <c r="B21" s="41">
        <v>2</v>
      </c>
      <c r="C21" s="36">
        <v>3</v>
      </c>
      <c r="D21" s="41">
        <v>4</v>
      </c>
      <c r="E21" s="36">
        <v>5</v>
      </c>
      <c r="F21" s="41">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469</v>
      </c>
      <c r="H22" s="41"/>
      <c r="I22" s="41"/>
      <c r="J22" s="41"/>
      <c r="K22" s="41"/>
      <c r="L22" s="41"/>
      <c r="M22" s="41"/>
      <c r="N22" s="41"/>
      <c r="O22" s="41"/>
      <c r="P22" s="41"/>
      <c r="Q22" s="34"/>
      <c r="R22" s="5"/>
      <c r="S22" s="142"/>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0"/>
      <c r="B25" s="41" t="s">
        <v>91</v>
      </c>
      <c r="C25" s="41"/>
      <c r="D25" s="41"/>
      <c r="E25" s="41" t="s">
        <v>90</v>
      </c>
      <c r="F25" s="41" t="s">
        <v>89</v>
      </c>
      <c r="G25" s="41" t="s">
        <v>470</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10"/>
      <c r="B29" s="41" t="s">
        <v>364</v>
      </c>
      <c r="C29" s="41"/>
      <c r="D29" s="41"/>
      <c r="E29" s="110" t="s">
        <v>365</v>
      </c>
      <c r="F29" s="110" t="s">
        <v>365</v>
      </c>
      <c r="G29" s="110" t="s">
        <v>365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2024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8" t="str">
        <f>'1. паспорт местоположение'!A12:C12</f>
        <v>N_TP1200.AS.0006</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43.5" customHeight="1" x14ac:dyDescent="0.2">
      <c r="A16"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62" t="s">
        <v>481</v>
      </c>
      <c r="B19" s="362"/>
      <c r="C19" s="362"/>
      <c r="D19" s="362"/>
      <c r="E19" s="362"/>
      <c r="F19" s="362"/>
      <c r="G19" s="362"/>
      <c r="H19" s="362"/>
      <c r="I19" s="362"/>
      <c r="J19" s="362"/>
      <c r="K19" s="362"/>
      <c r="L19" s="362"/>
      <c r="M19" s="362"/>
      <c r="N19" s="362"/>
      <c r="O19" s="362"/>
      <c r="P19" s="362"/>
      <c r="Q19" s="362"/>
      <c r="R19" s="362"/>
      <c r="S19" s="362"/>
      <c r="T19" s="362"/>
    </row>
    <row r="20" spans="1:113" s="5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4</v>
      </c>
      <c r="B21" s="348" t="s">
        <v>228</v>
      </c>
      <c r="C21" s="349"/>
      <c r="D21" s="352" t="s">
        <v>129</v>
      </c>
      <c r="E21" s="348" t="s">
        <v>510</v>
      </c>
      <c r="F21" s="349"/>
      <c r="G21" s="348" t="s">
        <v>278</v>
      </c>
      <c r="H21" s="349"/>
      <c r="I21" s="348" t="s">
        <v>128</v>
      </c>
      <c r="J21" s="349"/>
      <c r="K21" s="352" t="s">
        <v>127</v>
      </c>
      <c r="L21" s="348" t="s">
        <v>126</v>
      </c>
      <c r="M21" s="349"/>
      <c r="N21" s="348" t="s">
        <v>506</v>
      </c>
      <c r="O21" s="349"/>
      <c r="P21" s="352" t="s">
        <v>125</v>
      </c>
      <c r="Q21" s="358" t="s">
        <v>124</v>
      </c>
      <c r="R21" s="359"/>
      <c r="S21" s="358" t="s">
        <v>123</v>
      </c>
      <c r="T21" s="360"/>
    </row>
    <row r="22" spans="1:113" ht="204.75" customHeight="1" x14ac:dyDescent="0.25">
      <c r="A22" s="356"/>
      <c r="B22" s="350"/>
      <c r="C22" s="351"/>
      <c r="D22" s="354"/>
      <c r="E22" s="350"/>
      <c r="F22" s="351"/>
      <c r="G22" s="350"/>
      <c r="H22" s="351"/>
      <c r="I22" s="350"/>
      <c r="J22" s="351"/>
      <c r="K22" s="353"/>
      <c r="L22" s="350"/>
      <c r="M22" s="351"/>
      <c r="N22" s="350"/>
      <c r="O22" s="351"/>
      <c r="P22" s="353"/>
      <c r="Q22" s="94" t="s">
        <v>122</v>
      </c>
      <c r="R22" s="94" t="s">
        <v>480</v>
      </c>
      <c r="S22" s="94" t="s">
        <v>121</v>
      </c>
      <c r="T22" s="94" t="s">
        <v>120</v>
      </c>
    </row>
    <row r="23" spans="1:113" ht="51.75" customHeight="1" x14ac:dyDescent="0.25">
      <c r="A23" s="357"/>
      <c r="B23" s="150" t="s">
        <v>118</v>
      </c>
      <c r="C23" s="150" t="s">
        <v>119</v>
      </c>
      <c r="D23" s="353"/>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3"/>
      <c r="R25" s="55"/>
      <c r="S25" s="153"/>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47" t="s">
        <v>516</v>
      </c>
      <c r="C29" s="347"/>
      <c r="D29" s="347"/>
      <c r="E29" s="347"/>
      <c r="F29" s="347"/>
      <c r="G29" s="347"/>
      <c r="H29" s="347"/>
      <c r="I29" s="347"/>
      <c r="J29" s="347"/>
      <c r="K29" s="347"/>
      <c r="L29" s="347"/>
      <c r="M29" s="347"/>
      <c r="N29" s="347"/>
      <c r="O29" s="347"/>
      <c r="P29" s="347"/>
      <c r="Q29" s="347"/>
      <c r="R29" s="34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8" t="str">
        <f>'1. паспорт местоположение'!A12:C12</f>
        <v>N_TP1200.AS.0006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483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3" customFormat="1" ht="21" customHeight="1" x14ac:dyDescent="0.25"/>
    <row r="21" spans="1:27" ht="15.75" customHeight="1" x14ac:dyDescent="0.25">
      <c r="A21" s="364" t="s">
        <v>4</v>
      </c>
      <c r="B21" s="367" t="s">
        <v>490</v>
      </c>
      <c r="C21" s="368"/>
      <c r="D21" s="367" t="s">
        <v>492</v>
      </c>
      <c r="E21" s="368"/>
      <c r="F21" s="358" t="s">
        <v>101</v>
      </c>
      <c r="G21" s="360"/>
      <c r="H21" s="360"/>
      <c r="I21" s="359"/>
      <c r="J21" s="364" t="s">
        <v>493</v>
      </c>
      <c r="K21" s="367" t="s">
        <v>494</v>
      </c>
      <c r="L21" s="368"/>
      <c r="M21" s="367" t="s">
        <v>495</v>
      </c>
      <c r="N21" s="368"/>
      <c r="O21" s="367" t="s">
        <v>482</v>
      </c>
      <c r="P21" s="368"/>
      <c r="Q21" s="367" t="s">
        <v>134</v>
      </c>
      <c r="R21" s="368"/>
      <c r="S21" s="364" t="s">
        <v>133</v>
      </c>
      <c r="T21" s="364" t="s">
        <v>496</v>
      </c>
      <c r="U21" s="364" t="s">
        <v>491</v>
      </c>
      <c r="V21" s="367" t="s">
        <v>132</v>
      </c>
      <c r="W21" s="368"/>
      <c r="X21" s="358" t="s">
        <v>124</v>
      </c>
      <c r="Y21" s="360"/>
      <c r="Z21" s="358" t="s">
        <v>123</v>
      </c>
      <c r="AA21" s="360"/>
    </row>
    <row r="22" spans="1:27" ht="216" customHeight="1" x14ac:dyDescent="0.25">
      <c r="A22" s="365"/>
      <c r="B22" s="369"/>
      <c r="C22" s="370"/>
      <c r="D22" s="369"/>
      <c r="E22" s="370"/>
      <c r="F22" s="358" t="s">
        <v>131</v>
      </c>
      <c r="G22" s="359"/>
      <c r="H22" s="358" t="s">
        <v>130</v>
      </c>
      <c r="I22" s="359"/>
      <c r="J22" s="366"/>
      <c r="K22" s="369"/>
      <c r="L22" s="370"/>
      <c r="M22" s="369"/>
      <c r="N22" s="370"/>
      <c r="O22" s="369"/>
      <c r="P22" s="370"/>
      <c r="Q22" s="369"/>
      <c r="R22" s="370"/>
      <c r="S22" s="366"/>
      <c r="T22" s="366"/>
      <c r="U22" s="366"/>
      <c r="V22" s="369"/>
      <c r="W22" s="370"/>
      <c r="X22" s="94" t="s">
        <v>122</v>
      </c>
      <c r="Y22" s="94" t="s">
        <v>480</v>
      </c>
      <c r="Z22" s="94" t="s">
        <v>121</v>
      </c>
      <c r="AA22" s="94" t="s">
        <v>120</v>
      </c>
    </row>
    <row r="23" spans="1:27" ht="60" customHeight="1" x14ac:dyDescent="0.25">
      <c r="A23" s="366"/>
      <c r="B23" s="148" t="s">
        <v>118</v>
      </c>
      <c r="C23" s="148"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2024 год</v>
      </c>
      <c r="B5" s="329"/>
      <c r="C5" s="32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37" t="s">
        <v>8</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42" t="s">
        <v>7</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N_TP1200.AS.0006</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42" t="s">
        <v>6</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42" t="s">
        <v>5</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45" t="s">
        <v>475</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488</v>
      </c>
      <c r="C22" s="149" t="s">
        <v>583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9" t="s">
        <v>584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508</v>
      </c>
      <c r="C24" s="149" t="s">
        <v>538</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509</v>
      </c>
      <c r="C25" s="149" t="s">
        <v>613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9" t="s">
        <v>526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489</v>
      </c>
      <c r="C27" s="179"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9"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45"/>
      <c r="AB6" s="145"/>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45"/>
      <c r="AB7" s="145"/>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46"/>
      <c r="AB8" s="146"/>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7"/>
      <c r="AB9" s="147"/>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45"/>
      <c r="AB10" s="145"/>
    </row>
    <row r="11" spans="1:28" ht="15.75" x14ac:dyDescent="0.25">
      <c r="A11" s="338" t="str">
        <f>'1. паспорт местоположение'!A12:C12</f>
        <v>N_TP1200.AS.0006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46"/>
      <c r="AB11" s="146"/>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7"/>
      <c r="AB12" s="147"/>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46"/>
      <c r="AB14" s="146"/>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7"/>
      <c r="AB15" s="147"/>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57"/>
      <c r="AB20" s="157"/>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57"/>
      <c r="AB21" s="157"/>
    </row>
    <row r="22" spans="1:28" x14ac:dyDescent="0.25">
      <c r="A22" s="372" t="s">
        <v>507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58"/>
      <c r="AB22" s="158"/>
    </row>
    <row r="23" spans="1:28" ht="32.25" customHeight="1" x14ac:dyDescent="0.25">
      <c r="A23" s="374" t="s">
        <v>362</v>
      </c>
      <c r="B23" s="375"/>
      <c r="C23" s="375"/>
      <c r="D23" s="375"/>
      <c r="E23" s="375"/>
      <c r="F23" s="375"/>
      <c r="G23" s="375"/>
      <c r="H23" s="375"/>
      <c r="I23" s="375"/>
      <c r="J23" s="375"/>
      <c r="K23" s="375"/>
      <c r="L23" s="376"/>
      <c r="M23" s="373" t="s">
        <v>363</v>
      </c>
      <c r="N23" s="373"/>
      <c r="O23" s="373"/>
      <c r="P23" s="373"/>
      <c r="Q23" s="373"/>
      <c r="R23" s="373"/>
      <c r="S23" s="373"/>
      <c r="T23" s="373"/>
      <c r="U23" s="373"/>
      <c r="V23" s="373"/>
      <c r="W23" s="373"/>
      <c r="X23" s="373"/>
      <c r="Y23" s="373"/>
      <c r="Z23" s="373"/>
    </row>
    <row r="24" spans="1:28" ht="151.5" customHeight="1" x14ac:dyDescent="0.25">
      <c r="A24" s="91" t="s">
        <v>238</v>
      </c>
      <c r="B24" s="92" t="s">
        <v>267</v>
      </c>
      <c r="C24" s="91" t="s">
        <v>356</v>
      </c>
      <c r="D24" s="91" t="s">
        <v>239</v>
      </c>
      <c r="E24" s="91" t="s">
        <v>357</v>
      </c>
      <c r="F24" s="91" t="s">
        <v>359</v>
      </c>
      <c r="G24" s="91" t="s">
        <v>358</v>
      </c>
      <c r="H24" s="91" t="s">
        <v>240</v>
      </c>
      <c r="I24" s="91" t="s">
        <v>360</v>
      </c>
      <c r="J24" s="91" t="s">
        <v>272</v>
      </c>
      <c r="K24" s="92" t="s">
        <v>266</v>
      </c>
      <c r="L24" s="92" t="s">
        <v>241</v>
      </c>
      <c r="M24" s="93" t="s">
        <v>286</v>
      </c>
      <c r="N24" s="92" t="s">
        <v>518</v>
      </c>
      <c r="O24" s="91" t="s">
        <v>283</v>
      </c>
      <c r="P24" s="91" t="s">
        <v>284</v>
      </c>
      <c r="Q24" s="91" t="s">
        <v>282</v>
      </c>
      <c r="R24" s="91" t="s">
        <v>240</v>
      </c>
      <c r="S24" s="91" t="s">
        <v>281</v>
      </c>
      <c r="T24" s="91" t="s">
        <v>280</v>
      </c>
      <c r="U24" s="91" t="s">
        <v>355</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59">
        <v>11</v>
      </c>
      <c r="L25" s="92">
        <v>12</v>
      </c>
      <c r="M25" s="159">
        <v>13</v>
      </c>
      <c r="N25" s="92">
        <v>14</v>
      </c>
      <c r="O25" s="159">
        <v>15</v>
      </c>
      <c r="P25" s="92">
        <v>16</v>
      </c>
      <c r="Q25" s="159">
        <v>17</v>
      </c>
      <c r="R25" s="92">
        <v>18</v>
      </c>
      <c r="S25" s="159">
        <v>19</v>
      </c>
      <c r="T25" s="92">
        <v>20</v>
      </c>
      <c r="U25" s="159">
        <v>21</v>
      </c>
      <c r="V25" s="92">
        <v>22</v>
      </c>
      <c r="W25" s="159">
        <v>23</v>
      </c>
      <c r="X25" s="92">
        <v>24</v>
      </c>
      <c r="Y25" s="159">
        <v>25</v>
      </c>
      <c r="Z25" s="92">
        <v>26</v>
      </c>
    </row>
    <row r="26" spans="1:28" ht="45.75" customHeight="1" x14ac:dyDescent="0.25">
      <c r="A26" s="84" t="s">
        <v>340</v>
      </c>
      <c r="B26" s="90"/>
      <c r="C26" s="86" t="s">
        <v>342</v>
      </c>
      <c r="D26" s="86" t="s">
        <v>343</v>
      </c>
      <c r="E26" s="86" t="s">
        <v>344</v>
      </c>
      <c r="F26" s="86" t="s">
        <v>277</v>
      </c>
      <c r="G26" s="86" t="s">
        <v>345</v>
      </c>
      <c r="H26" s="86" t="s">
        <v>240</v>
      </c>
      <c r="I26" s="86" t="s">
        <v>346</v>
      </c>
      <c r="J26" s="86" t="s">
        <v>347</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240</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37" t="s">
        <v>8</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42" t="s">
        <v>7</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8" t="str">
        <f>'1. паспорт местоположение'!A12:C12</f>
        <v>N_TP1200.AS.0006</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42" t="s">
        <v>6</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26.25" customHeight="1" x14ac:dyDescent="0.2">
      <c r="A15"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2" t="s">
        <v>5</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1" t="s">
        <v>484</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78" t="s">
        <v>85</v>
      </c>
      <c r="F19" s="379"/>
      <c r="G19" s="379"/>
      <c r="H19" s="379"/>
      <c r="I19" s="380"/>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6"/>
  <sheetViews>
    <sheetView view="pageBreakPreview" topLeftCell="A7" zoomScale="60" workbookViewId="0">
      <selection activeCell="B24" sqref="B24"/>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56" width="16.7109375" style="109" customWidth="1"/>
    <col min="57" max="16384" width="9.140625" style="109"/>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row>
    <row r="6" spans="1:26" s="12" customFormat="1" ht="18.75" x14ac:dyDescent="0.3">
      <c r="A6" s="17"/>
      <c r="I6" s="16"/>
      <c r="J6" s="16"/>
      <c r="K6" s="15"/>
    </row>
    <row r="7" spans="1:26" s="12" customFormat="1" ht="18.75" x14ac:dyDescent="0.2">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row>
    <row r="10" spans="1:26" s="12"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38" t="str">
        <f>'1. паспорт местоположение'!A12:C12</f>
        <v>N_TP1200.AS.0006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row>
    <row r="13" spans="1:26" s="12"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row>
    <row r="16" spans="1:26" s="3"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62" t="s">
        <v>485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row>
    <row r="22" spans="1:26" s="206" customFormat="1" ht="27.75" customHeight="1" thickBot="1" x14ac:dyDescent="0.3">
      <c r="A22" s="205" t="s">
        <v>336</v>
      </c>
      <c r="B22" s="205"/>
      <c r="D22" s="207"/>
      <c r="E22" s="208"/>
      <c r="F22" s="208"/>
      <c r="G22" s="208"/>
      <c r="H22" s="208"/>
    </row>
    <row r="23" spans="1:26" s="206" customFormat="1" ht="15.75" x14ac:dyDescent="0.25">
      <c r="A23" s="209" t="s">
        <v>589</v>
      </c>
      <c r="B23" s="210">
        <v>38365.666666666701</v>
      </c>
      <c r="D23" s="211" t="s">
        <v>335</v>
      </c>
      <c r="E23" s="212"/>
      <c r="F23" s="212"/>
    </row>
    <row r="24" spans="1:26" s="206" customFormat="1" ht="15.75" x14ac:dyDescent="0.25">
      <c r="A24" s="213" t="s">
        <v>334</v>
      </c>
      <c r="B24" s="214"/>
      <c r="D24" s="382" t="s">
        <v>333</v>
      </c>
      <c r="E24" s="383"/>
      <c r="F24" s="215">
        <v>0</v>
      </c>
    </row>
    <row r="25" spans="1:26" s="206" customFormat="1" ht="15.75" x14ac:dyDescent="0.25">
      <c r="A25" s="213" t="s">
        <v>332</v>
      </c>
      <c r="B25" s="214">
        <v>24</v>
      </c>
      <c r="D25" s="382" t="s">
        <v>331</v>
      </c>
      <c r="E25" s="383"/>
      <c r="F25" s="215" t="s">
        <v>610</v>
      </c>
    </row>
    <row r="26" spans="1:26" s="206" customFormat="1" ht="16.5" thickBot="1" x14ac:dyDescent="0.3">
      <c r="A26" s="216" t="s">
        <v>330</v>
      </c>
      <c r="B26" s="217">
        <v>1</v>
      </c>
      <c r="D26" s="382" t="s">
        <v>590</v>
      </c>
      <c r="E26" s="383"/>
      <c r="F26" s="218">
        <v>-48732.690773345123</v>
      </c>
      <c r="K26" s="219"/>
      <c r="M26" s="220"/>
      <c r="N26" s="220"/>
    </row>
    <row r="27" spans="1:26" s="206" customFormat="1" ht="15.75" x14ac:dyDescent="0.25">
      <c r="A27" s="209" t="s">
        <v>329</v>
      </c>
      <c r="B27" s="221">
        <v>0</v>
      </c>
      <c r="D27" s="382" t="s">
        <v>591</v>
      </c>
      <c r="E27" s="383"/>
      <c r="F27" s="222" t="s">
        <v>609</v>
      </c>
      <c r="K27" s="219"/>
    </row>
    <row r="28" spans="1:26" s="206" customFormat="1" ht="15.75" x14ac:dyDescent="0.25">
      <c r="A28" s="213" t="s">
        <v>592</v>
      </c>
      <c r="B28" s="223">
        <v>1</v>
      </c>
      <c r="K28" s="219"/>
    </row>
    <row r="29" spans="1:26" s="206" customFormat="1" ht="15.75" x14ac:dyDescent="0.25">
      <c r="A29" s="213" t="s">
        <v>328</v>
      </c>
      <c r="B29" s="223">
        <v>1</v>
      </c>
      <c r="K29" s="219"/>
    </row>
    <row r="30" spans="1:26" s="206" customFormat="1" ht="15.75" x14ac:dyDescent="0.25">
      <c r="A30" s="213" t="s">
        <v>312</v>
      </c>
      <c r="B30" s="223">
        <v>0</v>
      </c>
    </row>
    <row r="31" spans="1:26" s="206" customFormat="1" ht="15.75" x14ac:dyDescent="0.25">
      <c r="A31" s="213" t="s">
        <v>327</v>
      </c>
      <c r="B31" s="223">
        <v>1</v>
      </c>
    </row>
    <row r="32" spans="1:26" s="206" customFormat="1" ht="15.75" x14ac:dyDescent="0.25">
      <c r="A32" s="213" t="s">
        <v>326</v>
      </c>
      <c r="B32" s="223">
        <v>1</v>
      </c>
    </row>
    <row r="33" spans="1:26" s="206" customFormat="1" ht="15.75" x14ac:dyDescent="0.25">
      <c r="A33" s="224" t="s">
        <v>593</v>
      </c>
      <c r="B33" s="225">
        <v>2.1999999999999999E-2</v>
      </c>
    </row>
    <row r="34" spans="1:26" s="206" customFormat="1" ht="16.5" thickBot="1" x14ac:dyDescent="0.3">
      <c r="A34" s="216" t="s">
        <v>305</v>
      </c>
      <c r="B34" s="226">
        <v>0.2</v>
      </c>
    </row>
    <row r="35" spans="1:26" s="206" customFormat="1" ht="15.75" x14ac:dyDescent="0.25">
      <c r="A35" s="209" t="s">
        <v>585</v>
      </c>
      <c r="B35" s="221">
        <v>0</v>
      </c>
    </row>
    <row r="36" spans="1:26" s="206" customFormat="1" ht="15.75" x14ac:dyDescent="0.25">
      <c r="A36" s="213" t="s">
        <v>325</v>
      </c>
      <c r="B36" s="227"/>
    </row>
    <row r="37" spans="1:26" s="206" customFormat="1" ht="15.75" x14ac:dyDescent="0.25">
      <c r="A37" s="224" t="s">
        <v>324</v>
      </c>
      <c r="B37" s="228">
        <v>0</v>
      </c>
    </row>
    <row r="38" spans="1:26" s="206" customFormat="1" ht="15.75" x14ac:dyDescent="0.25">
      <c r="A38" s="224"/>
      <c r="B38" s="228"/>
    </row>
    <row r="39" spans="1:26" s="206" customFormat="1" ht="15.75" x14ac:dyDescent="0.25">
      <c r="A39" s="224" t="s">
        <v>323</v>
      </c>
      <c r="B39" s="229">
        <v>0</v>
      </c>
    </row>
    <row r="40" spans="1:26" s="206" customFormat="1" ht="15.75" x14ac:dyDescent="0.25">
      <c r="A40" s="230" t="s">
        <v>322</v>
      </c>
      <c r="B40" s="231">
        <v>0</v>
      </c>
    </row>
    <row r="41" spans="1:26" s="206" customFormat="1" ht="15.75" x14ac:dyDescent="0.25">
      <c r="A41" s="230" t="s">
        <v>321</v>
      </c>
      <c r="B41" s="231">
        <v>0</v>
      </c>
      <c r="Z41" s="232"/>
    </row>
    <row r="42" spans="1:26" s="206" customFormat="1" ht="15.75" x14ac:dyDescent="0.25">
      <c r="A42" s="230" t="s">
        <v>320</v>
      </c>
      <c r="B42" s="231">
        <v>0.13500000000000001</v>
      </c>
      <c r="U42" s="233"/>
      <c r="V42" s="233"/>
      <c r="W42" s="233"/>
      <c r="X42" s="233"/>
      <c r="Y42" s="233"/>
      <c r="Z42" s="233"/>
    </row>
    <row r="43" spans="1:26" s="206" customFormat="1" ht="15.75" x14ac:dyDescent="0.25">
      <c r="A43" s="230" t="s">
        <v>319</v>
      </c>
      <c r="B43" s="231">
        <v>1</v>
      </c>
    </row>
    <row r="44" spans="1:26" s="206" customFormat="1" ht="16.5" thickBot="1" x14ac:dyDescent="0.3">
      <c r="A44" s="234" t="s">
        <v>594</v>
      </c>
      <c r="B44" s="235">
        <v>0.13500000000000001</v>
      </c>
    </row>
    <row r="45" spans="1:26" s="206" customFormat="1" ht="15.75" x14ac:dyDescent="0.25">
      <c r="A45" s="236" t="s">
        <v>318</v>
      </c>
      <c r="B45" s="237">
        <v>2024</v>
      </c>
      <c r="C45" s="238">
        <v>2025</v>
      </c>
      <c r="D45" s="238">
        <v>2026</v>
      </c>
      <c r="E45" s="238">
        <v>2027</v>
      </c>
      <c r="F45" s="238">
        <v>2028</v>
      </c>
      <c r="G45" s="238">
        <v>2029</v>
      </c>
      <c r="H45" s="238">
        <v>2030</v>
      </c>
      <c r="I45" s="238">
        <v>2031</v>
      </c>
      <c r="J45" s="238">
        <v>2032</v>
      </c>
      <c r="K45" s="238">
        <v>2033</v>
      </c>
      <c r="L45" s="238">
        <v>2034</v>
      </c>
      <c r="M45" s="238">
        <v>2035</v>
      </c>
      <c r="N45" s="238">
        <v>2036</v>
      </c>
      <c r="O45" s="238">
        <v>2037</v>
      </c>
      <c r="P45" s="238">
        <v>2038</v>
      </c>
      <c r="Q45" s="238">
        <v>2039</v>
      </c>
      <c r="R45" s="238">
        <v>2040</v>
      </c>
      <c r="S45" s="238">
        <v>2041</v>
      </c>
      <c r="T45" s="238">
        <v>2042</v>
      </c>
      <c r="U45" s="238">
        <v>2043</v>
      </c>
      <c r="V45" s="238">
        <v>2044</v>
      </c>
      <c r="W45" s="238">
        <v>2045</v>
      </c>
      <c r="X45" s="238">
        <v>2046</v>
      </c>
      <c r="Y45" s="238">
        <v>2047</v>
      </c>
      <c r="Z45" s="238">
        <v>2048</v>
      </c>
    </row>
    <row r="46" spans="1:26" s="206" customFormat="1" ht="15.75" outlineLevel="1" x14ac:dyDescent="0.25">
      <c r="A46" s="239" t="s">
        <v>317</v>
      </c>
      <c r="B46" s="240">
        <v>4.7E-2</v>
      </c>
      <c r="C46" s="240">
        <v>0.04</v>
      </c>
      <c r="D46" s="240">
        <v>0.04</v>
      </c>
      <c r="E46" s="240">
        <v>0.04</v>
      </c>
      <c r="F46" s="240">
        <v>0.04</v>
      </c>
      <c r="G46" s="240">
        <v>0.04</v>
      </c>
      <c r="H46" s="240">
        <v>0.04</v>
      </c>
      <c r="I46" s="240">
        <v>0.04</v>
      </c>
      <c r="J46" s="240">
        <v>0.04</v>
      </c>
      <c r="K46" s="240">
        <v>0.04</v>
      </c>
      <c r="L46" s="240">
        <v>0.04</v>
      </c>
      <c r="M46" s="240">
        <v>0.04</v>
      </c>
      <c r="N46" s="240">
        <v>0.04</v>
      </c>
      <c r="O46" s="240">
        <v>0.04</v>
      </c>
      <c r="P46" s="240">
        <v>0.04</v>
      </c>
      <c r="Q46" s="240">
        <v>0.04</v>
      </c>
      <c r="R46" s="240">
        <v>0.04</v>
      </c>
      <c r="S46" s="240">
        <v>0.04</v>
      </c>
      <c r="T46" s="240">
        <v>0.04</v>
      </c>
      <c r="U46" s="240">
        <v>0.04</v>
      </c>
      <c r="V46" s="240">
        <v>0.04</v>
      </c>
      <c r="W46" s="240">
        <v>0.04</v>
      </c>
      <c r="X46" s="240">
        <v>0.04</v>
      </c>
      <c r="Y46" s="240">
        <v>0.04</v>
      </c>
      <c r="Z46" s="240">
        <v>0.04</v>
      </c>
    </row>
    <row r="47" spans="1:26" s="206" customFormat="1" ht="15.75" outlineLevel="1" x14ac:dyDescent="0.25">
      <c r="A47" s="239" t="s">
        <v>316</v>
      </c>
      <c r="B47" s="240">
        <v>4.7E-2</v>
      </c>
      <c r="C47" s="240">
        <v>8.888000000000007E-2</v>
      </c>
      <c r="D47" s="240">
        <v>0.1324352000000002</v>
      </c>
      <c r="E47" s="240">
        <v>0.17773260800000035</v>
      </c>
      <c r="F47" s="240">
        <v>0.2248419123200005</v>
      </c>
      <c r="G47" s="240">
        <v>0.27383558881280057</v>
      </c>
      <c r="H47" s="240">
        <v>0.32478901236531255</v>
      </c>
      <c r="I47" s="240">
        <v>0.37778057285992506</v>
      </c>
      <c r="J47" s="240">
        <v>0.43289179577432213</v>
      </c>
      <c r="K47" s="240">
        <v>0.49020746760529499</v>
      </c>
      <c r="L47" s="240">
        <v>0.5498157663095069</v>
      </c>
      <c r="M47" s="240">
        <v>0.61180839696188727</v>
      </c>
      <c r="N47" s="240">
        <v>0.67628073284036283</v>
      </c>
      <c r="O47" s="240">
        <v>0.74333196215397734</v>
      </c>
      <c r="P47" s="240">
        <v>0.81306524064013641</v>
      </c>
      <c r="Q47" s="240">
        <v>0.88558785026574194</v>
      </c>
      <c r="R47" s="240">
        <v>0.96101136427637179</v>
      </c>
      <c r="S47" s="240">
        <v>1.0394518188474269</v>
      </c>
      <c r="T47" s="240">
        <v>1.1210298916013239</v>
      </c>
      <c r="U47" s="240">
        <v>1.2058710872653768</v>
      </c>
      <c r="V47" s="240">
        <v>1.2941059307559919</v>
      </c>
      <c r="W47" s="240">
        <v>1.3858701679862317</v>
      </c>
      <c r="X47" s="240">
        <v>1.4813049747056812</v>
      </c>
      <c r="Y47" s="240">
        <v>1.5805571736939084</v>
      </c>
      <c r="Z47" s="240">
        <v>1.6837794606416647</v>
      </c>
    </row>
    <row r="48" spans="1:26" s="211" customFormat="1" ht="16.5" thickBot="1" x14ac:dyDescent="0.3">
      <c r="A48" s="241" t="s">
        <v>595</v>
      </c>
      <c r="B48" s="242">
        <v>0</v>
      </c>
      <c r="C48" s="242">
        <v>0</v>
      </c>
      <c r="D48" s="242">
        <v>0</v>
      </c>
      <c r="E48" s="242">
        <v>0</v>
      </c>
      <c r="F48" s="242">
        <v>0</v>
      </c>
      <c r="G48" s="242">
        <v>0</v>
      </c>
      <c r="H48" s="242">
        <v>0</v>
      </c>
      <c r="I48" s="242">
        <v>0</v>
      </c>
      <c r="J48" s="242">
        <v>0</v>
      </c>
      <c r="K48" s="242">
        <v>0</v>
      </c>
      <c r="L48" s="242">
        <v>0</v>
      </c>
      <c r="M48" s="242">
        <v>0</v>
      </c>
      <c r="N48" s="242">
        <v>0</v>
      </c>
      <c r="O48" s="242">
        <v>0</v>
      </c>
      <c r="P48" s="242">
        <v>0</v>
      </c>
      <c r="Q48" s="242">
        <v>0</v>
      </c>
      <c r="R48" s="242">
        <v>0</v>
      </c>
      <c r="S48" s="242">
        <v>0</v>
      </c>
      <c r="T48" s="242">
        <v>0</v>
      </c>
      <c r="U48" s="242">
        <v>0</v>
      </c>
      <c r="V48" s="242">
        <v>0</v>
      </c>
      <c r="W48" s="242">
        <v>0</v>
      </c>
      <c r="X48" s="242">
        <v>0</v>
      </c>
      <c r="Y48" s="242">
        <v>0</v>
      </c>
      <c r="Z48" s="242">
        <v>0</v>
      </c>
    </row>
    <row r="49" spans="1:26" s="206" customFormat="1" ht="15.75" x14ac:dyDescent="0.25">
      <c r="A49" s="243" t="s">
        <v>596</v>
      </c>
      <c r="B49" s="244">
        <v>0</v>
      </c>
      <c r="C49" s="244">
        <v>0</v>
      </c>
      <c r="D49" s="244">
        <v>0</v>
      </c>
      <c r="E49" s="244">
        <v>0</v>
      </c>
      <c r="F49" s="244">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row>
    <row r="50" spans="1:26" s="206" customFormat="1" ht="15.75" x14ac:dyDescent="0.25">
      <c r="A50" s="245" t="s">
        <v>597</v>
      </c>
      <c r="B50" s="246"/>
      <c r="C50" s="246">
        <v>0</v>
      </c>
      <c r="D50" s="246">
        <v>0</v>
      </c>
      <c r="E50" s="246">
        <v>0</v>
      </c>
      <c r="F50" s="246">
        <v>0</v>
      </c>
      <c r="G50" s="246">
        <v>0</v>
      </c>
      <c r="H50" s="246">
        <v>0</v>
      </c>
      <c r="I50" s="246">
        <v>0</v>
      </c>
      <c r="J50" s="246">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row>
    <row r="51" spans="1:26" s="206" customFormat="1" ht="15.75" x14ac:dyDescent="0.25">
      <c r="A51" s="245" t="s">
        <v>598</v>
      </c>
      <c r="B51" s="247">
        <v>0</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row>
    <row r="52" spans="1:26" s="206" customFormat="1" ht="15.75" hidden="1" x14ac:dyDescent="0.25">
      <c r="A52" s="245" t="s">
        <v>599</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row>
    <row r="53" spans="1:26" s="206" customFormat="1" ht="15.75" hidden="1" x14ac:dyDescent="0.25"/>
    <row r="54" spans="1:26" s="206" customFormat="1" ht="15.75" hidden="1" x14ac:dyDescent="0.25"/>
    <row r="55" spans="1:26" s="206" customFormat="1" ht="15.75" hidden="1" x14ac:dyDescent="0.25"/>
    <row r="56" spans="1:26" s="206" customFormat="1" ht="15.75" hidden="1" x14ac:dyDescent="0.25"/>
    <row r="57" spans="1:26" s="206" customFormat="1" ht="15.75" hidden="1" x14ac:dyDescent="0.25"/>
    <row r="58" spans="1:26" s="206" customFormat="1" ht="15.75" hidden="1" x14ac:dyDescent="0.25"/>
    <row r="59" spans="1:26" s="206" customFormat="1" ht="15.75" x14ac:dyDescent="0.25"/>
    <row r="60" spans="1:26" s="206" customFormat="1" ht="16.5" thickBot="1" x14ac:dyDescent="0.3">
      <c r="A60" s="248"/>
      <c r="B60" s="249"/>
      <c r="C60" s="249"/>
      <c r="D60" s="249"/>
      <c r="E60" s="249"/>
      <c r="F60" s="249"/>
      <c r="G60" s="249"/>
      <c r="H60" s="249"/>
      <c r="I60" s="249"/>
      <c r="J60" s="249"/>
      <c r="K60" s="249"/>
      <c r="L60" s="250"/>
      <c r="M60" s="250"/>
      <c r="N60" s="250"/>
      <c r="O60" s="250"/>
      <c r="P60" s="250"/>
      <c r="Q60" s="250"/>
      <c r="R60" s="250"/>
      <c r="S60" s="250"/>
      <c r="T60" s="250"/>
      <c r="U60" s="250"/>
      <c r="V60" s="250"/>
    </row>
    <row r="61" spans="1:26" s="219" customFormat="1" ht="15.75" x14ac:dyDescent="0.25">
      <c r="A61" s="251" t="s">
        <v>600</v>
      </c>
      <c r="B61" s="237">
        <v>2024</v>
      </c>
      <c r="C61" s="237">
        <v>2025</v>
      </c>
      <c r="D61" s="237">
        <v>2026</v>
      </c>
      <c r="E61" s="237">
        <v>2027</v>
      </c>
      <c r="F61" s="237">
        <v>2028</v>
      </c>
      <c r="G61" s="237">
        <v>2029</v>
      </c>
      <c r="H61" s="237">
        <v>2030</v>
      </c>
      <c r="I61" s="237">
        <v>2031</v>
      </c>
      <c r="J61" s="237">
        <v>2032</v>
      </c>
      <c r="K61" s="237">
        <v>2033</v>
      </c>
      <c r="L61" s="237">
        <v>2034</v>
      </c>
      <c r="M61" s="237">
        <v>2035</v>
      </c>
      <c r="N61" s="237">
        <v>2036</v>
      </c>
      <c r="O61" s="237">
        <v>2037</v>
      </c>
      <c r="P61" s="237">
        <v>2038</v>
      </c>
      <c r="Q61" s="237">
        <v>2039</v>
      </c>
      <c r="R61" s="237">
        <v>2040</v>
      </c>
      <c r="S61" s="237">
        <v>2041</v>
      </c>
      <c r="T61" s="237">
        <v>2042</v>
      </c>
      <c r="U61" s="237">
        <v>2043</v>
      </c>
      <c r="V61" s="237">
        <v>2044</v>
      </c>
      <c r="W61" s="237">
        <v>2045</v>
      </c>
      <c r="X61" s="237">
        <v>2046</v>
      </c>
      <c r="Y61" s="237">
        <v>2047</v>
      </c>
      <c r="Z61" s="237">
        <v>2048</v>
      </c>
    </row>
    <row r="62" spans="1:26" s="211" customFormat="1" ht="14.25" x14ac:dyDescent="0.25">
      <c r="A62" s="252" t="s">
        <v>315</v>
      </c>
      <c r="B62" s="253">
        <v>0</v>
      </c>
      <c r="C62" s="253">
        <v>0</v>
      </c>
      <c r="D62" s="253">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row>
    <row r="63" spans="1:26" s="206" customFormat="1" ht="15.75" x14ac:dyDescent="0.25">
      <c r="A63" s="254" t="s">
        <v>314</v>
      </c>
      <c r="B63" s="255">
        <v>0</v>
      </c>
      <c r="C63" s="255">
        <v>-801.17048611111113</v>
      </c>
      <c r="D63" s="255">
        <v>-784.12430555555557</v>
      </c>
      <c r="E63" s="255">
        <v>-767.07812500000011</v>
      </c>
      <c r="F63" s="255">
        <v>-750.03194444444455</v>
      </c>
      <c r="G63" s="255">
        <v>-732.98576388888898</v>
      </c>
      <c r="H63" s="255">
        <v>-715.9395833333333</v>
      </c>
      <c r="I63" s="255">
        <v>-698.89340277777785</v>
      </c>
      <c r="J63" s="255">
        <v>-681.84722222222229</v>
      </c>
      <c r="K63" s="255">
        <v>-664.80104166666672</v>
      </c>
      <c r="L63" s="255">
        <v>-647.75486111111115</v>
      </c>
      <c r="M63" s="255">
        <v>-630.70868055555559</v>
      </c>
      <c r="N63" s="255">
        <v>-613.66250000000014</v>
      </c>
      <c r="O63" s="255">
        <v>-596.61631944444457</v>
      </c>
      <c r="P63" s="255">
        <v>-579.57013888888889</v>
      </c>
      <c r="Q63" s="255">
        <v>-562.52395833333344</v>
      </c>
      <c r="R63" s="255">
        <v>-545.47777777777787</v>
      </c>
      <c r="S63" s="255">
        <v>-528.43159722222231</v>
      </c>
      <c r="T63" s="255">
        <v>-511.38541666666674</v>
      </c>
      <c r="U63" s="255">
        <v>-494.33923611111123</v>
      </c>
      <c r="V63" s="255">
        <v>-477.29305555555572</v>
      </c>
      <c r="W63" s="255">
        <v>-460.24687500000016</v>
      </c>
      <c r="X63" s="255">
        <v>-443.20069444444454</v>
      </c>
      <c r="Y63" s="255">
        <v>-426.15451388888897</v>
      </c>
      <c r="Z63" s="255">
        <v>-409.10833333333335</v>
      </c>
    </row>
    <row r="64" spans="1:26" s="206" customFormat="1" ht="15.75" x14ac:dyDescent="0.25">
      <c r="A64" s="256" t="s">
        <v>313</v>
      </c>
      <c r="B64" s="255">
        <v>0</v>
      </c>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row>
    <row r="65" spans="1:26" s="206" customFormat="1" ht="15.75" x14ac:dyDescent="0.25">
      <c r="A65" s="256" t="s">
        <v>312</v>
      </c>
      <c r="B65" s="255">
        <v>0</v>
      </c>
      <c r="C65" s="255">
        <v>0</v>
      </c>
      <c r="D65" s="255">
        <v>0</v>
      </c>
      <c r="E65" s="255">
        <v>0</v>
      </c>
      <c r="F65" s="255">
        <v>0</v>
      </c>
      <c r="G65" s="255">
        <v>0</v>
      </c>
      <c r="H65" s="255">
        <v>0</v>
      </c>
      <c r="I65" s="255">
        <v>0</v>
      </c>
      <c r="J65" s="255">
        <v>0</v>
      </c>
      <c r="K65" s="255">
        <v>0</v>
      </c>
      <c r="L65" s="255">
        <v>0</v>
      </c>
      <c r="M65" s="255">
        <v>0</v>
      </c>
      <c r="N65" s="255">
        <v>0</v>
      </c>
      <c r="O65" s="255">
        <v>0</v>
      </c>
      <c r="P65" s="255">
        <v>0</v>
      </c>
      <c r="Q65" s="255">
        <v>0</v>
      </c>
      <c r="R65" s="255">
        <v>0</v>
      </c>
      <c r="S65" s="255">
        <v>0</v>
      </c>
      <c r="T65" s="255">
        <v>0</v>
      </c>
      <c r="U65" s="255">
        <v>0</v>
      </c>
      <c r="V65" s="255">
        <v>0</v>
      </c>
      <c r="W65" s="255">
        <v>0</v>
      </c>
      <c r="X65" s="255">
        <v>0</v>
      </c>
      <c r="Y65" s="255">
        <v>0</v>
      </c>
      <c r="Z65" s="255">
        <v>0</v>
      </c>
    </row>
    <row r="66" spans="1:26" s="206" customFormat="1" ht="15.75" x14ac:dyDescent="0.25">
      <c r="A66" s="256" t="s">
        <v>585</v>
      </c>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row>
    <row r="67" spans="1:26" s="206" customFormat="1" ht="15.75" x14ac:dyDescent="0.25">
      <c r="A67" s="256" t="s">
        <v>585</v>
      </c>
      <c r="B67" s="255">
        <v>0</v>
      </c>
      <c r="C67" s="255">
        <v>0</v>
      </c>
      <c r="D67" s="255">
        <v>0</v>
      </c>
      <c r="E67" s="255">
        <v>0</v>
      </c>
      <c r="F67" s="255">
        <v>0</v>
      </c>
      <c r="G67" s="255">
        <v>0</v>
      </c>
      <c r="H67" s="255">
        <v>0</v>
      </c>
      <c r="I67" s="255">
        <v>0</v>
      </c>
      <c r="J67" s="255">
        <v>0</v>
      </c>
      <c r="K67" s="255">
        <v>0</v>
      </c>
      <c r="L67" s="255">
        <v>0</v>
      </c>
      <c r="M67" s="255">
        <v>0</v>
      </c>
      <c r="N67" s="255">
        <v>0</v>
      </c>
      <c r="O67" s="255">
        <v>0</v>
      </c>
      <c r="P67" s="255">
        <v>0</v>
      </c>
      <c r="Q67" s="255">
        <v>0</v>
      </c>
      <c r="R67" s="255">
        <v>0</v>
      </c>
      <c r="S67" s="255">
        <v>0</v>
      </c>
      <c r="T67" s="255">
        <v>0</v>
      </c>
      <c r="U67" s="255">
        <v>0</v>
      </c>
      <c r="V67" s="255">
        <v>0</v>
      </c>
      <c r="W67" s="255">
        <v>0</v>
      </c>
      <c r="X67" s="255">
        <v>0</v>
      </c>
      <c r="Y67" s="255">
        <v>0</v>
      </c>
      <c r="Z67" s="255">
        <v>0</v>
      </c>
    </row>
    <row r="68" spans="1:26" s="206" customFormat="1" ht="15.75" x14ac:dyDescent="0.25">
      <c r="A68" s="256" t="s">
        <v>585</v>
      </c>
      <c r="B68" s="255"/>
      <c r="C68" s="255">
        <v>0</v>
      </c>
      <c r="D68" s="255">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55">
        <v>0</v>
      </c>
      <c r="U68" s="255">
        <v>0</v>
      </c>
      <c r="V68" s="255">
        <v>0</v>
      </c>
      <c r="W68" s="255">
        <v>0</v>
      </c>
      <c r="X68" s="255">
        <v>0</v>
      </c>
      <c r="Y68" s="255">
        <v>0</v>
      </c>
      <c r="Z68" s="255">
        <v>0</v>
      </c>
    </row>
    <row r="69" spans="1:26" s="206" customFormat="1" ht="15.75" x14ac:dyDescent="0.25">
      <c r="A69" s="256" t="s">
        <v>311</v>
      </c>
      <c r="B69" s="255"/>
      <c r="C69" s="255">
        <v>-801.17048611111113</v>
      </c>
      <c r="D69" s="255">
        <v>-784.12430555555557</v>
      </c>
      <c r="E69" s="255">
        <v>-767.07812500000011</v>
      </c>
      <c r="F69" s="255">
        <v>-750.03194444444455</v>
      </c>
      <c r="G69" s="255">
        <v>-732.98576388888898</v>
      </c>
      <c r="H69" s="255">
        <v>-715.9395833333333</v>
      </c>
      <c r="I69" s="255">
        <v>-698.89340277777785</v>
      </c>
      <c r="J69" s="255">
        <v>-681.84722222222229</v>
      </c>
      <c r="K69" s="255">
        <v>-664.80104166666672</v>
      </c>
      <c r="L69" s="255">
        <v>-647.75486111111115</v>
      </c>
      <c r="M69" s="255">
        <v>-630.70868055555559</v>
      </c>
      <c r="N69" s="255">
        <v>-613.66250000000014</v>
      </c>
      <c r="O69" s="255">
        <v>-596.61631944444457</v>
      </c>
      <c r="P69" s="255">
        <v>-579.57013888888889</v>
      </c>
      <c r="Q69" s="255">
        <v>-562.52395833333344</v>
      </c>
      <c r="R69" s="255">
        <v>-545.47777777777787</v>
      </c>
      <c r="S69" s="255">
        <v>-528.43159722222231</v>
      </c>
      <c r="T69" s="255">
        <v>-511.38541666666674</v>
      </c>
      <c r="U69" s="255">
        <v>-494.33923611111123</v>
      </c>
      <c r="V69" s="255">
        <v>-477.29305555555572</v>
      </c>
      <c r="W69" s="255">
        <v>-460.24687500000016</v>
      </c>
      <c r="X69" s="255">
        <v>-443.20069444444454</v>
      </c>
      <c r="Y69" s="255">
        <v>-426.15451388888897</v>
      </c>
      <c r="Z69" s="255">
        <v>-409.10833333333335</v>
      </c>
    </row>
    <row r="70" spans="1:26" s="211" customFormat="1" ht="14.25" x14ac:dyDescent="0.25">
      <c r="A70" s="257" t="s">
        <v>601</v>
      </c>
      <c r="B70" s="253">
        <v>0</v>
      </c>
      <c r="C70" s="253">
        <v>-801.17048611111113</v>
      </c>
      <c r="D70" s="253">
        <v>-784.12430555555557</v>
      </c>
      <c r="E70" s="253">
        <v>-767.07812500000011</v>
      </c>
      <c r="F70" s="253">
        <v>-750.03194444444455</v>
      </c>
      <c r="G70" s="253">
        <v>-732.98576388888898</v>
      </c>
      <c r="H70" s="253">
        <v>-715.9395833333333</v>
      </c>
      <c r="I70" s="253">
        <v>-698.89340277777785</v>
      </c>
      <c r="J70" s="253">
        <v>-681.84722222222229</v>
      </c>
      <c r="K70" s="253">
        <v>-664.80104166666672</v>
      </c>
      <c r="L70" s="253">
        <v>-647.75486111111115</v>
      </c>
      <c r="M70" s="253">
        <v>-630.70868055555559</v>
      </c>
      <c r="N70" s="253">
        <v>-613.66250000000014</v>
      </c>
      <c r="O70" s="253">
        <v>-596.61631944444457</v>
      </c>
      <c r="P70" s="253">
        <v>-579.57013888888889</v>
      </c>
      <c r="Q70" s="253">
        <v>-562.52395833333344</v>
      </c>
      <c r="R70" s="253">
        <v>-545.47777777777787</v>
      </c>
      <c r="S70" s="253">
        <v>-528.43159722222231</v>
      </c>
      <c r="T70" s="253">
        <v>-511.38541666666674</v>
      </c>
      <c r="U70" s="253">
        <v>-494.33923611111123</v>
      </c>
      <c r="V70" s="253">
        <v>-477.29305555555572</v>
      </c>
      <c r="W70" s="253">
        <v>-460.24687500000016</v>
      </c>
      <c r="X70" s="253">
        <v>-443.20069444444454</v>
      </c>
      <c r="Y70" s="253">
        <v>-426.15451388888897</v>
      </c>
      <c r="Z70" s="253">
        <v>-409.10833333333335</v>
      </c>
    </row>
    <row r="71" spans="1:26" s="206" customFormat="1" ht="15.75" x14ac:dyDescent="0.25">
      <c r="A71" s="256" t="s">
        <v>307</v>
      </c>
      <c r="B71" s="255">
        <v>0</v>
      </c>
      <c r="C71" s="255">
        <v>-1549.6527777777781</v>
      </c>
      <c r="D71" s="255">
        <v>-1549.6527777777781</v>
      </c>
      <c r="E71" s="255">
        <v>-1549.6527777777781</v>
      </c>
      <c r="F71" s="255">
        <v>-1549.6527777777781</v>
      </c>
      <c r="G71" s="255">
        <v>-1549.6527777777781</v>
      </c>
      <c r="H71" s="255">
        <v>-1549.6527777777781</v>
      </c>
      <c r="I71" s="255">
        <v>-1549.6527777777781</v>
      </c>
      <c r="J71" s="255">
        <v>-1549.6527777777781</v>
      </c>
      <c r="K71" s="255">
        <v>-1549.6527777777781</v>
      </c>
      <c r="L71" s="255">
        <v>-1549.6527777777781</v>
      </c>
      <c r="M71" s="255">
        <v>-1549.6527777777781</v>
      </c>
      <c r="N71" s="255">
        <v>-1549.6527777777781</v>
      </c>
      <c r="O71" s="255">
        <v>-1549.6527777777781</v>
      </c>
      <c r="P71" s="255">
        <v>-1549.6527777777781</v>
      </c>
      <c r="Q71" s="255">
        <v>-1549.6527777777781</v>
      </c>
      <c r="R71" s="255">
        <v>-1549.6527777777781</v>
      </c>
      <c r="S71" s="255">
        <v>-1549.6527777777781</v>
      </c>
      <c r="T71" s="255">
        <v>-1549.6527777777781</v>
      </c>
      <c r="U71" s="255">
        <v>-1549.6527777777781</v>
      </c>
      <c r="V71" s="255">
        <v>-1549.6527777777781</v>
      </c>
      <c r="W71" s="255">
        <v>-1549.6527777777781</v>
      </c>
      <c r="X71" s="255">
        <v>-1549.6527777777781</v>
      </c>
      <c r="Y71" s="255">
        <v>-1549.6527777777781</v>
      </c>
      <c r="Z71" s="255">
        <v>-1549.6527777777781</v>
      </c>
    </row>
    <row r="72" spans="1:26" s="211" customFormat="1" ht="14.25" x14ac:dyDescent="0.25">
      <c r="A72" s="257" t="s">
        <v>602</v>
      </c>
      <c r="B72" s="253">
        <v>0</v>
      </c>
      <c r="C72" s="253">
        <v>-2350.8232638888894</v>
      </c>
      <c r="D72" s="253">
        <v>-2333.7770833333334</v>
      </c>
      <c r="E72" s="253">
        <v>-2316.7309027777783</v>
      </c>
      <c r="F72" s="253">
        <v>-2299.6847222222227</v>
      </c>
      <c r="G72" s="253">
        <v>-2282.6385416666672</v>
      </c>
      <c r="H72" s="253">
        <v>-2265.5923611111111</v>
      </c>
      <c r="I72" s="253">
        <v>-2248.546180555556</v>
      </c>
      <c r="J72" s="253">
        <v>-2231.5000000000005</v>
      </c>
      <c r="K72" s="253">
        <v>-2214.4538194444449</v>
      </c>
      <c r="L72" s="253">
        <v>-2197.4076388888893</v>
      </c>
      <c r="M72" s="253">
        <v>-2180.3614583333338</v>
      </c>
      <c r="N72" s="253">
        <v>-2163.3152777777782</v>
      </c>
      <c r="O72" s="253">
        <v>-2146.2690972222226</v>
      </c>
      <c r="P72" s="253">
        <v>-2129.2229166666671</v>
      </c>
      <c r="Q72" s="253">
        <v>-2112.1767361111115</v>
      </c>
      <c r="R72" s="253">
        <v>-2095.1305555555559</v>
      </c>
      <c r="S72" s="253">
        <v>-2078.0843750000004</v>
      </c>
      <c r="T72" s="253">
        <v>-2061.0381944444448</v>
      </c>
      <c r="U72" s="253">
        <v>-2043.9920138888892</v>
      </c>
      <c r="V72" s="253">
        <v>-2026.9458333333337</v>
      </c>
      <c r="W72" s="253">
        <v>-2009.8996527777781</v>
      </c>
      <c r="X72" s="253">
        <v>-1992.8534722222225</v>
      </c>
      <c r="Y72" s="253">
        <v>-1975.807291666667</v>
      </c>
      <c r="Z72" s="253">
        <v>-1958.7611111111114</v>
      </c>
    </row>
    <row r="73" spans="1:26" s="206" customFormat="1" ht="15.75" x14ac:dyDescent="0.25">
      <c r="A73" s="256" t="s">
        <v>306</v>
      </c>
      <c r="B73" s="255">
        <v>0</v>
      </c>
      <c r="C73" s="255">
        <v>0</v>
      </c>
      <c r="D73" s="255">
        <v>0</v>
      </c>
      <c r="E73" s="255">
        <v>0</v>
      </c>
      <c r="F73" s="255">
        <v>0</v>
      </c>
      <c r="G73" s="255">
        <v>0</v>
      </c>
      <c r="H73" s="255">
        <v>0</v>
      </c>
      <c r="I73" s="255">
        <v>0</v>
      </c>
      <c r="J73" s="255">
        <v>0</v>
      </c>
      <c r="K73" s="255">
        <v>0</v>
      </c>
      <c r="L73" s="255">
        <v>0</v>
      </c>
      <c r="M73" s="255">
        <v>0</v>
      </c>
      <c r="N73" s="255">
        <v>0</v>
      </c>
      <c r="O73" s="255">
        <v>0</v>
      </c>
      <c r="P73" s="255">
        <v>0</v>
      </c>
      <c r="Q73" s="255">
        <v>0</v>
      </c>
      <c r="R73" s="255">
        <v>0</v>
      </c>
      <c r="S73" s="255">
        <v>0</v>
      </c>
      <c r="T73" s="255">
        <v>0</v>
      </c>
      <c r="U73" s="255">
        <v>0</v>
      </c>
      <c r="V73" s="255">
        <v>0</v>
      </c>
      <c r="W73" s="255">
        <v>0</v>
      </c>
      <c r="X73" s="255">
        <v>0</v>
      </c>
      <c r="Y73" s="255">
        <v>0</v>
      </c>
      <c r="Z73" s="255">
        <v>0</v>
      </c>
    </row>
    <row r="74" spans="1:26" s="211" customFormat="1" ht="14.25" x14ac:dyDescent="0.25">
      <c r="A74" s="257" t="s">
        <v>310</v>
      </c>
      <c r="B74" s="253">
        <v>0</v>
      </c>
      <c r="C74" s="253">
        <v>-2350.8232638888894</v>
      </c>
      <c r="D74" s="253">
        <v>-2333.7770833333334</v>
      </c>
      <c r="E74" s="253">
        <v>-2316.7309027777783</v>
      </c>
      <c r="F74" s="253">
        <v>-2299.6847222222227</v>
      </c>
      <c r="G74" s="253">
        <v>-2282.6385416666672</v>
      </c>
      <c r="H74" s="253">
        <v>-2265.5923611111111</v>
      </c>
      <c r="I74" s="253">
        <v>-2248.546180555556</v>
      </c>
      <c r="J74" s="253">
        <v>-2231.5000000000005</v>
      </c>
      <c r="K74" s="253">
        <v>-2214.4538194444449</v>
      </c>
      <c r="L74" s="253">
        <v>-2197.4076388888893</v>
      </c>
      <c r="M74" s="253">
        <v>-2180.3614583333338</v>
      </c>
      <c r="N74" s="253">
        <v>-2163.3152777777782</v>
      </c>
      <c r="O74" s="253">
        <v>-2146.2690972222226</v>
      </c>
      <c r="P74" s="253">
        <v>-2129.2229166666671</v>
      </c>
      <c r="Q74" s="253">
        <v>-2112.1767361111115</v>
      </c>
      <c r="R74" s="253">
        <v>-2095.1305555555559</v>
      </c>
      <c r="S74" s="253">
        <v>-2078.0843750000004</v>
      </c>
      <c r="T74" s="253">
        <v>-2061.0381944444448</v>
      </c>
      <c r="U74" s="253">
        <v>-2043.9920138888892</v>
      </c>
      <c r="V74" s="253">
        <v>-2026.9458333333337</v>
      </c>
      <c r="W74" s="253">
        <v>-2009.8996527777781</v>
      </c>
      <c r="X74" s="253">
        <v>-1992.8534722222225</v>
      </c>
      <c r="Y74" s="253">
        <v>-1975.807291666667</v>
      </c>
      <c r="Z74" s="253">
        <v>-1958.7611111111114</v>
      </c>
    </row>
    <row r="75" spans="1:26" s="206" customFormat="1" ht="15.75" x14ac:dyDescent="0.25">
      <c r="A75" s="256" t="s">
        <v>305</v>
      </c>
      <c r="B75" s="255">
        <v>0</v>
      </c>
      <c r="C75" s="255">
        <v>470.16465277777792</v>
      </c>
      <c r="D75" s="255">
        <v>466.75541666666669</v>
      </c>
      <c r="E75" s="255">
        <v>463.34618055555569</v>
      </c>
      <c r="F75" s="255">
        <v>459.93694444444458</v>
      </c>
      <c r="G75" s="255">
        <v>456.52770833333346</v>
      </c>
      <c r="H75" s="255">
        <v>453.11847222222224</v>
      </c>
      <c r="I75" s="255">
        <v>449.70923611111124</v>
      </c>
      <c r="J75" s="255">
        <v>446.30000000000013</v>
      </c>
      <c r="K75" s="255">
        <v>442.89076388888901</v>
      </c>
      <c r="L75" s="255">
        <v>439.4815277777779</v>
      </c>
      <c r="M75" s="255">
        <v>436.07229166666679</v>
      </c>
      <c r="N75" s="255">
        <v>432.66305555555567</v>
      </c>
      <c r="O75" s="255">
        <v>429.25381944444456</v>
      </c>
      <c r="P75" s="255">
        <v>425.84458333333345</v>
      </c>
      <c r="Q75" s="255">
        <v>422.43534722222233</v>
      </c>
      <c r="R75" s="255">
        <v>419.02611111111122</v>
      </c>
      <c r="S75" s="255">
        <v>415.61687500000011</v>
      </c>
      <c r="T75" s="255">
        <v>412.20763888888899</v>
      </c>
      <c r="U75" s="255">
        <v>408.79840277777788</v>
      </c>
      <c r="V75" s="255">
        <v>405.38916666666677</v>
      </c>
      <c r="W75" s="255">
        <v>401.97993055555565</v>
      </c>
      <c r="X75" s="255">
        <v>398.57069444444454</v>
      </c>
      <c r="Y75" s="255">
        <v>395.16145833333343</v>
      </c>
      <c r="Z75" s="255">
        <v>391.75222222222231</v>
      </c>
    </row>
    <row r="76" spans="1:26" s="206" customFormat="1" ht="16.5" thickBot="1" x14ac:dyDescent="0.3">
      <c r="A76" s="258" t="s">
        <v>309</v>
      </c>
      <c r="B76" s="259">
        <v>0</v>
      </c>
      <c r="C76" s="259">
        <v>-1880.6586111111114</v>
      </c>
      <c r="D76" s="259">
        <v>-1867.0216666666668</v>
      </c>
      <c r="E76" s="259">
        <v>-1853.3847222222225</v>
      </c>
      <c r="F76" s="259">
        <v>-1839.7477777777781</v>
      </c>
      <c r="G76" s="259">
        <v>-1826.1108333333336</v>
      </c>
      <c r="H76" s="259">
        <v>-1812.473888888889</v>
      </c>
      <c r="I76" s="259">
        <v>-1798.8369444444447</v>
      </c>
      <c r="J76" s="259">
        <v>-1785.2000000000003</v>
      </c>
      <c r="K76" s="259">
        <v>-1771.5630555555558</v>
      </c>
      <c r="L76" s="259">
        <v>-1757.9261111111114</v>
      </c>
      <c r="M76" s="259">
        <v>-1744.2891666666669</v>
      </c>
      <c r="N76" s="259">
        <v>-1730.6522222222225</v>
      </c>
      <c r="O76" s="259">
        <v>-1717.015277777778</v>
      </c>
      <c r="P76" s="259">
        <v>-1703.3783333333336</v>
      </c>
      <c r="Q76" s="259">
        <v>-1689.7413888888891</v>
      </c>
      <c r="R76" s="259">
        <v>-1676.1044444444447</v>
      </c>
      <c r="S76" s="259">
        <v>-1662.4675000000002</v>
      </c>
      <c r="T76" s="259">
        <v>-1648.8305555555557</v>
      </c>
      <c r="U76" s="259">
        <v>-1635.1936111111113</v>
      </c>
      <c r="V76" s="259">
        <v>-1621.5566666666668</v>
      </c>
      <c r="W76" s="259">
        <v>-1607.9197222222224</v>
      </c>
      <c r="X76" s="259">
        <v>-1594.2827777777779</v>
      </c>
      <c r="Y76" s="259">
        <v>-1580.6458333333335</v>
      </c>
      <c r="Z76" s="259">
        <v>-1567.008888888889</v>
      </c>
    </row>
    <row r="77" spans="1:26" s="262" customFormat="1" ht="16.5" thickBot="1" x14ac:dyDescent="0.3">
      <c r="A77" s="260"/>
      <c r="B77" s="261">
        <v>0</v>
      </c>
      <c r="C77" s="261">
        <v>1</v>
      </c>
      <c r="D77" s="261">
        <v>2</v>
      </c>
      <c r="E77" s="261">
        <v>3</v>
      </c>
      <c r="F77" s="261">
        <v>4</v>
      </c>
      <c r="G77" s="261">
        <v>5</v>
      </c>
      <c r="H77" s="261">
        <v>6</v>
      </c>
      <c r="I77" s="261">
        <v>7</v>
      </c>
      <c r="J77" s="261">
        <v>8</v>
      </c>
      <c r="K77" s="261">
        <v>9</v>
      </c>
      <c r="L77" s="261">
        <v>10</v>
      </c>
      <c r="M77" s="261">
        <v>11</v>
      </c>
      <c r="N77" s="261">
        <v>12</v>
      </c>
      <c r="O77" s="261">
        <v>13</v>
      </c>
      <c r="P77" s="261">
        <v>14</v>
      </c>
      <c r="Q77" s="261">
        <v>15</v>
      </c>
      <c r="R77" s="261">
        <v>16</v>
      </c>
      <c r="S77" s="261">
        <v>17</v>
      </c>
      <c r="T77" s="261">
        <v>18</v>
      </c>
      <c r="U77" s="261">
        <v>19</v>
      </c>
      <c r="V77" s="261">
        <v>20</v>
      </c>
      <c r="W77" s="261">
        <v>21</v>
      </c>
      <c r="X77" s="261">
        <v>22</v>
      </c>
      <c r="Y77" s="261">
        <v>23</v>
      </c>
      <c r="Z77" s="261">
        <v>24</v>
      </c>
    </row>
    <row r="78" spans="1:26" s="206" customFormat="1" ht="15.75" x14ac:dyDescent="0.25">
      <c r="A78" s="251" t="s">
        <v>308</v>
      </c>
      <c r="B78" s="237">
        <v>2024</v>
      </c>
      <c r="C78" s="237">
        <v>2025</v>
      </c>
      <c r="D78" s="237">
        <v>2026</v>
      </c>
      <c r="E78" s="237">
        <v>2027</v>
      </c>
      <c r="F78" s="237">
        <v>2028</v>
      </c>
      <c r="G78" s="237">
        <v>2029</v>
      </c>
      <c r="H78" s="237">
        <v>2030</v>
      </c>
      <c r="I78" s="237">
        <v>2031</v>
      </c>
      <c r="J78" s="237">
        <v>2032</v>
      </c>
      <c r="K78" s="237">
        <v>2033</v>
      </c>
      <c r="L78" s="237">
        <v>2034</v>
      </c>
      <c r="M78" s="237">
        <v>2035</v>
      </c>
      <c r="N78" s="237">
        <v>2036</v>
      </c>
      <c r="O78" s="237">
        <v>2037</v>
      </c>
      <c r="P78" s="237">
        <v>2038</v>
      </c>
      <c r="Q78" s="237">
        <v>2039</v>
      </c>
      <c r="R78" s="237">
        <v>2040</v>
      </c>
      <c r="S78" s="237">
        <v>2041</v>
      </c>
      <c r="T78" s="237">
        <v>2042</v>
      </c>
      <c r="U78" s="237">
        <v>2043</v>
      </c>
      <c r="V78" s="237">
        <v>2044</v>
      </c>
      <c r="W78" s="237">
        <v>2045</v>
      </c>
      <c r="X78" s="237">
        <v>2046</v>
      </c>
      <c r="Y78" s="237">
        <v>2047</v>
      </c>
      <c r="Z78" s="237">
        <v>2048</v>
      </c>
    </row>
    <row r="79" spans="1:26" s="211" customFormat="1" ht="14.25" x14ac:dyDescent="0.25">
      <c r="A79" s="252" t="s">
        <v>602</v>
      </c>
      <c r="B79" s="253">
        <v>0</v>
      </c>
      <c r="C79" s="253">
        <v>-2350.8232638888894</v>
      </c>
      <c r="D79" s="253">
        <v>-2333.7770833333334</v>
      </c>
      <c r="E79" s="253">
        <v>-2316.7309027777783</v>
      </c>
      <c r="F79" s="253">
        <v>-2299.6847222222227</v>
      </c>
      <c r="G79" s="253">
        <v>-2282.6385416666672</v>
      </c>
      <c r="H79" s="253">
        <v>-2265.5923611111111</v>
      </c>
      <c r="I79" s="253">
        <v>-2248.546180555556</v>
      </c>
      <c r="J79" s="253">
        <v>-2231.5000000000005</v>
      </c>
      <c r="K79" s="253">
        <v>-2214.4538194444449</v>
      </c>
      <c r="L79" s="253">
        <v>-2197.4076388888893</v>
      </c>
      <c r="M79" s="253">
        <v>-2180.3614583333338</v>
      </c>
      <c r="N79" s="253">
        <v>-2163.3152777777782</v>
      </c>
      <c r="O79" s="253">
        <v>-2146.2690972222226</v>
      </c>
      <c r="P79" s="253">
        <v>-2129.2229166666671</v>
      </c>
      <c r="Q79" s="253">
        <v>-2112.1767361111115</v>
      </c>
      <c r="R79" s="253">
        <v>-2095.1305555555559</v>
      </c>
      <c r="S79" s="253">
        <v>-2078.0843750000004</v>
      </c>
      <c r="T79" s="253">
        <v>-2061.0381944444448</v>
      </c>
      <c r="U79" s="253">
        <v>-2043.9920138888892</v>
      </c>
      <c r="V79" s="253">
        <v>-2026.9458333333337</v>
      </c>
      <c r="W79" s="253">
        <v>-2009.8996527777781</v>
      </c>
      <c r="X79" s="253">
        <v>-1992.8534722222225</v>
      </c>
      <c r="Y79" s="253">
        <v>-1975.807291666667</v>
      </c>
      <c r="Z79" s="253">
        <v>-1958.7611111111114</v>
      </c>
    </row>
    <row r="80" spans="1:26" s="206" customFormat="1" ht="15.75" x14ac:dyDescent="0.25">
      <c r="A80" s="256" t="s">
        <v>307</v>
      </c>
      <c r="B80" s="255">
        <v>0</v>
      </c>
      <c r="C80" s="255">
        <v>1549.6527777777781</v>
      </c>
      <c r="D80" s="255">
        <v>1549.6527777777781</v>
      </c>
      <c r="E80" s="255">
        <v>1549.6527777777781</v>
      </c>
      <c r="F80" s="255">
        <v>1549.6527777777781</v>
      </c>
      <c r="G80" s="255">
        <v>1549.6527777777781</v>
      </c>
      <c r="H80" s="255">
        <v>1549.6527777777781</v>
      </c>
      <c r="I80" s="255">
        <v>1549.6527777777781</v>
      </c>
      <c r="J80" s="255">
        <v>1549.6527777777781</v>
      </c>
      <c r="K80" s="255">
        <v>1549.6527777777781</v>
      </c>
      <c r="L80" s="255">
        <v>1549.6527777777781</v>
      </c>
      <c r="M80" s="255">
        <v>1549.6527777777781</v>
      </c>
      <c r="N80" s="255">
        <v>1549.6527777777781</v>
      </c>
      <c r="O80" s="255">
        <v>1549.6527777777781</v>
      </c>
      <c r="P80" s="255">
        <v>1549.6527777777781</v>
      </c>
      <c r="Q80" s="255">
        <v>1549.6527777777781</v>
      </c>
      <c r="R80" s="255">
        <v>1549.6527777777781</v>
      </c>
      <c r="S80" s="255">
        <v>1549.6527777777781</v>
      </c>
      <c r="T80" s="255">
        <v>1549.6527777777781</v>
      </c>
      <c r="U80" s="255">
        <v>1549.6527777777781</v>
      </c>
      <c r="V80" s="255">
        <v>1549.6527777777781</v>
      </c>
      <c r="W80" s="255">
        <v>1549.6527777777781</v>
      </c>
      <c r="X80" s="255">
        <v>1549.6527777777781</v>
      </c>
      <c r="Y80" s="255">
        <v>1549.6527777777781</v>
      </c>
      <c r="Z80" s="255">
        <v>1549.6527777777781</v>
      </c>
    </row>
    <row r="81" spans="1:26" s="206" customFormat="1" ht="15.75" x14ac:dyDescent="0.25">
      <c r="A81" s="256" t="s">
        <v>306</v>
      </c>
      <c r="B81" s="255">
        <v>0</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row>
    <row r="82" spans="1:26" s="206" customFormat="1" ht="15.75" x14ac:dyDescent="0.25">
      <c r="A82" s="256" t="s">
        <v>305</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row>
    <row r="83" spans="1:26" s="206" customFormat="1" ht="15.75" x14ac:dyDescent="0.25">
      <c r="A83" s="256" t="s">
        <v>304</v>
      </c>
      <c r="B83" s="263">
        <v>-7438.3333333333348</v>
      </c>
      <c r="C83" s="263">
        <v>0</v>
      </c>
      <c r="D83" s="263">
        <v>0</v>
      </c>
      <c r="E83" s="263">
        <v>0</v>
      </c>
      <c r="F83" s="263">
        <v>0</v>
      </c>
      <c r="G83" s="263">
        <v>0</v>
      </c>
      <c r="H83" s="263">
        <v>0</v>
      </c>
      <c r="I83" s="263">
        <v>0</v>
      </c>
      <c r="J83" s="263">
        <v>0</v>
      </c>
      <c r="K83" s="263">
        <v>0</v>
      </c>
      <c r="L83" s="263">
        <v>0</v>
      </c>
      <c r="M83" s="263">
        <v>0</v>
      </c>
      <c r="N83" s="263">
        <v>0</v>
      </c>
      <c r="O83" s="263">
        <v>0</v>
      </c>
      <c r="P83" s="263">
        <v>0</v>
      </c>
      <c r="Q83" s="263">
        <v>0</v>
      </c>
      <c r="R83" s="263">
        <v>0</v>
      </c>
      <c r="S83" s="263">
        <v>0</v>
      </c>
      <c r="T83" s="263">
        <v>0</v>
      </c>
      <c r="U83" s="263">
        <v>0</v>
      </c>
      <c r="V83" s="263">
        <v>0</v>
      </c>
      <c r="W83" s="263">
        <v>0</v>
      </c>
      <c r="X83" s="263">
        <v>0</v>
      </c>
      <c r="Y83" s="263">
        <v>0</v>
      </c>
      <c r="Z83" s="263">
        <v>0</v>
      </c>
    </row>
    <row r="84" spans="1:26" s="206" customFormat="1" ht="15.75" x14ac:dyDescent="0.25">
      <c r="A84" s="256" t="s">
        <v>303</v>
      </c>
      <c r="B84" s="255">
        <v>0</v>
      </c>
      <c r="C84" s="255">
        <v>0</v>
      </c>
      <c r="D84" s="255">
        <v>0</v>
      </c>
      <c r="E84" s="255">
        <v>0</v>
      </c>
      <c r="F84" s="255">
        <v>0</v>
      </c>
      <c r="G84" s="255">
        <v>0</v>
      </c>
      <c r="H84" s="255">
        <v>0</v>
      </c>
      <c r="I84" s="255">
        <v>0</v>
      </c>
      <c r="J84" s="255">
        <v>0</v>
      </c>
      <c r="K84" s="255">
        <v>0</v>
      </c>
      <c r="L84" s="255">
        <v>0</v>
      </c>
      <c r="M84" s="255">
        <v>0</v>
      </c>
      <c r="N84" s="255">
        <v>0</v>
      </c>
      <c r="O84" s="255">
        <v>0</v>
      </c>
      <c r="P84" s="255">
        <v>0</v>
      </c>
      <c r="Q84" s="255">
        <v>0</v>
      </c>
      <c r="R84" s="255">
        <v>0</v>
      </c>
      <c r="S84" s="255">
        <v>0</v>
      </c>
      <c r="T84" s="255">
        <v>0</v>
      </c>
      <c r="U84" s="255">
        <v>0</v>
      </c>
      <c r="V84" s="255">
        <v>0</v>
      </c>
      <c r="W84" s="255">
        <v>0</v>
      </c>
      <c r="X84" s="255">
        <v>0</v>
      </c>
      <c r="Y84" s="255">
        <v>0</v>
      </c>
      <c r="Z84" s="255">
        <v>0</v>
      </c>
    </row>
    <row r="85" spans="1:26" s="206" customFormat="1" ht="15.75" x14ac:dyDescent="0.25">
      <c r="A85" s="256" t="s">
        <v>302</v>
      </c>
      <c r="B85" s="255">
        <v>-37191.666666666672</v>
      </c>
      <c r="C85" s="255">
        <v>0</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row>
    <row r="86" spans="1:26" s="206" customFormat="1" ht="15.75" x14ac:dyDescent="0.25">
      <c r="A86" s="256" t="s">
        <v>301</v>
      </c>
      <c r="B86" s="255">
        <v>0</v>
      </c>
      <c r="C86" s="255">
        <v>0</v>
      </c>
      <c r="D86" s="255">
        <v>0</v>
      </c>
      <c r="E86" s="255">
        <v>0</v>
      </c>
      <c r="F86" s="255">
        <v>0</v>
      </c>
      <c r="G86" s="255">
        <v>0</v>
      </c>
      <c r="H86" s="255">
        <v>0</v>
      </c>
      <c r="I86" s="255">
        <v>0</v>
      </c>
      <c r="J86" s="255">
        <v>0</v>
      </c>
      <c r="K86" s="255">
        <v>0</v>
      </c>
      <c r="L86" s="255">
        <v>0</v>
      </c>
      <c r="M86" s="255">
        <v>0</v>
      </c>
      <c r="N86" s="255">
        <v>0</v>
      </c>
      <c r="O86" s="255">
        <v>0</v>
      </c>
      <c r="P86" s="255">
        <v>0</v>
      </c>
      <c r="Q86" s="255">
        <v>0</v>
      </c>
      <c r="R86" s="255">
        <v>0</v>
      </c>
      <c r="S86" s="255">
        <v>0</v>
      </c>
      <c r="T86" s="255">
        <v>0</v>
      </c>
      <c r="U86" s="255">
        <v>0</v>
      </c>
      <c r="V86" s="255">
        <v>0</v>
      </c>
      <c r="W86" s="255">
        <v>0</v>
      </c>
      <c r="X86" s="255">
        <v>0</v>
      </c>
      <c r="Y86" s="255">
        <v>0</v>
      </c>
      <c r="Z86" s="255">
        <v>0</v>
      </c>
    </row>
    <row r="87" spans="1:26" s="211" customFormat="1" ht="14.25" x14ac:dyDescent="0.25">
      <c r="A87" s="264" t="s">
        <v>300</v>
      </c>
      <c r="B87" s="253">
        <v>-44630.000000000007</v>
      </c>
      <c r="C87" s="253">
        <v>-801.17048611111136</v>
      </c>
      <c r="D87" s="253">
        <v>-784.12430555555534</v>
      </c>
      <c r="E87" s="253">
        <v>-767.07812500000023</v>
      </c>
      <c r="F87" s="253">
        <v>-750.03194444444466</v>
      </c>
      <c r="G87" s="253">
        <v>-732.9857638888891</v>
      </c>
      <c r="H87" s="253">
        <v>-715.93958333333308</v>
      </c>
      <c r="I87" s="253">
        <v>-698.89340277777796</v>
      </c>
      <c r="J87" s="253">
        <v>-681.8472222222224</v>
      </c>
      <c r="K87" s="253">
        <v>-664.80104166666683</v>
      </c>
      <c r="L87" s="253">
        <v>-647.75486111111127</v>
      </c>
      <c r="M87" s="253">
        <v>-630.7086805555557</v>
      </c>
      <c r="N87" s="253">
        <v>-613.66250000000014</v>
      </c>
      <c r="O87" s="253">
        <v>-596.61631944444457</v>
      </c>
      <c r="P87" s="253">
        <v>-579.57013888888901</v>
      </c>
      <c r="Q87" s="253">
        <v>-562.52395833333344</v>
      </c>
      <c r="R87" s="253">
        <v>-545.47777777777787</v>
      </c>
      <c r="S87" s="253">
        <v>-528.43159722222231</v>
      </c>
      <c r="T87" s="253">
        <v>-511.38541666666674</v>
      </c>
      <c r="U87" s="253">
        <v>-494.33923611111118</v>
      </c>
      <c r="V87" s="253">
        <v>-477.29305555555561</v>
      </c>
      <c r="W87" s="253">
        <v>-460.24687500000005</v>
      </c>
      <c r="X87" s="253">
        <v>-443.20069444444448</v>
      </c>
      <c r="Y87" s="253">
        <v>-426.15451388888891</v>
      </c>
      <c r="Z87" s="253">
        <v>-409.10833333333335</v>
      </c>
    </row>
    <row r="88" spans="1:26" s="211" customFormat="1" ht="14.25" x14ac:dyDescent="0.25">
      <c r="A88" s="264" t="s">
        <v>603</v>
      </c>
      <c r="B88" s="253">
        <v>-44630.000000000007</v>
      </c>
      <c r="C88" s="253">
        <v>-45431.170486111121</v>
      </c>
      <c r="D88" s="253">
        <v>-46215.294791666674</v>
      </c>
      <c r="E88" s="253">
        <v>-46982.372916666674</v>
      </c>
      <c r="F88" s="253">
        <v>-47732.404861111121</v>
      </c>
      <c r="G88" s="253">
        <v>-48465.390625000007</v>
      </c>
      <c r="H88" s="253">
        <v>-49181.33020833334</v>
      </c>
      <c r="I88" s="253">
        <v>-49880.22361111112</v>
      </c>
      <c r="J88" s="253">
        <v>-50562.070833333339</v>
      </c>
      <c r="K88" s="253">
        <v>-51226.871875000004</v>
      </c>
      <c r="L88" s="253">
        <v>-51874.626736111117</v>
      </c>
      <c r="M88" s="253">
        <v>-52505.335416666676</v>
      </c>
      <c r="N88" s="253">
        <v>-53118.997916666674</v>
      </c>
      <c r="O88" s="253">
        <v>-53715.61423611112</v>
      </c>
      <c r="P88" s="253">
        <v>-54295.184375000012</v>
      </c>
      <c r="Q88" s="253">
        <v>-54857.708333333343</v>
      </c>
      <c r="R88" s="253">
        <v>-55403.186111111121</v>
      </c>
      <c r="S88" s="253">
        <v>-55931.617708333346</v>
      </c>
      <c r="T88" s="253">
        <v>-56443.00312500001</v>
      </c>
      <c r="U88" s="253">
        <v>-56937.342361111121</v>
      </c>
      <c r="V88" s="253">
        <v>-57414.635416666679</v>
      </c>
      <c r="W88" s="253">
        <v>-57874.882291666676</v>
      </c>
      <c r="X88" s="253">
        <v>-58318.08298611112</v>
      </c>
      <c r="Y88" s="253">
        <v>-58744.23750000001</v>
      </c>
      <c r="Z88" s="253">
        <v>-59153.34583333334</v>
      </c>
    </row>
    <row r="89" spans="1:26" s="206" customFormat="1" ht="15.75" x14ac:dyDescent="0.25">
      <c r="A89" s="265" t="s">
        <v>299</v>
      </c>
      <c r="B89" s="266">
        <v>1</v>
      </c>
      <c r="C89" s="266">
        <v>0.88105726872246692</v>
      </c>
      <c r="D89" s="266">
        <v>0.77626191076869333</v>
      </c>
      <c r="E89" s="266">
        <v>0.68393119891514842</v>
      </c>
      <c r="F89" s="266">
        <v>0.60258255411026285</v>
      </c>
      <c r="G89" s="266">
        <v>0.53090973930419638</v>
      </c>
      <c r="H89" s="266">
        <v>0.4677618848495122</v>
      </c>
      <c r="I89" s="266">
        <v>0.41212500867798435</v>
      </c>
      <c r="J89" s="266">
        <v>0.3631057345180479</v>
      </c>
      <c r="K89" s="266">
        <v>0.31991694671193649</v>
      </c>
      <c r="L89" s="266">
        <v>0.28186515128804979</v>
      </c>
      <c r="M89" s="266">
        <v>0.24833934034189409</v>
      </c>
      <c r="N89" s="266">
        <v>0.21880118091796832</v>
      </c>
      <c r="O89" s="266">
        <v>0.19277637085283555</v>
      </c>
      <c r="P89" s="266">
        <v>0.16984702277782865</v>
      </c>
      <c r="Q89" s="266">
        <v>0.14964495398927638</v>
      </c>
      <c r="R89" s="266">
        <v>0.13184577443989109</v>
      </c>
      <c r="S89" s="266">
        <v>0.11616367792060887</v>
      </c>
      <c r="T89" s="266">
        <v>0.102346852793488</v>
      </c>
      <c r="U89" s="266">
        <v>9.0173438584570942E-2</v>
      </c>
      <c r="V89" s="266">
        <v>7.9447963510635183E-2</v>
      </c>
      <c r="W89" s="266">
        <v>6.999820573624245E-2</v>
      </c>
      <c r="X89" s="266">
        <v>6.1672427961447097E-2</v>
      </c>
      <c r="Y89" s="266">
        <v>5.4336940935195678E-2</v>
      </c>
      <c r="Z89" s="266">
        <v>4.7873956771097514E-2</v>
      </c>
    </row>
    <row r="90" spans="1:26" s="211" customFormat="1" ht="14.25" x14ac:dyDescent="0.25">
      <c r="A90" s="267" t="s">
        <v>604</v>
      </c>
      <c r="B90" s="268">
        <v>-44630.000000000007</v>
      </c>
      <c r="C90" s="268">
        <v>-705.8770802741069</v>
      </c>
      <c r="D90" s="268">
        <v>-608.6858317107301</v>
      </c>
      <c r="E90" s="268">
        <v>-524.62866169283427</v>
      </c>
      <c r="F90" s="268">
        <v>-451.95616474762022</v>
      </c>
      <c r="G90" s="268">
        <v>-389.14928081993736</v>
      </c>
      <c r="H90" s="268">
        <v>-334.88924893837429</v>
      </c>
      <c r="I90" s="268">
        <v>-288.03144968477778</v>
      </c>
      <c r="J90" s="268">
        <v>-247.5826364540907</v>
      </c>
      <c r="K90" s="268">
        <v>-212.68111942091491</v>
      </c>
      <c r="L90" s="268">
        <v>-182.57952192465305</v>
      </c>
      <c r="M90" s="268">
        <v>-156.62977767707309</v>
      </c>
      <c r="N90" s="268">
        <v>-134.27007968507277</v>
      </c>
      <c r="O90" s="268">
        <v>-115.01352885407606</v>
      </c>
      <c r="P90" s="268">
        <v>-98.438262581210438</v>
      </c>
      <c r="Q90" s="268">
        <v>-84.178871862657303</v>
      </c>
      <c r="R90" s="268">
        <v>-71.918940050861934</v>
      </c>
      <c r="S90" s="268">
        <v>-61.384557862795148</v>
      </c>
      <c r="T90" s="268">
        <v>-52.338687960319866</v>
      </c>
      <c r="U90" s="268">
        <v>-44.576268747408996</v>
      </c>
      <c r="V90" s="268">
        <v>-37.919961261657356</v>
      </c>
      <c r="W90" s="268">
        <v>-32.216455445712668</v>
      </c>
      <c r="X90" s="268">
        <v>-27.333262900588331</v>
      </c>
      <c r="Y90" s="268">
        <v>-23.155932650447582</v>
      </c>
      <c r="Z90" s="268">
        <v>-19.585634664695753</v>
      </c>
    </row>
    <row r="91" spans="1:26" s="211" customFormat="1" ht="14.25" x14ac:dyDescent="0.25">
      <c r="A91" s="267" t="s">
        <v>605</v>
      </c>
      <c r="B91" s="268">
        <v>-44630.000000000007</v>
      </c>
      <c r="C91" s="268">
        <v>-45335.877080274113</v>
      </c>
      <c r="D91" s="268">
        <v>-45944.562911984845</v>
      </c>
      <c r="E91" s="268">
        <v>-46469.191573677679</v>
      </c>
      <c r="F91" s="268">
        <v>-46921.147738425301</v>
      </c>
      <c r="G91" s="268">
        <v>-47310.297019245241</v>
      </c>
      <c r="H91" s="268">
        <v>-47645.186268183614</v>
      </c>
      <c r="I91" s="268">
        <v>-47933.217717868392</v>
      </c>
      <c r="J91" s="268">
        <v>-48180.800354322484</v>
      </c>
      <c r="K91" s="268">
        <v>-48393.481473743399</v>
      </c>
      <c r="L91" s="268">
        <v>-48576.060995668049</v>
      </c>
      <c r="M91" s="268">
        <v>-48732.690773345123</v>
      </c>
      <c r="N91" s="268">
        <v>-48866.960853030192</v>
      </c>
      <c r="O91" s="268">
        <v>-48981.974381884269</v>
      </c>
      <c r="P91" s="268">
        <v>-49080.412644465483</v>
      </c>
      <c r="Q91" s="268">
        <v>-49164.591516328139</v>
      </c>
      <c r="R91" s="268">
        <v>-49236.510456379001</v>
      </c>
      <c r="S91" s="268">
        <v>-49297.895014241796</v>
      </c>
      <c r="T91" s="268">
        <v>-49350.233702202117</v>
      </c>
      <c r="U91" s="268">
        <v>-49394.809970949529</v>
      </c>
      <c r="V91" s="268">
        <v>-49432.729932211187</v>
      </c>
      <c r="W91" s="268">
        <v>-49464.946387656899</v>
      </c>
      <c r="X91" s="268">
        <v>-49492.279650557488</v>
      </c>
      <c r="Y91" s="268">
        <v>-49515.435583207938</v>
      </c>
      <c r="Z91" s="268">
        <v>-49535.021217872636</v>
      </c>
    </row>
    <row r="92" spans="1:26" s="211" customFormat="1" ht="14.25" x14ac:dyDescent="0.25">
      <c r="A92" s="267" t="s">
        <v>606</v>
      </c>
      <c r="B92" s="269">
        <v>0</v>
      </c>
      <c r="C92" s="269">
        <v>0</v>
      </c>
      <c r="D92" s="269">
        <v>0</v>
      </c>
      <c r="E92" s="269">
        <v>0</v>
      </c>
      <c r="F92" s="269">
        <v>0</v>
      </c>
      <c r="G92" s="269">
        <v>0</v>
      </c>
      <c r="H92" s="269">
        <v>0</v>
      </c>
      <c r="I92" s="269">
        <v>0</v>
      </c>
      <c r="J92" s="269">
        <v>0</v>
      </c>
      <c r="K92" s="269">
        <v>0</v>
      </c>
      <c r="L92" s="269">
        <v>0</v>
      </c>
      <c r="M92" s="269">
        <v>0</v>
      </c>
      <c r="N92" s="269">
        <v>0</v>
      </c>
      <c r="O92" s="269">
        <v>0</v>
      </c>
      <c r="P92" s="269">
        <v>0</v>
      </c>
      <c r="Q92" s="269">
        <v>0</v>
      </c>
      <c r="R92" s="269">
        <v>0</v>
      </c>
      <c r="S92" s="269">
        <v>0</v>
      </c>
      <c r="T92" s="269">
        <v>0</v>
      </c>
      <c r="U92" s="269">
        <v>0</v>
      </c>
      <c r="V92" s="269">
        <v>0</v>
      </c>
      <c r="W92" s="269">
        <v>0</v>
      </c>
      <c r="X92" s="269">
        <v>0</v>
      </c>
      <c r="Y92" s="269">
        <v>0</v>
      </c>
      <c r="Z92" s="269">
        <v>0</v>
      </c>
    </row>
    <row r="93" spans="1:26" s="211" customFormat="1" ht="14.25" x14ac:dyDescent="0.25">
      <c r="A93" s="267" t="s">
        <v>607</v>
      </c>
      <c r="B93" s="270">
        <v>0</v>
      </c>
      <c r="C93" s="270">
        <v>0</v>
      </c>
      <c r="D93" s="270">
        <v>0</v>
      </c>
      <c r="E93" s="270">
        <v>0</v>
      </c>
      <c r="F93" s="270">
        <v>0</v>
      </c>
      <c r="G93" s="270">
        <v>0</v>
      </c>
      <c r="H93" s="270">
        <v>0</v>
      </c>
      <c r="I93" s="270">
        <v>0</v>
      </c>
      <c r="J93" s="270">
        <v>0</v>
      </c>
      <c r="K93" s="270">
        <v>0</v>
      </c>
      <c r="L93" s="270">
        <v>0</v>
      </c>
      <c r="M93" s="270">
        <v>0</v>
      </c>
      <c r="N93" s="270">
        <v>0</v>
      </c>
      <c r="O93" s="270">
        <v>0</v>
      </c>
      <c r="P93" s="270">
        <v>0</v>
      </c>
      <c r="Q93" s="270">
        <v>0</v>
      </c>
      <c r="R93" s="270">
        <v>0</v>
      </c>
      <c r="S93" s="270">
        <v>0</v>
      </c>
      <c r="T93" s="270">
        <v>0</v>
      </c>
      <c r="U93" s="270">
        <v>0</v>
      </c>
      <c r="V93" s="270">
        <v>0</v>
      </c>
      <c r="W93" s="270">
        <v>0</v>
      </c>
      <c r="X93" s="270">
        <v>0</v>
      </c>
      <c r="Y93" s="270">
        <v>0</v>
      </c>
      <c r="Z93" s="270">
        <v>0</v>
      </c>
    </row>
    <row r="94" spans="1:26" s="211" customFormat="1" thickBot="1" x14ac:dyDescent="0.3">
      <c r="A94" s="271" t="s">
        <v>608</v>
      </c>
      <c r="B94" s="272">
        <v>0</v>
      </c>
      <c r="C94" s="272">
        <v>0</v>
      </c>
      <c r="D94" s="272">
        <v>0</v>
      </c>
      <c r="E94" s="272">
        <v>0</v>
      </c>
      <c r="F94" s="272">
        <v>0</v>
      </c>
      <c r="G94" s="272">
        <v>0</v>
      </c>
      <c r="H94" s="272">
        <v>0</v>
      </c>
      <c r="I94" s="272">
        <v>0</v>
      </c>
      <c r="J94" s="272">
        <v>0</v>
      </c>
      <c r="K94" s="272">
        <v>0</v>
      </c>
      <c r="L94" s="272">
        <v>0</v>
      </c>
      <c r="M94" s="272">
        <v>0</v>
      </c>
      <c r="N94" s="272">
        <v>0</v>
      </c>
      <c r="O94" s="272">
        <v>0</v>
      </c>
      <c r="P94" s="272">
        <v>0</v>
      </c>
      <c r="Q94" s="272">
        <v>0</v>
      </c>
      <c r="R94" s="272">
        <v>0</v>
      </c>
      <c r="S94" s="272">
        <v>0</v>
      </c>
      <c r="T94" s="272">
        <v>0</v>
      </c>
      <c r="U94" s="272">
        <v>0</v>
      </c>
      <c r="V94" s="272">
        <v>0</v>
      </c>
      <c r="W94" s="272">
        <v>0</v>
      </c>
      <c r="X94" s="272">
        <v>0</v>
      </c>
      <c r="Y94" s="272">
        <v>0</v>
      </c>
      <c r="Z94" s="272">
        <v>0</v>
      </c>
    </row>
    <row r="95" spans="1:26" s="206" customFormat="1" ht="15.75" x14ac:dyDescent="0.25">
      <c r="C95" s="273"/>
      <c r="D95" s="273"/>
      <c r="E95" s="273"/>
      <c r="F95" s="273"/>
      <c r="G95" s="273"/>
      <c r="H95" s="273"/>
      <c r="I95" s="273"/>
      <c r="J95" s="273"/>
    </row>
    <row r="96" spans="1:26" s="206" customFormat="1" ht="15.75" x14ac:dyDescent="0.25">
      <c r="A96" s="384"/>
      <c r="B96" s="384"/>
      <c r="C96" s="384"/>
      <c r="D96" s="384"/>
      <c r="E96" s="384"/>
      <c r="F96" s="384"/>
      <c r="G96" s="384"/>
      <c r="H96" s="384"/>
      <c r="I96" s="384"/>
      <c r="J96" s="384"/>
      <c r="K96" s="384"/>
    </row>
  </sheetData>
  <mergeCells count="14">
    <mergeCell ref="D27:E27"/>
    <mergeCell ref="A96:K96"/>
    <mergeCell ref="D24:E24"/>
    <mergeCell ref="D25:E25"/>
    <mergeCell ref="D26:E26"/>
    <mergeCell ref="A13:Z13"/>
    <mergeCell ref="A15:Z15"/>
    <mergeCell ref="A16:Z16"/>
    <mergeCell ref="A18:Z18"/>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K45" sqref="K45"/>
    </sheetView>
  </sheetViews>
  <sheetFormatPr defaultRowHeight="15.75" x14ac:dyDescent="0.25"/>
  <cols>
    <col min="1" max="1" width="9.140625" style="60"/>
    <col min="2" max="2" width="37.7109375" style="60" customWidth="1"/>
    <col min="3" max="3" width="15.85546875" style="60" customWidth="1"/>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9" t="str">
        <f>'1. паспорт местоположение'!A5:C5</f>
        <v>Год раскрытия информации: 2024 год</v>
      </c>
      <c r="B5" s="329"/>
      <c r="C5" s="329"/>
      <c r="D5" s="329"/>
      <c r="E5" s="329"/>
      <c r="F5" s="329"/>
      <c r="G5" s="329"/>
      <c r="H5" s="329"/>
      <c r="I5" s="329"/>
      <c r="J5" s="329"/>
      <c r="K5" s="329"/>
      <c r="L5" s="32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42" t="s">
        <v>7</v>
      </c>
      <c r="B10" s="342"/>
      <c r="C10" s="342"/>
      <c r="D10" s="342"/>
      <c r="E10" s="342"/>
      <c r="F10" s="342"/>
      <c r="G10" s="342"/>
      <c r="H10" s="342"/>
      <c r="I10" s="342"/>
      <c r="J10" s="342"/>
      <c r="K10" s="342"/>
      <c r="L10" s="342"/>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N_TP1200.AS.0006</v>
      </c>
      <c r="B12" s="338"/>
      <c r="C12" s="338"/>
      <c r="D12" s="338"/>
      <c r="E12" s="338"/>
      <c r="F12" s="338"/>
      <c r="G12" s="338"/>
      <c r="H12" s="338"/>
      <c r="I12" s="338"/>
      <c r="J12" s="338"/>
      <c r="K12" s="338"/>
      <c r="L12" s="338"/>
    </row>
    <row r="13" spans="1:44" x14ac:dyDescent="0.25">
      <c r="A13" s="342" t="s">
        <v>6</v>
      </c>
      <c r="B13" s="342"/>
      <c r="C13" s="342"/>
      <c r="D13" s="342"/>
      <c r="E13" s="342"/>
      <c r="F13" s="342"/>
      <c r="G13" s="342"/>
      <c r="H13" s="342"/>
      <c r="I13" s="342"/>
      <c r="J13" s="342"/>
      <c r="K13" s="342"/>
      <c r="L13" s="342"/>
    </row>
    <row r="14" spans="1:44" ht="18.75" x14ac:dyDescent="0.25">
      <c r="A14" s="343"/>
      <c r="B14" s="343"/>
      <c r="C14" s="343"/>
      <c r="D14" s="343"/>
      <c r="E14" s="343"/>
      <c r="F14" s="343"/>
      <c r="G14" s="343"/>
      <c r="H14" s="343"/>
      <c r="I14" s="343"/>
      <c r="J14" s="343"/>
      <c r="K14" s="343"/>
      <c r="L14" s="343"/>
    </row>
    <row r="15" spans="1:44" ht="36.75" customHeight="1" x14ac:dyDescent="0.25">
      <c r="A15"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61"/>
      <c r="C15" s="361"/>
      <c r="D15" s="361"/>
      <c r="E15" s="361"/>
      <c r="F15" s="361"/>
      <c r="G15" s="361"/>
      <c r="H15" s="361"/>
      <c r="I15" s="361"/>
      <c r="J15" s="361"/>
      <c r="K15" s="361"/>
      <c r="L15" s="361"/>
    </row>
    <row r="16" spans="1:44" x14ac:dyDescent="0.25">
      <c r="A16" s="342" t="s">
        <v>5</v>
      </c>
      <c r="B16" s="342"/>
      <c r="C16" s="342"/>
      <c r="D16" s="342"/>
      <c r="E16" s="342"/>
      <c r="F16" s="342"/>
      <c r="G16" s="342"/>
      <c r="H16" s="342"/>
      <c r="I16" s="342"/>
      <c r="J16" s="342"/>
      <c r="K16" s="342"/>
      <c r="L16" s="342"/>
    </row>
    <row r="17" spans="1:12" ht="15.75" customHeight="1" x14ac:dyDescent="0.25">
      <c r="L17" s="82"/>
    </row>
    <row r="18" spans="1:12" x14ac:dyDescent="0.25">
      <c r="K18" s="81"/>
    </row>
    <row r="19" spans="1:12" ht="15.75" customHeight="1" x14ac:dyDescent="0.25">
      <c r="A19" s="395" t="s">
        <v>486</v>
      </c>
      <c r="B19" s="395"/>
      <c r="C19" s="395"/>
      <c r="D19" s="395"/>
      <c r="E19" s="395"/>
      <c r="F19" s="395"/>
      <c r="G19" s="395"/>
      <c r="H19" s="395"/>
      <c r="I19" s="395"/>
      <c r="J19" s="395"/>
      <c r="K19" s="395"/>
      <c r="L19" s="395"/>
    </row>
    <row r="20" spans="1:12" x14ac:dyDescent="0.25">
      <c r="A20" s="61"/>
      <c r="B20" s="61"/>
      <c r="C20" s="80"/>
      <c r="D20" s="80"/>
      <c r="E20" s="80"/>
      <c r="F20" s="80"/>
      <c r="G20" s="80"/>
      <c r="H20" s="80"/>
      <c r="I20" s="80"/>
      <c r="J20" s="80"/>
      <c r="K20" s="80"/>
      <c r="L20" s="80"/>
    </row>
    <row r="21" spans="1:12" ht="28.5" customHeight="1" x14ac:dyDescent="0.25">
      <c r="A21" s="385" t="s">
        <v>227</v>
      </c>
      <c r="B21" s="385" t="s">
        <v>226</v>
      </c>
      <c r="C21" s="391" t="s">
        <v>416</v>
      </c>
      <c r="D21" s="391"/>
      <c r="E21" s="391"/>
      <c r="F21" s="391"/>
      <c r="G21" s="391"/>
      <c r="H21" s="391"/>
      <c r="I21" s="386" t="s">
        <v>225</v>
      </c>
      <c r="J21" s="388" t="s">
        <v>418</v>
      </c>
      <c r="K21" s="385" t="s">
        <v>224</v>
      </c>
      <c r="L21" s="387" t="s">
        <v>417</v>
      </c>
    </row>
    <row r="22" spans="1:12" ht="58.5" customHeight="1" x14ac:dyDescent="0.25">
      <c r="A22" s="385"/>
      <c r="B22" s="385"/>
      <c r="C22" s="392" t="s">
        <v>1</v>
      </c>
      <c r="D22" s="392"/>
      <c r="E22" s="133"/>
      <c r="F22" s="134"/>
      <c r="G22" s="393" t="s">
        <v>529</v>
      </c>
      <c r="H22" s="394"/>
      <c r="I22" s="386"/>
      <c r="J22" s="389"/>
      <c r="K22" s="385"/>
      <c r="L22" s="387"/>
    </row>
    <row r="23" spans="1:12" ht="47.25" x14ac:dyDescent="0.25">
      <c r="A23" s="385"/>
      <c r="B23" s="385"/>
      <c r="C23" s="79" t="s">
        <v>223</v>
      </c>
      <c r="D23" s="79" t="s">
        <v>222</v>
      </c>
      <c r="E23" s="79" t="s">
        <v>223</v>
      </c>
      <c r="F23" s="79" t="s">
        <v>222</v>
      </c>
      <c r="G23" s="79" t="s">
        <v>223</v>
      </c>
      <c r="H23" s="79" t="s">
        <v>222</v>
      </c>
      <c r="I23" s="386"/>
      <c r="J23" s="390"/>
      <c r="K23" s="385"/>
      <c r="L23" s="387"/>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203"/>
      <c r="H25" s="203"/>
      <c r="I25" s="77"/>
      <c r="J25" s="77"/>
      <c r="K25" s="68"/>
      <c r="L25" s="90"/>
    </row>
    <row r="26" spans="1:12" ht="21.75" customHeight="1" x14ac:dyDescent="0.25">
      <c r="A26" s="71" t="s">
        <v>220</v>
      </c>
      <c r="B26" s="78" t="s">
        <v>423</v>
      </c>
      <c r="C26" s="69" t="s">
        <v>524</v>
      </c>
      <c r="D26" s="69"/>
      <c r="E26" s="77"/>
      <c r="F26" s="77"/>
      <c r="G26" s="69" t="s">
        <v>524</v>
      </c>
      <c r="H26" s="69"/>
      <c r="I26" s="77"/>
      <c r="J26" s="77"/>
      <c r="K26" s="68"/>
      <c r="L26" s="68"/>
    </row>
    <row r="27" spans="1:12" s="62" customFormat="1" ht="39" customHeight="1" x14ac:dyDescent="0.25">
      <c r="A27" s="71" t="s">
        <v>219</v>
      </c>
      <c r="B27" s="78" t="s">
        <v>425</v>
      </c>
      <c r="C27" s="69" t="s">
        <v>524</v>
      </c>
      <c r="D27" s="69"/>
      <c r="E27" s="77"/>
      <c r="F27" s="77"/>
      <c r="G27" s="69" t="s">
        <v>524</v>
      </c>
      <c r="H27" s="69"/>
      <c r="I27" s="77"/>
      <c r="J27" s="77"/>
      <c r="K27" s="68"/>
      <c r="L27" s="68"/>
    </row>
    <row r="28" spans="1:12" s="62" customFormat="1" ht="70.5" customHeight="1" x14ac:dyDescent="0.25">
      <c r="A28" s="71" t="s">
        <v>424</v>
      </c>
      <c r="B28" s="78" t="s">
        <v>429</v>
      </c>
      <c r="C28" s="69" t="s">
        <v>524</v>
      </c>
      <c r="D28" s="69"/>
      <c r="E28" s="77"/>
      <c r="F28" s="77"/>
      <c r="G28" s="69" t="s">
        <v>524</v>
      </c>
      <c r="H28" s="69"/>
      <c r="I28" s="77"/>
      <c r="J28" s="77"/>
      <c r="K28" s="68"/>
      <c r="L28" s="68"/>
    </row>
    <row r="29" spans="1:12" s="62" customFormat="1" ht="54" customHeight="1" x14ac:dyDescent="0.25">
      <c r="A29" s="71" t="s">
        <v>218</v>
      </c>
      <c r="B29" s="78" t="s">
        <v>428</v>
      </c>
      <c r="C29" s="69" t="s">
        <v>524</v>
      </c>
      <c r="D29" s="69"/>
      <c r="E29" s="77"/>
      <c r="F29" s="77"/>
      <c r="G29" s="69" t="s">
        <v>524</v>
      </c>
      <c r="H29" s="69"/>
      <c r="I29" s="77"/>
      <c r="J29" s="77"/>
      <c r="K29" s="68"/>
      <c r="L29" s="68"/>
    </row>
    <row r="30" spans="1:12" s="62" customFormat="1" ht="42" customHeight="1" x14ac:dyDescent="0.25">
      <c r="A30" s="71" t="s">
        <v>217</v>
      </c>
      <c r="B30" s="78" t="s">
        <v>430</v>
      </c>
      <c r="C30" s="69" t="s">
        <v>524</v>
      </c>
      <c r="D30" s="69"/>
      <c r="E30" s="77"/>
      <c r="F30" s="77"/>
      <c r="G30" s="69" t="s">
        <v>524</v>
      </c>
      <c r="H30" s="69"/>
      <c r="I30" s="77"/>
      <c r="J30" s="77"/>
      <c r="K30" s="68"/>
      <c r="L30" s="68"/>
    </row>
    <row r="31" spans="1:12" s="62" customFormat="1" ht="37.5" customHeight="1" x14ac:dyDescent="0.25">
      <c r="A31" s="71" t="s">
        <v>216</v>
      </c>
      <c r="B31" s="70" t="s">
        <v>426</v>
      </c>
      <c r="C31" s="69" t="s">
        <v>524</v>
      </c>
      <c r="D31" s="69"/>
      <c r="E31" s="77"/>
      <c r="F31" s="77"/>
      <c r="G31" s="69" t="s">
        <v>524</v>
      </c>
      <c r="H31" s="69"/>
      <c r="I31" s="77"/>
      <c r="J31" s="77"/>
      <c r="K31" s="68"/>
      <c r="L31" s="68"/>
    </row>
    <row r="32" spans="1:12" s="62" customFormat="1" ht="31.5" x14ac:dyDescent="0.25">
      <c r="A32" s="71" t="s">
        <v>214</v>
      </c>
      <c r="B32" s="70" t="s">
        <v>431</v>
      </c>
      <c r="C32" s="69" t="s">
        <v>524</v>
      </c>
      <c r="D32" s="69"/>
      <c r="E32" s="77"/>
      <c r="F32" s="77"/>
      <c r="G32" s="69" t="s">
        <v>524</v>
      </c>
      <c r="H32" s="69"/>
      <c r="I32" s="77"/>
      <c r="J32" s="77"/>
      <c r="K32" s="68"/>
      <c r="L32" s="68"/>
    </row>
    <row r="33" spans="1:12" s="62" customFormat="1" ht="37.5" customHeight="1" x14ac:dyDescent="0.25">
      <c r="A33" s="71" t="s">
        <v>442</v>
      </c>
      <c r="B33" s="70" t="s">
        <v>361</v>
      </c>
      <c r="C33" s="69" t="s">
        <v>524</v>
      </c>
      <c r="D33" s="69"/>
      <c r="E33" s="77"/>
      <c r="F33" s="77"/>
      <c r="G33" s="69" t="s">
        <v>524</v>
      </c>
      <c r="H33" s="69"/>
      <c r="I33" s="77"/>
      <c r="J33" s="77"/>
      <c r="K33" s="68"/>
      <c r="L33" s="68"/>
    </row>
    <row r="34" spans="1:12" s="62" customFormat="1" ht="47.25" customHeight="1" x14ac:dyDescent="0.25">
      <c r="A34" s="71" t="s">
        <v>443</v>
      </c>
      <c r="B34" s="70" t="s">
        <v>435</v>
      </c>
      <c r="C34" s="69" t="s">
        <v>524</v>
      </c>
      <c r="D34" s="69"/>
      <c r="E34" s="76"/>
      <c r="F34" s="76"/>
      <c r="G34" s="69" t="s">
        <v>524</v>
      </c>
      <c r="H34" s="69"/>
      <c r="I34" s="76"/>
      <c r="J34" s="76"/>
      <c r="K34" s="76"/>
      <c r="L34" s="68"/>
    </row>
    <row r="35" spans="1:12" s="62" customFormat="1" ht="49.5" customHeight="1" x14ac:dyDescent="0.25">
      <c r="A35" s="71" t="s">
        <v>444</v>
      </c>
      <c r="B35" s="70" t="s">
        <v>215</v>
      </c>
      <c r="C35" s="69" t="s">
        <v>524</v>
      </c>
      <c r="D35" s="69"/>
      <c r="E35" s="76"/>
      <c r="F35" s="76"/>
      <c r="G35" s="69" t="s">
        <v>524</v>
      </c>
      <c r="H35" s="69"/>
      <c r="I35" s="76"/>
      <c r="J35" s="76"/>
      <c r="K35" s="76"/>
      <c r="L35" s="68"/>
    </row>
    <row r="36" spans="1:12" ht="37.5" customHeight="1" x14ac:dyDescent="0.25">
      <c r="A36" s="71" t="s">
        <v>445</v>
      </c>
      <c r="B36" s="70" t="s">
        <v>427</v>
      </c>
      <c r="C36" s="69" t="s">
        <v>524</v>
      </c>
      <c r="D36" s="69"/>
      <c r="E36" s="75"/>
      <c r="F36" s="74"/>
      <c r="G36" s="69" t="s">
        <v>524</v>
      </c>
      <c r="H36" s="69"/>
      <c r="I36" s="73"/>
      <c r="J36" s="73"/>
      <c r="K36" s="68"/>
      <c r="L36" s="68"/>
    </row>
    <row r="37" spans="1:12" x14ac:dyDescent="0.25">
      <c r="A37" s="71" t="s">
        <v>446</v>
      </c>
      <c r="B37" s="70" t="s">
        <v>213</v>
      </c>
      <c r="C37" s="69" t="s">
        <v>524</v>
      </c>
      <c r="D37" s="69"/>
      <c r="E37" s="75"/>
      <c r="F37" s="74"/>
      <c r="G37" s="69" t="s">
        <v>524</v>
      </c>
      <c r="H37" s="69"/>
      <c r="I37" s="73"/>
      <c r="J37" s="73"/>
      <c r="K37" s="68"/>
      <c r="L37" s="68"/>
    </row>
    <row r="38" spans="1:12" x14ac:dyDescent="0.25">
      <c r="A38" s="71" t="s">
        <v>447</v>
      </c>
      <c r="B38" s="72" t="s">
        <v>212</v>
      </c>
      <c r="C38" s="180"/>
      <c r="D38" s="180"/>
      <c r="E38" s="68"/>
      <c r="F38" s="68"/>
      <c r="G38" s="180"/>
      <c r="H38" s="180"/>
      <c r="I38" s="68"/>
      <c r="J38" s="68"/>
      <c r="K38" s="68"/>
      <c r="L38" s="68"/>
    </row>
    <row r="39" spans="1:12" ht="63" x14ac:dyDescent="0.25">
      <c r="A39" s="71">
        <v>2</v>
      </c>
      <c r="B39" s="70" t="s">
        <v>432</v>
      </c>
      <c r="C39" s="69" t="s">
        <v>524</v>
      </c>
      <c r="D39" s="69"/>
      <c r="E39" s="68"/>
      <c r="F39" s="68"/>
      <c r="G39" s="69" t="s">
        <v>524</v>
      </c>
      <c r="H39" s="69"/>
      <c r="I39" s="68"/>
      <c r="J39" s="68"/>
      <c r="K39" s="68"/>
      <c r="L39" s="68"/>
    </row>
    <row r="40" spans="1:12" ht="33.75" customHeight="1" x14ac:dyDescent="0.25">
      <c r="A40" s="71" t="s">
        <v>211</v>
      </c>
      <c r="B40" s="70" t="s">
        <v>434</v>
      </c>
      <c r="C40" s="204">
        <v>45566</v>
      </c>
      <c r="D40" s="204">
        <v>45657</v>
      </c>
      <c r="E40" s="180"/>
      <c r="F40" s="180"/>
      <c r="G40" s="204">
        <v>45566</v>
      </c>
      <c r="H40" s="204">
        <v>45657</v>
      </c>
      <c r="I40" s="68"/>
      <c r="J40" s="68"/>
      <c r="K40" s="68"/>
      <c r="L40" s="68"/>
    </row>
    <row r="41" spans="1:12" ht="63" customHeight="1" x14ac:dyDescent="0.25">
      <c r="A41" s="71" t="s">
        <v>210</v>
      </c>
      <c r="B41" s="72" t="s">
        <v>517</v>
      </c>
      <c r="C41" s="69" t="s">
        <v>524</v>
      </c>
      <c r="D41" s="69"/>
      <c r="E41" s="68"/>
      <c r="F41" s="68"/>
      <c r="G41" s="69" t="s">
        <v>524</v>
      </c>
      <c r="H41" s="69"/>
      <c r="I41" s="68"/>
      <c r="J41" s="68"/>
      <c r="K41" s="68"/>
      <c r="L41" s="68"/>
    </row>
    <row r="42" spans="1:12" ht="58.5" customHeight="1" x14ac:dyDescent="0.25">
      <c r="A42" s="71">
        <v>3</v>
      </c>
      <c r="B42" s="70" t="s">
        <v>433</v>
      </c>
      <c r="C42" s="69" t="s">
        <v>524</v>
      </c>
      <c r="D42" s="69"/>
      <c r="E42" s="68"/>
      <c r="F42" s="68"/>
      <c r="G42" s="69" t="s">
        <v>524</v>
      </c>
      <c r="H42" s="69"/>
      <c r="I42" s="68"/>
      <c r="J42" s="68"/>
      <c r="K42" s="68"/>
      <c r="L42" s="68"/>
    </row>
    <row r="43" spans="1:12" ht="34.5" customHeight="1" x14ac:dyDescent="0.25">
      <c r="A43" s="71" t="s">
        <v>209</v>
      </c>
      <c r="B43" s="70" t="s">
        <v>207</v>
      </c>
      <c r="C43" s="69" t="s">
        <v>524</v>
      </c>
      <c r="D43" s="69"/>
      <c r="E43" s="68"/>
      <c r="F43" s="68"/>
      <c r="G43" s="69" t="s">
        <v>524</v>
      </c>
      <c r="H43" s="69"/>
      <c r="I43" s="68"/>
      <c r="J43" s="68"/>
      <c r="K43" s="68"/>
      <c r="L43" s="68"/>
    </row>
    <row r="44" spans="1:12" ht="24.75" customHeight="1" x14ac:dyDescent="0.25">
      <c r="A44" s="71" t="s">
        <v>208</v>
      </c>
      <c r="B44" s="70" t="s">
        <v>205</v>
      </c>
      <c r="C44" s="69" t="s">
        <v>524</v>
      </c>
      <c r="D44" s="69"/>
      <c r="E44" s="68"/>
      <c r="F44" s="68"/>
      <c r="G44" s="69" t="s">
        <v>524</v>
      </c>
      <c r="H44" s="69"/>
      <c r="I44" s="68"/>
      <c r="J44" s="68"/>
      <c r="K44" s="68"/>
      <c r="L44" s="68"/>
    </row>
    <row r="45" spans="1:12" ht="90.75" customHeight="1" x14ac:dyDescent="0.25">
      <c r="A45" s="71" t="s">
        <v>206</v>
      </c>
      <c r="B45" s="70" t="s">
        <v>438</v>
      </c>
      <c r="C45" s="69" t="s">
        <v>524</v>
      </c>
      <c r="D45" s="69"/>
      <c r="E45" s="68"/>
      <c r="F45" s="68"/>
      <c r="G45" s="69" t="s">
        <v>524</v>
      </c>
      <c r="H45" s="69"/>
      <c r="I45" s="68"/>
      <c r="J45" s="68"/>
      <c r="K45" s="68"/>
      <c r="L45" s="68"/>
    </row>
    <row r="46" spans="1:12" ht="167.25" customHeight="1" x14ac:dyDescent="0.25">
      <c r="A46" s="71" t="s">
        <v>204</v>
      </c>
      <c r="B46" s="70" t="s">
        <v>436</v>
      </c>
      <c r="C46" s="69" t="s">
        <v>524</v>
      </c>
      <c r="D46" s="69"/>
      <c r="E46" s="68"/>
      <c r="F46" s="68"/>
      <c r="G46" s="69" t="s">
        <v>524</v>
      </c>
      <c r="H46" s="69"/>
      <c r="I46" s="68"/>
      <c r="J46" s="68"/>
      <c r="K46" s="68"/>
      <c r="L46" s="68"/>
    </row>
    <row r="47" spans="1:12" ht="30.75" customHeight="1" x14ac:dyDescent="0.25">
      <c r="A47" s="71" t="s">
        <v>202</v>
      </c>
      <c r="B47" s="70" t="s">
        <v>203</v>
      </c>
      <c r="C47" s="204">
        <v>45566</v>
      </c>
      <c r="D47" s="204">
        <v>45657</v>
      </c>
      <c r="E47" s="68"/>
      <c r="F47" s="68"/>
      <c r="G47" s="204">
        <v>45566</v>
      </c>
      <c r="H47" s="204">
        <v>45657</v>
      </c>
      <c r="I47" s="68"/>
      <c r="J47" s="68"/>
      <c r="K47" s="68"/>
      <c r="L47" s="68"/>
    </row>
    <row r="48" spans="1:12" ht="37.5" customHeight="1" x14ac:dyDescent="0.25">
      <c r="A48" s="71" t="s">
        <v>448</v>
      </c>
      <c r="B48" s="72" t="s">
        <v>201</v>
      </c>
      <c r="C48" s="180"/>
      <c r="D48" s="180"/>
      <c r="E48" s="68"/>
      <c r="F48" s="68"/>
      <c r="G48" s="180"/>
      <c r="H48" s="180"/>
      <c r="I48" s="68"/>
      <c r="J48" s="68"/>
      <c r="K48" s="68"/>
      <c r="L48" s="68"/>
    </row>
    <row r="49" spans="1:12" ht="35.25" customHeight="1" x14ac:dyDescent="0.25">
      <c r="A49" s="71">
        <v>4</v>
      </c>
      <c r="B49" s="70" t="s">
        <v>199</v>
      </c>
      <c r="C49" s="69" t="s">
        <v>524</v>
      </c>
      <c r="D49" s="69"/>
      <c r="E49" s="68"/>
      <c r="F49" s="68"/>
      <c r="G49" s="69" t="s">
        <v>524</v>
      </c>
      <c r="H49" s="69"/>
      <c r="I49" s="68"/>
      <c r="J49" s="68"/>
      <c r="K49" s="68"/>
      <c r="L49" s="68"/>
    </row>
    <row r="50" spans="1:12" ht="86.25" customHeight="1" x14ac:dyDescent="0.25">
      <c r="A50" s="71" t="s">
        <v>200</v>
      </c>
      <c r="B50" s="70" t="s">
        <v>437</v>
      </c>
      <c r="C50" s="69" t="s">
        <v>524</v>
      </c>
      <c r="D50" s="69"/>
      <c r="E50" s="68"/>
      <c r="F50" s="68"/>
      <c r="G50" s="69" t="s">
        <v>524</v>
      </c>
      <c r="H50" s="69"/>
      <c r="I50" s="68"/>
      <c r="J50" s="68"/>
      <c r="K50" s="68"/>
      <c r="L50" s="68"/>
    </row>
    <row r="51" spans="1:12" ht="77.25" customHeight="1" x14ac:dyDescent="0.25">
      <c r="A51" s="71" t="s">
        <v>198</v>
      </c>
      <c r="B51" s="70" t="s">
        <v>439</v>
      </c>
      <c r="C51" s="69" t="s">
        <v>524</v>
      </c>
      <c r="D51" s="69"/>
      <c r="E51" s="68"/>
      <c r="F51" s="68"/>
      <c r="G51" s="69" t="s">
        <v>524</v>
      </c>
      <c r="H51" s="69"/>
      <c r="I51" s="68"/>
      <c r="J51" s="68"/>
      <c r="K51" s="68"/>
      <c r="L51" s="68"/>
    </row>
    <row r="52" spans="1:12" ht="71.25" customHeight="1" x14ac:dyDescent="0.25">
      <c r="A52" s="71" t="s">
        <v>196</v>
      </c>
      <c r="B52" s="70" t="s">
        <v>197</v>
      </c>
      <c r="C52" s="69" t="s">
        <v>524</v>
      </c>
      <c r="D52" s="69"/>
      <c r="E52" s="68"/>
      <c r="F52" s="68"/>
      <c r="G52" s="69" t="s">
        <v>524</v>
      </c>
      <c r="H52" s="69"/>
      <c r="I52" s="68"/>
      <c r="J52" s="68"/>
      <c r="K52" s="68"/>
      <c r="L52" s="68"/>
    </row>
    <row r="53" spans="1:12" ht="48" customHeight="1" x14ac:dyDescent="0.25">
      <c r="A53" s="71" t="s">
        <v>194</v>
      </c>
      <c r="B53" s="141" t="s">
        <v>440</v>
      </c>
      <c r="C53" s="204">
        <v>45627</v>
      </c>
      <c r="D53" s="204">
        <v>45657</v>
      </c>
      <c r="E53" s="180"/>
      <c r="F53" s="180"/>
      <c r="G53" s="204">
        <v>45627</v>
      </c>
      <c r="H53" s="204">
        <v>45657</v>
      </c>
      <c r="I53" s="68"/>
      <c r="J53" s="68"/>
      <c r="K53" s="68"/>
      <c r="L53" s="68"/>
    </row>
    <row r="54" spans="1:12" ht="46.5" customHeight="1" x14ac:dyDescent="0.25">
      <c r="A54" s="71" t="s">
        <v>441</v>
      </c>
      <c r="B54" s="70" t="s">
        <v>195</v>
      </c>
      <c r="C54" s="69" t="s">
        <v>524</v>
      </c>
      <c r="D54" s="69"/>
      <c r="E54" s="68"/>
      <c r="F54" s="68"/>
      <c r="G54" s="69" t="s">
        <v>524</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topLeftCell="A46" zoomScale="60" zoomScaleNormal="70" workbookViewId="0">
      <selection activeCell="C62" sqref="C6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11.5703125" style="60" bestFit="1" customWidth="1"/>
    <col min="9" max="9" width="5.42578125" style="60" customWidth="1"/>
    <col min="10" max="10" width="10.28515625" style="60" customWidth="1"/>
    <col min="11" max="11" width="7.28515625" style="60" customWidth="1"/>
    <col min="12" max="12" width="10.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396" t="str">
        <f>'1. паспорт местоположение'!A5:C5</f>
        <v>Год раскрытия информации: 2024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60"/>
      <c r="B5" s="60"/>
      <c r="C5" s="60"/>
      <c r="D5" s="60"/>
      <c r="E5" s="60"/>
      <c r="F5" s="60"/>
      <c r="P5" s="60"/>
      <c r="Q5" s="60"/>
      <c r="AC5" s="15"/>
    </row>
    <row r="6" spans="1:29"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45"/>
      <c r="B7" s="145"/>
      <c r="C7" s="145"/>
      <c r="D7" s="145"/>
      <c r="E7" s="145"/>
      <c r="F7" s="145"/>
      <c r="G7" s="145"/>
      <c r="H7" s="145"/>
      <c r="I7" s="145"/>
      <c r="J7" s="66"/>
      <c r="K7" s="66"/>
      <c r="L7" s="145"/>
      <c r="M7" s="145"/>
      <c r="N7" s="66"/>
      <c r="O7" s="66"/>
      <c r="P7" s="66"/>
      <c r="Q7" s="66"/>
      <c r="R7" s="66"/>
      <c r="S7" s="66"/>
      <c r="T7" s="66"/>
      <c r="U7" s="66"/>
      <c r="V7" s="66"/>
      <c r="W7" s="66"/>
      <c r="X7" s="66"/>
      <c r="Y7" s="66"/>
      <c r="Z7" s="66"/>
      <c r="AA7" s="66"/>
      <c r="AB7" s="66"/>
      <c r="AC7" s="66"/>
    </row>
    <row r="8" spans="1:29" ht="18.75"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45"/>
      <c r="B10" s="145"/>
      <c r="C10" s="145"/>
      <c r="D10" s="145"/>
      <c r="E10" s="145"/>
      <c r="F10" s="145"/>
      <c r="G10" s="145"/>
      <c r="H10" s="145"/>
      <c r="I10" s="145"/>
      <c r="J10" s="66"/>
      <c r="K10" s="66"/>
      <c r="L10" s="145"/>
      <c r="M10" s="145"/>
      <c r="N10" s="66"/>
      <c r="O10" s="66"/>
      <c r="P10" s="66"/>
      <c r="Q10" s="66"/>
      <c r="R10" s="66"/>
      <c r="S10" s="66"/>
      <c r="T10" s="66"/>
      <c r="U10" s="66"/>
      <c r="V10" s="66"/>
      <c r="W10" s="66"/>
      <c r="X10" s="66"/>
      <c r="Y10" s="66"/>
      <c r="Z10" s="66"/>
      <c r="AA10" s="66"/>
      <c r="AB10" s="66"/>
      <c r="AC10" s="66"/>
    </row>
    <row r="11" spans="1:29" ht="18.75" x14ac:dyDescent="0.25">
      <c r="A11" s="396" t="str">
        <f>'1. паспорт местоположение'!A12:C12</f>
        <v>N_TP1200.AS.0006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3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P17" s="60"/>
      <c r="Q17" s="60"/>
      <c r="R17" s="60"/>
      <c r="S17" s="60"/>
      <c r="T17" s="60"/>
      <c r="U17" s="60"/>
      <c r="V17" s="60"/>
      <c r="W17" s="60"/>
      <c r="X17" s="60"/>
      <c r="Y17" s="60"/>
      <c r="Z17" s="60"/>
      <c r="AA17" s="60"/>
      <c r="AB17" s="60"/>
    </row>
    <row r="18" spans="1:32" x14ac:dyDescent="0.25">
      <c r="A18" s="398" t="s">
        <v>487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0"/>
      <c r="B19" s="60"/>
      <c r="C19" s="60"/>
      <c r="D19" s="60"/>
      <c r="E19" s="184"/>
      <c r="F19" s="184"/>
      <c r="G19" s="184"/>
      <c r="P19" s="60"/>
      <c r="Q19" s="60"/>
      <c r="R19" s="60"/>
      <c r="S19" s="60"/>
      <c r="T19" s="60"/>
      <c r="U19" s="60"/>
      <c r="V19" s="60"/>
      <c r="W19" s="60"/>
      <c r="X19" s="60"/>
      <c r="Y19" s="60"/>
      <c r="Z19" s="60"/>
      <c r="AA19" s="60"/>
      <c r="AB19" s="60"/>
    </row>
    <row r="20" spans="1:32" ht="33" customHeight="1" x14ac:dyDescent="0.25">
      <c r="A20" s="399" t="s">
        <v>193</v>
      </c>
      <c r="B20" s="399" t="s">
        <v>192</v>
      </c>
      <c r="C20" s="402" t="s">
        <v>191</v>
      </c>
      <c r="D20" s="402"/>
      <c r="E20" s="403" t="s">
        <v>190</v>
      </c>
      <c r="F20" s="403"/>
      <c r="G20" s="404" t="s">
        <v>637</v>
      </c>
      <c r="H20" s="407" t="s">
        <v>530</v>
      </c>
      <c r="I20" s="408"/>
      <c r="J20" s="408"/>
      <c r="K20" s="408"/>
      <c r="L20" s="407" t="s">
        <v>531</v>
      </c>
      <c r="M20" s="408"/>
      <c r="N20" s="408"/>
      <c r="O20" s="408"/>
      <c r="P20" s="407" t="s">
        <v>532</v>
      </c>
      <c r="Q20" s="408"/>
      <c r="R20" s="408"/>
      <c r="S20" s="408"/>
      <c r="T20" s="407" t="s">
        <v>533</v>
      </c>
      <c r="U20" s="408"/>
      <c r="V20" s="408"/>
      <c r="W20" s="408"/>
      <c r="X20" s="407" t="s">
        <v>638</v>
      </c>
      <c r="Y20" s="408"/>
      <c r="Z20" s="408"/>
      <c r="AA20" s="408"/>
      <c r="AB20" s="410" t="s">
        <v>189</v>
      </c>
      <c r="AC20" s="410"/>
      <c r="AD20" s="64"/>
      <c r="AE20" s="64"/>
      <c r="AF20" s="64"/>
    </row>
    <row r="21" spans="1:32" ht="99.75" customHeight="1" x14ac:dyDescent="0.25">
      <c r="A21" s="400"/>
      <c r="B21" s="400"/>
      <c r="C21" s="402"/>
      <c r="D21" s="402"/>
      <c r="E21" s="403"/>
      <c r="F21" s="403"/>
      <c r="G21" s="405"/>
      <c r="H21" s="409" t="s">
        <v>1</v>
      </c>
      <c r="I21" s="409"/>
      <c r="J21" s="409" t="s">
        <v>187</v>
      </c>
      <c r="K21" s="409"/>
      <c r="L21" s="409" t="s">
        <v>1</v>
      </c>
      <c r="M21" s="409"/>
      <c r="N21" s="409" t="s">
        <v>187</v>
      </c>
      <c r="O21" s="409"/>
      <c r="P21" s="409" t="s">
        <v>1</v>
      </c>
      <c r="Q21" s="409"/>
      <c r="R21" s="409" t="s">
        <v>187</v>
      </c>
      <c r="S21" s="409"/>
      <c r="T21" s="409" t="s">
        <v>1</v>
      </c>
      <c r="U21" s="409"/>
      <c r="V21" s="409" t="s">
        <v>187</v>
      </c>
      <c r="W21" s="409"/>
      <c r="X21" s="409" t="s">
        <v>1</v>
      </c>
      <c r="Y21" s="409"/>
      <c r="Z21" s="409" t="s">
        <v>187</v>
      </c>
      <c r="AA21" s="409"/>
      <c r="AB21" s="410"/>
      <c r="AC21" s="410"/>
    </row>
    <row r="22" spans="1:32" ht="89.25" customHeight="1" x14ac:dyDescent="0.25">
      <c r="A22" s="401"/>
      <c r="B22" s="401"/>
      <c r="C22" s="322" t="s">
        <v>1</v>
      </c>
      <c r="D22" s="322" t="s">
        <v>187</v>
      </c>
      <c r="E22" s="323" t="s">
        <v>639</v>
      </c>
      <c r="F22" s="323" t="s">
        <v>612</v>
      </c>
      <c r="G22" s="406"/>
      <c r="H22" s="324" t="s">
        <v>466</v>
      </c>
      <c r="I22" s="324" t="s">
        <v>467</v>
      </c>
      <c r="J22" s="324" t="s">
        <v>466</v>
      </c>
      <c r="K22" s="324" t="s">
        <v>467</v>
      </c>
      <c r="L22" s="324" t="s">
        <v>466</v>
      </c>
      <c r="M22" s="324" t="s">
        <v>467</v>
      </c>
      <c r="N22" s="324" t="s">
        <v>466</v>
      </c>
      <c r="O22" s="324" t="s">
        <v>467</v>
      </c>
      <c r="P22" s="324" t="s">
        <v>466</v>
      </c>
      <c r="Q22" s="324" t="s">
        <v>467</v>
      </c>
      <c r="R22" s="324" t="s">
        <v>466</v>
      </c>
      <c r="S22" s="324" t="s">
        <v>467</v>
      </c>
      <c r="T22" s="324" t="s">
        <v>466</v>
      </c>
      <c r="U22" s="324" t="s">
        <v>467</v>
      </c>
      <c r="V22" s="324" t="s">
        <v>466</v>
      </c>
      <c r="W22" s="324" t="s">
        <v>467</v>
      </c>
      <c r="X22" s="324" t="s">
        <v>466</v>
      </c>
      <c r="Y22" s="324" t="s">
        <v>467</v>
      </c>
      <c r="Z22" s="324" t="s">
        <v>466</v>
      </c>
      <c r="AA22" s="324" t="s">
        <v>467</v>
      </c>
      <c r="AB22" s="322" t="s">
        <v>188</v>
      </c>
      <c r="AC22" s="322" t="s">
        <v>187</v>
      </c>
    </row>
    <row r="23" spans="1:32"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32" s="187" customFormat="1" ht="47.25" customHeight="1" x14ac:dyDescent="0.25">
      <c r="A24" s="185">
        <v>1</v>
      </c>
      <c r="B24" s="186" t="s">
        <v>186</v>
      </c>
      <c r="C24" s="274">
        <v>4.46323E-2</v>
      </c>
      <c r="D24" s="274">
        <v>4.6039070000000001E-2</v>
      </c>
      <c r="E24" s="274">
        <v>4.6039070000000001E-2</v>
      </c>
      <c r="F24" s="274">
        <v>4.6039070000000001E-2</v>
      </c>
      <c r="G24" s="195">
        <v>0</v>
      </c>
      <c r="H24" s="276">
        <v>4.46323E-2</v>
      </c>
      <c r="I24" s="198"/>
      <c r="J24" s="195">
        <v>4.6039070000000001E-2</v>
      </c>
      <c r="K24" s="195"/>
      <c r="L24" s="197">
        <v>0</v>
      </c>
      <c r="M24" s="198"/>
      <c r="N24" s="274">
        <v>0</v>
      </c>
      <c r="O24" s="195"/>
      <c r="P24" s="197">
        <v>0</v>
      </c>
      <c r="Q24" s="198"/>
      <c r="R24" s="199">
        <v>0</v>
      </c>
      <c r="S24" s="199"/>
      <c r="T24" s="197">
        <v>0</v>
      </c>
      <c r="U24" s="198"/>
      <c r="V24" s="199">
        <v>0</v>
      </c>
      <c r="W24" s="199"/>
      <c r="X24" s="197">
        <v>0</v>
      </c>
      <c r="Y24" s="198"/>
      <c r="Z24" s="199" t="s">
        <v>636</v>
      </c>
      <c r="AA24" s="199"/>
      <c r="AB24" s="199">
        <v>4.46323E-2</v>
      </c>
      <c r="AC24" s="198">
        <v>4.6039070000000001E-2</v>
      </c>
    </row>
    <row r="25" spans="1:32" s="187" customFormat="1" ht="24" customHeight="1" x14ac:dyDescent="0.25">
      <c r="A25" s="188" t="s">
        <v>185</v>
      </c>
      <c r="B25" s="189" t="s">
        <v>184</v>
      </c>
      <c r="C25" s="274"/>
      <c r="D25" s="274"/>
      <c r="E25" s="274"/>
      <c r="F25" s="274"/>
      <c r="G25" s="195">
        <v>0</v>
      </c>
      <c r="H25" s="276">
        <v>0</v>
      </c>
      <c r="I25" s="198"/>
      <c r="J25" s="195">
        <v>0</v>
      </c>
      <c r="K25" s="195"/>
      <c r="L25" s="195">
        <v>0</v>
      </c>
      <c r="M25" s="198"/>
      <c r="N25" s="274">
        <v>0</v>
      </c>
      <c r="O25" s="195"/>
      <c r="P25" s="195">
        <v>0</v>
      </c>
      <c r="Q25" s="198"/>
      <c r="R25" s="199">
        <v>0</v>
      </c>
      <c r="S25" s="199"/>
      <c r="T25" s="195">
        <v>0</v>
      </c>
      <c r="U25" s="198"/>
      <c r="V25" s="199">
        <v>0</v>
      </c>
      <c r="W25" s="199"/>
      <c r="X25" s="195">
        <v>0</v>
      </c>
      <c r="Y25" s="198"/>
      <c r="Z25" s="199" t="s">
        <v>636</v>
      </c>
      <c r="AA25" s="199"/>
      <c r="AB25" s="199">
        <v>0</v>
      </c>
      <c r="AC25" s="198">
        <v>0</v>
      </c>
    </row>
    <row r="26" spans="1:32" s="187" customFormat="1" x14ac:dyDescent="0.25">
      <c r="A26" s="188" t="s">
        <v>183</v>
      </c>
      <c r="B26" s="189" t="s">
        <v>182</v>
      </c>
      <c r="C26" s="274"/>
      <c r="D26" s="274"/>
      <c r="E26" s="274"/>
      <c r="F26" s="274"/>
      <c r="G26" s="195">
        <v>0</v>
      </c>
      <c r="H26" s="276">
        <v>0</v>
      </c>
      <c r="I26" s="198"/>
      <c r="J26" s="195">
        <v>0</v>
      </c>
      <c r="K26" s="195"/>
      <c r="L26" s="195">
        <v>0</v>
      </c>
      <c r="M26" s="198"/>
      <c r="N26" s="274">
        <v>0</v>
      </c>
      <c r="O26" s="195"/>
      <c r="P26" s="195">
        <v>0</v>
      </c>
      <c r="Q26" s="198"/>
      <c r="R26" s="199">
        <v>0</v>
      </c>
      <c r="S26" s="199"/>
      <c r="T26" s="195">
        <v>0</v>
      </c>
      <c r="U26" s="198"/>
      <c r="V26" s="199">
        <v>0</v>
      </c>
      <c r="W26" s="199"/>
      <c r="X26" s="195">
        <v>0</v>
      </c>
      <c r="Y26" s="198"/>
      <c r="Z26" s="199" t="s">
        <v>636</v>
      </c>
      <c r="AA26" s="199"/>
      <c r="AB26" s="199">
        <v>0</v>
      </c>
      <c r="AC26" s="198">
        <v>0</v>
      </c>
    </row>
    <row r="27" spans="1:32" s="187" customFormat="1" ht="31.5" x14ac:dyDescent="0.25">
      <c r="A27" s="188" t="s">
        <v>181</v>
      </c>
      <c r="B27" s="189" t="s">
        <v>422</v>
      </c>
      <c r="C27" s="274"/>
      <c r="D27" s="274"/>
      <c r="E27" s="274"/>
      <c r="F27" s="274"/>
      <c r="G27" s="195">
        <v>0</v>
      </c>
      <c r="H27" s="276">
        <v>3.7442820000000002E-2</v>
      </c>
      <c r="I27" s="198"/>
      <c r="J27" s="195">
        <v>3.8365891666666672E-2</v>
      </c>
      <c r="K27" s="195"/>
      <c r="L27" s="201">
        <v>0</v>
      </c>
      <c r="M27" s="198"/>
      <c r="N27" s="274">
        <v>0</v>
      </c>
      <c r="O27" s="195"/>
      <c r="P27" s="201">
        <v>0</v>
      </c>
      <c r="Q27" s="198"/>
      <c r="R27" s="199">
        <v>0</v>
      </c>
      <c r="S27" s="199"/>
      <c r="T27" s="201">
        <v>0</v>
      </c>
      <c r="U27" s="198"/>
      <c r="V27" s="199">
        <v>0</v>
      </c>
      <c r="W27" s="199"/>
      <c r="X27" s="201">
        <v>0</v>
      </c>
      <c r="Y27" s="198"/>
      <c r="Z27" s="199" t="s">
        <v>636</v>
      </c>
      <c r="AA27" s="199"/>
      <c r="AB27" s="199">
        <v>3.7442820000000002E-2</v>
      </c>
      <c r="AC27" s="198">
        <v>3.8365891666666672E-2</v>
      </c>
    </row>
    <row r="28" spans="1:32" s="187" customFormat="1" x14ac:dyDescent="0.25">
      <c r="A28" s="188" t="s">
        <v>180</v>
      </c>
      <c r="B28" s="189" t="s">
        <v>179</v>
      </c>
      <c r="C28" s="274"/>
      <c r="D28" s="274"/>
      <c r="E28" s="274"/>
      <c r="F28" s="274"/>
      <c r="G28" s="195">
        <v>0</v>
      </c>
      <c r="H28" s="276">
        <v>0</v>
      </c>
      <c r="I28" s="198"/>
      <c r="J28" s="195">
        <v>0</v>
      </c>
      <c r="K28" s="195"/>
      <c r="L28" s="195">
        <v>0</v>
      </c>
      <c r="M28" s="198"/>
      <c r="N28" s="274">
        <v>0</v>
      </c>
      <c r="O28" s="195"/>
      <c r="P28" s="195">
        <v>0</v>
      </c>
      <c r="Q28" s="198"/>
      <c r="R28" s="202">
        <v>0</v>
      </c>
      <c r="S28" s="199"/>
      <c r="T28" s="195">
        <v>0</v>
      </c>
      <c r="U28" s="198"/>
      <c r="V28" s="199">
        <v>0</v>
      </c>
      <c r="W28" s="199"/>
      <c r="X28" s="195">
        <v>0</v>
      </c>
      <c r="Y28" s="198"/>
      <c r="Z28" s="199">
        <v>0</v>
      </c>
      <c r="AA28" s="199"/>
      <c r="AB28" s="199">
        <v>0</v>
      </c>
      <c r="AC28" s="198">
        <v>0</v>
      </c>
    </row>
    <row r="29" spans="1:32" s="187" customFormat="1" x14ac:dyDescent="0.25">
      <c r="A29" s="188" t="s">
        <v>178</v>
      </c>
      <c r="B29" s="190" t="s">
        <v>177</v>
      </c>
      <c r="C29" s="274"/>
      <c r="D29" s="274"/>
      <c r="E29" s="274"/>
      <c r="F29" s="274"/>
      <c r="G29" s="195">
        <v>0</v>
      </c>
      <c r="H29" s="276">
        <v>7.1894799999999981E-3</v>
      </c>
      <c r="I29" s="198"/>
      <c r="J29" s="195">
        <v>7.6731783333333289E-3</v>
      </c>
      <c r="K29" s="195"/>
      <c r="L29" s="201">
        <v>0</v>
      </c>
      <c r="M29" s="198"/>
      <c r="N29" s="274">
        <v>0</v>
      </c>
      <c r="O29" s="201"/>
      <c r="P29" s="201">
        <v>0</v>
      </c>
      <c r="Q29" s="198"/>
      <c r="R29" s="202">
        <v>0</v>
      </c>
      <c r="S29" s="199"/>
      <c r="T29" s="201">
        <v>0</v>
      </c>
      <c r="U29" s="198"/>
      <c r="V29" s="199">
        <v>0</v>
      </c>
      <c r="W29" s="199"/>
      <c r="X29" s="201">
        <v>0</v>
      </c>
      <c r="Y29" s="198"/>
      <c r="Z29" s="199" t="s">
        <v>636</v>
      </c>
      <c r="AA29" s="199"/>
      <c r="AB29" s="199">
        <v>7.1894799999999981E-3</v>
      </c>
      <c r="AC29" s="198">
        <v>7.6731783333333289E-3</v>
      </c>
    </row>
    <row r="30" spans="1:32" s="187" customFormat="1" ht="47.25" x14ac:dyDescent="0.25">
      <c r="A30" s="185" t="s">
        <v>62</v>
      </c>
      <c r="B30" s="186" t="s">
        <v>176</v>
      </c>
      <c r="C30" s="200">
        <v>3.7442820000000002E-2</v>
      </c>
      <c r="D30" s="200">
        <v>3.8365889756902478E-2</v>
      </c>
      <c r="E30" s="200">
        <v>3.8365889756902478E-2</v>
      </c>
      <c r="F30" s="200">
        <v>3.8365889756902478E-2</v>
      </c>
      <c r="G30" s="200">
        <v>0</v>
      </c>
      <c r="H30" s="277">
        <v>3.7442820000000002E-2</v>
      </c>
      <c r="I30" s="198"/>
      <c r="J30" s="200">
        <v>3.8365889756902478E-2</v>
      </c>
      <c r="K30" s="195"/>
      <c r="L30" s="201">
        <v>0</v>
      </c>
      <c r="M30" s="198"/>
      <c r="N30" s="200">
        <v>0</v>
      </c>
      <c r="O30" s="201"/>
      <c r="P30" s="201">
        <v>0</v>
      </c>
      <c r="Q30" s="198"/>
      <c r="R30" s="202">
        <v>0</v>
      </c>
      <c r="S30" s="199"/>
      <c r="T30" s="201">
        <v>0</v>
      </c>
      <c r="U30" s="198"/>
      <c r="V30" s="199">
        <v>0</v>
      </c>
      <c r="W30" s="199"/>
      <c r="X30" s="201">
        <v>0</v>
      </c>
      <c r="Y30" s="198"/>
      <c r="Z30" s="199" t="s">
        <v>636</v>
      </c>
      <c r="AA30" s="199"/>
      <c r="AB30" s="199">
        <v>3.7442820000000002E-2</v>
      </c>
      <c r="AC30" s="198">
        <v>3.8365889756902478E-2</v>
      </c>
    </row>
    <row r="31" spans="1:32" s="187" customFormat="1" x14ac:dyDescent="0.25">
      <c r="A31" s="185" t="s">
        <v>175</v>
      </c>
      <c r="B31" s="189" t="s">
        <v>174</v>
      </c>
      <c r="C31" s="274">
        <v>3.8843999999999999E-4</v>
      </c>
      <c r="D31" s="274">
        <v>3.8104722135647994E-4</v>
      </c>
      <c r="E31" s="200"/>
      <c r="F31" s="200"/>
      <c r="G31" s="195"/>
      <c r="H31" s="276"/>
      <c r="I31" s="198"/>
      <c r="J31" s="195"/>
      <c r="K31" s="195"/>
      <c r="L31" s="195"/>
      <c r="M31" s="198"/>
      <c r="N31" s="274"/>
      <c r="O31" s="195"/>
      <c r="P31" s="195"/>
      <c r="Q31" s="198"/>
      <c r="R31" s="202"/>
      <c r="S31" s="199"/>
      <c r="T31" s="195"/>
      <c r="U31" s="198"/>
      <c r="V31" s="199"/>
      <c r="W31" s="199"/>
      <c r="X31" s="195"/>
      <c r="Y31" s="198"/>
      <c r="Z31" s="199"/>
      <c r="AA31" s="199"/>
      <c r="AB31" s="199">
        <v>0</v>
      </c>
      <c r="AC31" s="198">
        <v>0</v>
      </c>
    </row>
    <row r="32" spans="1:32" s="187" customFormat="1" ht="31.5" x14ac:dyDescent="0.25">
      <c r="A32" s="185" t="s">
        <v>173</v>
      </c>
      <c r="B32" s="189" t="s">
        <v>172</v>
      </c>
      <c r="C32" s="274">
        <v>4.5239E-4</v>
      </c>
      <c r="D32" s="274">
        <v>4.4087969700000001E-4</v>
      </c>
      <c r="E32" s="200"/>
      <c r="F32" s="200"/>
      <c r="G32" s="195"/>
      <c r="H32" s="276"/>
      <c r="I32" s="198"/>
      <c r="J32" s="195"/>
      <c r="K32" s="195"/>
      <c r="L32" s="195"/>
      <c r="M32" s="198"/>
      <c r="N32" s="274"/>
      <c r="O32" s="195"/>
      <c r="P32" s="195"/>
      <c r="Q32" s="198"/>
      <c r="R32" s="202"/>
      <c r="S32" s="199"/>
      <c r="T32" s="195"/>
      <c r="U32" s="198"/>
      <c r="V32" s="199"/>
      <c r="W32" s="199"/>
      <c r="X32" s="195"/>
      <c r="Y32" s="198"/>
      <c r="Z32" s="199"/>
      <c r="AA32" s="199"/>
      <c r="AB32" s="199">
        <v>0</v>
      </c>
      <c r="AC32" s="198">
        <v>0</v>
      </c>
    </row>
    <row r="33" spans="1:29" s="187" customFormat="1" x14ac:dyDescent="0.25">
      <c r="A33" s="185" t="s">
        <v>171</v>
      </c>
      <c r="B33" s="189" t="s">
        <v>170</v>
      </c>
      <c r="C33" s="200">
        <v>2.280923E-2</v>
      </c>
      <c r="D33" s="200">
        <v>3.4916669999999997E-2</v>
      </c>
      <c r="E33" s="200"/>
      <c r="F33" s="200"/>
      <c r="G33" s="200"/>
      <c r="H33" s="277"/>
      <c r="I33" s="198"/>
      <c r="J33" s="200"/>
      <c r="K33" s="195"/>
      <c r="L33" s="201"/>
      <c r="M33" s="198"/>
      <c r="N33" s="200"/>
      <c r="O33" s="195"/>
      <c r="P33" s="201"/>
      <c r="Q33" s="198"/>
      <c r="R33" s="202"/>
      <c r="S33" s="199"/>
      <c r="T33" s="201"/>
      <c r="U33" s="198"/>
      <c r="V33" s="199"/>
      <c r="W33" s="199"/>
      <c r="X33" s="201"/>
      <c r="Y33" s="198"/>
      <c r="Z33" s="199"/>
      <c r="AA33" s="199"/>
      <c r="AB33" s="199">
        <v>0</v>
      </c>
      <c r="AC33" s="198">
        <v>0</v>
      </c>
    </row>
    <row r="34" spans="1:29" s="187" customFormat="1" x14ac:dyDescent="0.25">
      <c r="A34" s="185" t="s">
        <v>169</v>
      </c>
      <c r="B34" s="189" t="s">
        <v>168</v>
      </c>
      <c r="C34" s="275">
        <v>1.3792760000000001E-2</v>
      </c>
      <c r="D34" s="275">
        <v>2.6272928385459998E-3</v>
      </c>
      <c r="E34" s="196"/>
      <c r="F34" s="196"/>
      <c r="G34" s="196"/>
      <c r="H34" s="278"/>
      <c r="I34" s="196"/>
      <c r="J34" s="196"/>
      <c r="K34" s="196"/>
      <c r="L34" s="196"/>
      <c r="M34" s="196"/>
      <c r="N34" s="275"/>
      <c r="O34" s="196"/>
      <c r="P34" s="196"/>
      <c r="Q34" s="196"/>
      <c r="R34" s="196"/>
      <c r="S34" s="196"/>
      <c r="T34" s="196"/>
      <c r="U34" s="196"/>
      <c r="V34" s="196"/>
      <c r="W34" s="196"/>
      <c r="X34" s="196"/>
      <c r="Y34" s="196"/>
      <c r="Z34" s="196"/>
      <c r="AA34" s="196"/>
      <c r="AB34" s="199">
        <v>0</v>
      </c>
      <c r="AC34" s="198">
        <v>0</v>
      </c>
    </row>
    <row r="35" spans="1:29" s="187" customFormat="1" ht="31.5" x14ac:dyDescent="0.25">
      <c r="A35" s="185" t="s">
        <v>61</v>
      </c>
      <c r="B35" s="186" t="s">
        <v>167</v>
      </c>
      <c r="C35" s="275"/>
      <c r="D35" s="275"/>
      <c r="E35" s="196"/>
      <c r="F35" s="196"/>
      <c r="G35" s="196"/>
      <c r="H35" s="278"/>
      <c r="I35" s="196"/>
      <c r="J35" s="196"/>
      <c r="K35" s="196"/>
      <c r="L35" s="196"/>
      <c r="M35" s="196"/>
      <c r="N35" s="282"/>
      <c r="O35" s="196"/>
      <c r="P35" s="196"/>
      <c r="Q35" s="196"/>
      <c r="R35" s="196"/>
      <c r="S35" s="196"/>
      <c r="T35" s="196"/>
      <c r="U35" s="196"/>
      <c r="V35" s="196"/>
      <c r="W35" s="196"/>
      <c r="X35" s="196"/>
      <c r="Y35" s="196"/>
      <c r="Z35" s="196"/>
      <c r="AA35" s="196"/>
      <c r="AB35" s="199">
        <f t="shared" ref="AB35" si="0">H35+L35+P35+T35+X35</f>
        <v>0</v>
      </c>
      <c r="AC35" s="198">
        <f t="shared" ref="AC35" si="1">J35+N35+R35+V35+Z35</f>
        <v>0</v>
      </c>
    </row>
    <row r="36" spans="1:29" s="187" customFormat="1" ht="31.5" x14ac:dyDescent="0.25">
      <c r="A36" s="188" t="s">
        <v>166</v>
      </c>
      <c r="B36" s="191" t="s">
        <v>543</v>
      </c>
      <c r="C36" s="196"/>
      <c r="D36" s="196"/>
      <c r="E36" s="196"/>
      <c r="F36" s="196"/>
      <c r="G36" s="196">
        <v>0</v>
      </c>
      <c r="H36" s="278">
        <v>0</v>
      </c>
      <c r="I36" s="196" t="s">
        <v>585</v>
      </c>
      <c r="J36" s="196">
        <v>0</v>
      </c>
      <c r="K36" s="196" t="s">
        <v>585</v>
      </c>
      <c r="L36" s="196">
        <v>0</v>
      </c>
      <c r="M36" s="196" t="s">
        <v>585</v>
      </c>
      <c r="N36" s="196">
        <v>0</v>
      </c>
      <c r="O36" s="196" t="s">
        <v>585</v>
      </c>
      <c r="P36" s="196">
        <v>0</v>
      </c>
      <c r="Q36" s="196" t="s">
        <v>585</v>
      </c>
      <c r="R36" s="196">
        <v>0</v>
      </c>
      <c r="S36" s="196" t="s">
        <v>585</v>
      </c>
      <c r="T36" s="196">
        <v>0</v>
      </c>
      <c r="U36" s="196" t="s">
        <v>585</v>
      </c>
      <c r="V36" s="196">
        <v>0</v>
      </c>
      <c r="W36" s="196" t="s">
        <v>585</v>
      </c>
      <c r="X36" s="196">
        <v>0</v>
      </c>
      <c r="Y36" s="196" t="s">
        <v>585</v>
      </c>
      <c r="Z36" s="196" t="s">
        <v>636</v>
      </c>
      <c r="AA36" s="196" t="s">
        <v>636</v>
      </c>
      <c r="AB36" s="199">
        <v>0</v>
      </c>
      <c r="AC36" s="198">
        <v>0</v>
      </c>
    </row>
    <row r="37" spans="1:29" s="187" customFormat="1" x14ac:dyDescent="0.25">
      <c r="A37" s="188" t="s">
        <v>165</v>
      </c>
      <c r="B37" s="191" t="s">
        <v>155</v>
      </c>
      <c r="C37" s="196"/>
      <c r="D37" s="196"/>
      <c r="E37" s="196"/>
      <c r="F37" s="196"/>
      <c r="G37" s="196">
        <v>0</v>
      </c>
      <c r="H37" s="278">
        <v>0</v>
      </c>
      <c r="I37" s="196" t="s">
        <v>585</v>
      </c>
      <c r="J37" s="196">
        <v>0</v>
      </c>
      <c r="K37" s="196" t="s">
        <v>585</v>
      </c>
      <c r="L37" s="196">
        <v>0</v>
      </c>
      <c r="M37" s="196" t="s">
        <v>585</v>
      </c>
      <c r="N37" s="196">
        <v>0</v>
      </c>
      <c r="O37" s="196" t="s">
        <v>585</v>
      </c>
      <c r="P37" s="196">
        <v>0</v>
      </c>
      <c r="Q37" s="196" t="s">
        <v>585</v>
      </c>
      <c r="R37" s="196">
        <v>0</v>
      </c>
      <c r="S37" s="196" t="s">
        <v>585</v>
      </c>
      <c r="T37" s="196">
        <v>0</v>
      </c>
      <c r="U37" s="196" t="s">
        <v>585</v>
      </c>
      <c r="V37" s="196">
        <v>0</v>
      </c>
      <c r="W37" s="196" t="s">
        <v>585</v>
      </c>
      <c r="X37" s="196">
        <v>0</v>
      </c>
      <c r="Y37" s="196" t="s">
        <v>585</v>
      </c>
      <c r="Z37" s="196" t="s">
        <v>636</v>
      </c>
      <c r="AA37" s="196" t="s">
        <v>636</v>
      </c>
      <c r="AB37" s="199">
        <v>0</v>
      </c>
      <c r="AC37" s="198">
        <v>0</v>
      </c>
    </row>
    <row r="38" spans="1:29" s="187" customFormat="1" x14ac:dyDescent="0.25">
      <c r="A38" s="188" t="s">
        <v>164</v>
      </c>
      <c r="B38" s="189" t="s">
        <v>544</v>
      </c>
      <c r="C38" s="196"/>
      <c r="D38" s="196"/>
      <c r="E38" s="196"/>
      <c r="F38" s="196"/>
      <c r="G38" s="196">
        <v>0</v>
      </c>
      <c r="H38" s="278">
        <v>0</v>
      </c>
      <c r="I38" s="196" t="s">
        <v>585</v>
      </c>
      <c r="J38" s="196">
        <v>0</v>
      </c>
      <c r="K38" s="196" t="s">
        <v>585</v>
      </c>
      <c r="L38" s="196">
        <v>0</v>
      </c>
      <c r="M38" s="196" t="s">
        <v>585</v>
      </c>
      <c r="N38" s="196">
        <v>0</v>
      </c>
      <c r="O38" s="196" t="s">
        <v>585</v>
      </c>
      <c r="P38" s="196">
        <v>0</v>
      </c>
      <c r="Q38" s="196" t="s">
        <v>585</v>
      </c>
      <c r="R38" s="196">
        <v>0</v>
      </c>
      <c r="S38" s="196" t="s">
        <v>585</v>
      </c>
      <c r="T38" s="196">
        <v>0</v>
      </c>
      <c r="U38" s="196" t="s">
        <v>585</v>
      </c>
      <c r="V38" s="196">
        <v>0</v>
      </c>
      <c r="W38" s="196" t="s">
        <v>585</v>
      </c>
      <c r="X38" s="196">
        <v>0</v>
      </c>
      <c r="Y38" s="196" t="s">
        <v>585</v>
      </c>
      <c r="Z38" s="196" t="s">
        <v>636</v>
      </c>
      <c r="AA38" s="196" t="s">
        <v>636</v>
      </c>
      <c r="AB38" s="199">
        <v>0</v>
      </c>
      <c r="AC38" s="198">
        <v>0</v>
      </c>
    </row>
    <row r="39" spans="1:29" s="187" customFormat="1" x14ac:dyDescent="0.25">
      <c r="A39" s="188" t="s">
        <v>163</v>
      </c>
      <c r="B39" s="189" t="s">
        <v>545</v>
      </c>
      <c r="C39" s="196"/>
      <c r="D39" s="196"/>
      <c r="E39" s="196"/>
      <c r="F39" s="196"/>
      <c r="G39" s="196">
        <v>0</v>
      </c>
      <c r="H39" s="278">
        <v>0</v>
      </c>
      <c r="I39" s="196" t="s">
        <v>585</v>
      </c>
      <c r="J39" s="196">
        <v>0</v>
      </c>
      <c r="K39" s="196" t="s">
        <v>585</v>
      </c>
      <c r="L39" s="196">
        <v>0</v>
      </c>
      <c r="M39" s="196" t="s">
        <v>585</v>
      </c>
      <c r="N39" s="196">
        <v>0</v>
      </c>
      <c r="O39" s="196" t="s">
        <v>585</v>
      </c>
      <c r="P39" s="196">
        <v>0</v>
      </c>
      <c r="Q39" s="196" t="s">
        <v>585</v>
      </c>
      <c r="R39" s="196">
        <v>0</v>
      </c>
      <c r="S39" s="196" t="s">
        <v>585</v>
      </c>
      <c r="T39" s="196">
        <v>0</v>
      </c>
      <c r="U39" s="196" t="s">
        <v>585</v>
      </c>
      <c r="V39" s="196">
        <v>0</v>
      </c>
      <c r="W39" s="196" t="s">
        <v>585</v>
      </c>
      <c r="X39" s="196">
        <v>0</v>
      </c>
      <c r="Y39" s="196" t="s">
        <v>585</v>
      </c>
      <c r="Z39" s="196" t="s">
        <v>636</v>
      </c>
      <c r="AA39" s="196" t="s">
        <v>636</v>
      </c>
      <c r="AB39" s="199">
        <v>0</v>
      </c>
      <c r="AC39" s="198">
        <v>0</v>
      </c>
    </row>
    <row r="40" spans="1:29" s="187" customFormat="1" x14ac:dyDescent="0.25">
      <c r="A40" s="188" t="s">
        <v>162</v>
      </c>
      <c r="B40" s="189" t="s">
        <v>546</v>
      </c>
      <c r="C40" s="196"/>
      <c r="D40" s="196"/>
      <c r="E40" s="196"/>
      <c r="F40" s="196"/>
      <c r="G40" s="196">
        <v>0</v>
      </c>
      <c r="H40" s="278">
        <v>0</v>
      </c>
      <c r="I40" s="196" t="s">
        <v>585</v>
      </c>
      <c r="J40" s="196">
        <v>0</v>
      </c>
      <c r="K40" s="196" t="s">
        <v>585</v>
      </c>
      <c r="L40" s="196">
        <v>0</v>
      </c>
      <c r="M40" s="196" t="s">
        <v>585</v>
      </c>
      <c r="N40" s="196">
        <v>0</v>
      </c>
      <c r="O40" s="196" t="s">
        <v>585</v>
      </c>
      <c r="P40" s="196">
        <v>0</v>
      </c>
      <c r="Q40" s="196" t="s">
        <v>585</v>
      </c>
      <c r="R40" s="196">
        <v>0</v>
      </c>
      <c r="S40" s="196" t="s">
        <v>585</v>
      </c>
      <c r="T40" s="196">
        <v>0</v>
      </c>
      <c r="U40" s="196" t="s">
        <v>585</v>
      </c>
      <c r="V40" s="196">
        <v>0</v>
      </c>
      <c r="W40" s="196" t="s">
        <v>585</v>
      </c>
      <c r="X40" s="196">
        <v>0</v>
      </c>
      <c r="Y40" s="196" t="s">
        <v>585</v>
      </c>
      <c r="Z40" s="196" t="s">
        <v>636</v>
      </c>
      <c r="AA40" s="196" t="s">
        <v>636</v>
      </c>
      <c r="AB40" s="199">
        <v>0</v>
      </c>
      <c r="AC40" s="198">
        <v>0</v>
      </c>
    </row>
    <row r="41" spans="1:29" s="187" customFormat="1" x14ac:dyDescent="0.25">
      <c r="A41" s="188" t="s">
        <v>161</v>
      </c>
      <c r="B41" s="189" t="s">
        <v>547</v>
      </c>
      <c r="C41" s="196"/>
      <c r="D41" s="196"/>
      <c r="E41" s="196"/>
      <c r="F41" s="196"/>
      <c r="G41" s="196">
        <v>0</v>
      </c>
      <c r="H41" s="278">
        <v>0</v>
      </c>
      <c r="I41" s="196" t="s">
        <v>585</v>
      </c>
      <c r="J41" s="196">
        <v>0</v>
      </c>
      <c r="K41" s="196" t="s">
        <v>585</v>
      </c>
      <c r="L41" s="196">
        <v>0</v>
      </c>
      <c r="M41" s="196" t="s">
        <v>585</v>
      </c>
      <c r="N41" s="196">
        <v>0</v>
      </c>
      <c r="O41" s="196" t="s">
        <v>585</v>
      </c>
      <c r="P41" s="196">
        <v>0</v>
      </c>
      <c r="Q41" s="196" t="s">
        <v>585</v>
      </c>
      <c r="R41" s="196">
        <v>0</v>
      </c>
      <c r="S41" s="196" t="s">
        <v>585</v>
      </c>
      <c r="T41" s="196">
        <v>0</v>
      </c>
      <c r="U41" s="196" t="s">
        <v>585</v>
      </c>
      <c r="V41" s="196">
        <v>0</v>
      </c>
      <c r="W41" s="196" t="s">
        <v>585</v>
      </c>
      <c r="X41" s="196">
        <v>0</v>
      </c>
      <c r="Y41" s="196" t="s">
        <v>585</v>
      </c>
      <c r="Z41" s="196" t="s">
        <v>636</v>
      </c>
      <c r="AA41" s="196" t="s">
        <v>636</v>
      </c>
      <c r="AB41" s="199">
        <v>0</v>
      </c>
      <c r="AC41" s="198">
        <v>0</v>
      </c>
    </row>
    <row r="42" spans="1:29" s="187" customFormat="1" x14ac:dyDescent="0.25">
      <c r="A42" s="188" t="s">
        <v>160</v>
      </c>
      <c r="B42" s="189" t="s">
        <v>548</v>
      </c>
      <c r="C42" s="196"/>
      <c r="D42" s="196"/>
      <c r="E42" s="196"/>
      <c r="F42" s="196"/>
      <c r="G42" s="196">
        <v>0</v>
      </c>
      <c r="H42" s="278">
        <v>0</v>
      </c>
      <c r="I42" s="196" t="s">
        <v>585</v>
      </c>
      <c r="J42" s="196">
        <v>0</v>
      </c>
      <c r="K42" s="196" t="s">
        <v>585</v>
      </c>
      <c r="L42" s="196">
        <v>0</v>
      </c>
      <c r="M42" s="196" t="s">
        <v>585</v>
      </c>
      <c r="N42" s="196">
        <v>0</v>
      </c>
      <c r="O42" s="196" t="s">
        <v>585</v>
      </c>
      <c r="P42" s="196">
        <v>0</v>
      </c>
      <c r="Q42" s="196" t="s">
        <v>585</v>
      </c>
      <c r="R42" s="196">
        <v>0</v>
      </c>
      <c r="S42" s="196" t="s">
        <v>585</v>
      </c>
      <c r="T42" s="196">
        <v>0</v>
      </c>
      <c r="U42" s="196" t="s">
        <v>585</v>
      </c>
      <c r="V42" s="196">
        <v>0</v>
      </c>
      <c r="W42" s="196" t="s">
        <v>585</v>
      </c>
      <c r="X42" s="196">
        <v>0</v>
      </c>
      <c r="Y42" s="196" t="s">
        <v>585</v>
      </c>
      <c r="Z42" s="196" t="s">
        <v>636</v>
      </c>
      <c r="AA42" s="196" t="s">
        <v>636</v>
      </c>
      <c r="AB42" s="199">
        <v>0</v>
      </c>
      <c r="AC42" s="198">
        <v>0</v>
      </c>
    </row>
    <row r="43" spans="1:29" s="187" customFormat="1" x14ac:dyDescent="0.25">
      <c r="A43" s="188" t="s">
        <v>549</v>
      </c>
      <c r="B43" s="189" t="s">
        <v>550</v>
      </c>
      <c r="C43" s="196"/>
      <c r="D43" s="196"/>
      <c r="E43" s="196"/>
      <c r="F43" s="196"/>
      <c r="G43" s="196">
        <v>0</v>
      </c>
      <c r="H43" s="278">
        <v>0</v>
      </c>
      <c r="I43" s="196" t="s">
        <v>585</v>
      </c>
      <c r="J43" s="196">
        <v>0</v>
      </c>
      <c r="K43" s="196" t="s">
        <v>585</v>
      </c>
      <c r="L43" s="196">
        <v>0</v>
      </c>
      <c r="M43" s="196" t="s">
        <v>585</v>
      </c>
      <c r="N43" s="196">
        <v>0</v>
      </c>
      <c r="O43" s="196" t="s">
        <v>585</v>
      </c>
      <c r="P43" s="196">
        <v>0</v>
      </c>
      <c r="Q43" s="196" t="s">
        <v>585</v>
      </c>
      <c r="R43" s="196">
        <v>0</v>
      </c>
      <c r="S43" s="196" t="s">
        <v>585</v>
      </c>
      <c r="T43" s="196">
        <v>0</v>
      </c>
      <c r="U43" s="196" t="s">
        <v>585</v>
      </c>
      <c r="V43" s="196">
        <v>0</v>
      </c>
      <c r="W43" s="196" t="s">
        <v>585</v>
      </c>
      <c r="X43" s="196">
        <v>0</v>
      </c>
      <c r="Y43" s="196" t="s">
        <v>585</v>
      </c>
      <c r="Z43" s="196" t="s">
        <v>636</v>
      </c>
      <c r="AA43" s="196" t="s">
        <v>636</v>
      </c>
      <c r="AB43" s="199">
        <v>0</v>
      </c>
      <c r="AC43" s="198">
        <v>0</v>
      </c>
    </row>
    <row r="44" spans="1:29" s="187" customFormat="1" x14ac:dyDescent="0.25">
      <c r="A44" s="188" t="s">
        <v>551</v>
      </c>
      <c r="B44" s="189" t="s">
        <v>552</v>
      </c>
      <c r="C44" s="196"/>
      <c r="D44" s="196"/>
      <c r="E44" s="196"/>
      <c r="F44" s="196"/>
      <c r="G44" s="196">
        <v>0</v>
      </c>
      <c r="H44" s="278">
        <v>0</v>
      </c>
      <c r="I44" s="196" t="s">
        <v>585</v>
      </c>
      <c r="J44" s="196">
        <v>0</v>
      </c>
      <c r="K44" s="196" t="s">
        <v>585</v>
      </c>
      <c r="L44" s="196">
        <v>0</v>
      </c>
      <c r="M44" s="196" t="s">
        <v>585</v>
      </c>
      <c r="N44" s="196">
        <v>0</v>
      </c>
      <c r="O44" s="196" t="s">
        <v>585</v>
      </c>
      <c r="P44" s="196">
        <v>0</v>
      </c>
      <c r="Q44" s="196" t="s">
        <v>585</v>
      </c>
      <c r="R44" s="196">
        <v>0</v>
      </c>
      <c r="S44" s="196" t="s">
        <v>585</v>
      </c>
      <c r="T44" s="196">
        <v>0</v>
      </c>
      <c r="U44" s="196" t="s">
        <v>585</v>
      </c>
      <c r="V44" s="196">
        <v>0</v>
      </c>
      <c r="W44" s="196" t="s">
        <v>585</v>
      </c>
      <c r="X44" s="196">
        <v>0</v>
      </c>
      <c r="Y44" s="196" t="s">
        <v>585</v>
      </c>
      <c r="Z44" s="196" t="s">
        <v>636</v>
      </c>
      <c r="AA44" s="196" t="s">
        <v>636</v>
      </c>
      <c r="AB44" s="199">
        <v>0</v>
      </c>
      <c r="AC44" s="198">
        <v>0</v>
      </c>
    </row>
    <row r="45" spans="1:29" s="187" customFormat="1" x14ac:dyDescent="0.25">
      <c r="A45" s="188" t="s">
        <v>553</v>
      </c>
      <c r="B45" s="189" t="s">
        <v>554</v>
      </c>
      <c r="C45" s="196"/>
      <c r="D45" s="196"/>
      <c r="E45" s="196"/>
      <c r="F45" s="196"/>
      <c r="G45" s="196">
        <v>0</v>
      </c>
      <c r="H45" s="278">
        <v>0</v>
      </c>
      <c r="I45" s="196" t="s">
        <v>585</v>
      </c>
      <c r="J45" s="196">
        <v>0</v>
      </c>
      <c r="K45" s="196" t="s">
        <v>585</v>
      </c>
      <c r="L45" s="196">
        <v>0</v>
      </c>
      <c r="M45" s="196" t="s">
        <v>585</v>
      </c>
      <c r="N45" s="196">
        <v>0</v>
      </c>
      <c r="O45" s="196" t="s">
        <v>585</v>
      </c>
      <c r="P45" s="196">
        <v>0</v>
      </c>
      <c r="Q45" s="196" t="s">
        <v>585</v>
      </c>
      <c r="R45" s="196">
        <v>0</v>
      </c>
      <c r="S45" s="196" t="s">
        <v>585</v>
      </c>
      <c r="T45" s="196">
        <v>0</v>
      </c>
      <c r="U45" s="196" t="s">
        <v>585</v>
      </c>
      <c r="V45" s="196">
        <v>0</v>
      </c>
      <c r="W45" s="196" t="s">
        <v>585</v>
      </c>
      <c r="X45" s="196">
        <v>0</v>
      </c>
      <c r="Y45" s="196" t="s">
        <v>585</v>
      </c>
      <c r="Z45" s="196" t="s">
        <v>636</v>
      </c>
      <c r="AA45" s="196" t="s">
        <v>636</v>
      </c>
      <c r="AB45" s="199">
        <v>0</v>
      </c>
      <c r="AC45" s="198">
        <v>0</v>
      </c>
    </row>
    <row r="46" spans="1:29" s="187" customFormat="1" x14ac:dyDescent="0.25">
      <c r="A46" s="188" t="s">
        <v>555</v>
      </c>
      <c r="B46" s="189" t="s">
        <v>556</v>
      </c>
      <c r="C46" s="196"/>
      <c r="D46" s="196"/>
      <c r="E46" s="196"/>
      <c r="F46" s="196"/>
      <c r="G46" s="196">
        <v>0</v>
      </c>
      <c r="H46" s="278">
        <v>0</v>
      </c>
      <c r="I46" s="196" t="s">
        <v>585</v>
      </c>
      <c r="J46" s="196">
        <v>0</v>
      </c>
      <c r="K46" s="196" t="s">
        <v>585</v>
      </c>
      <c r="L46" s="196">
        <v>0</v>
      </c>
      <c r="M46" s="196" t="s">
        <v>585</v>
      </c>
      <c r="N46" s="196">
        <v>0</v>
      </c>
      <c r="O46" s="196" t="s">
        <v>585</v>
      </c>
      <c r="P46" s="196">
        <v>0</v>
      </c>
      <c r="Q46" s="196" t="s">
        <v>585</v>
      </c>
      <c r="R46" s="196">
        <v>0</v>
      </c>
      <c r="S46" s="196" t="s">
        <v>585</v>
      </c>
      <c r="T46" s="196">
        <v>0</v>
      </c>
      <c r="U46" s="196" t="s">
        <v>585</v>
      </c>
      <c r="V46" s="196">
        <v>0</v>
      </c>
      <c r="W46" s="196" t="s">
        <v>585</v>
      </c>
      <c r="X46" s="196">
        <v>0</v>
      </c>
      <c r="Y46" s="196" t="s">
        <v>585</v>
      </c>
      <c r="Z46" s="196" t="s">
        <v>636</v>
      </c>
      <c r="AA46" s="196" t="s">
        <v>636</v>
      </c>
      <c r="AB46" s="199">
        <v>0</v>
      </c>
      <c r="AC46" s="198">
        <v>0</v>
      </c>
    </row>
    <row r="47" spans="1:29" s="187" customFormat="1" x14ac:dyDescent="0.25">
      <c r="A47" s="185" t="s">
        <v>60</v>
      </c>
      <c r="B47" s="186" t="s">
        <v>159</v>
      </c>
      <c r="C47" s="196"/>
      <c r="D47" s="196"/>
      <c r="E47" s="196"/>
      <c r="F47" s="196"/>
      <c r="G47" s="196"/>
      <c r="H47" s="278"/>
      <c r="I47" s="196"/>
      <c r="J47" s="196"/>
      <c r="K47" s="196"/>
      <c r="L47" s="196"/>
      <c r="M47" s="196"/>
      <c r="N47" s="196"/>
      <c r="O47" s="196"/>
      <c r="P47" s="196"/>
      <c r="Q47" s="196"/>
      <c r="R47" s="196"/>
      <c r="S47" s="196"/>
      <c r="T47" s="196"/>
      <c r="U47" s="196"/>
      <c r="V47" s="196"/>
      <c r="W47" s="196"/>
      <c r="X47" s="196"/>
      <c r="Y47" s="196"/>
      <c r="Z47" s="196"/>
      <c r="AA47" s="196"/>
      <c r="AB47" s="199"/>
      <c r="AC47" s="198"/>
    </row>
    <row r="48" spans="1:29" s="187" customFormat="1" ht="31.5" x14ac:dyDescent="0.25">
      <c r="A48" s="188" t="s">
        <v>158</v>
      </c>
      <c r="B48" s="191" t="s">
        <v>543</v>
      </c>
      <c r="C48" s="196">
        <v>0</v>
      </c>
      <c r="D48" s="196">
        <v>0</v>
      </c>
      <c r="E48" s="196"/>
      <c r="F48" s="196"/>
      <c r="G48" s="196">
        <v>0</v>
      </c>
      <c r="H48" s="278">
        <v>0</v>
      </c>
      <c r="I48" s="196"/>
      <c r="J48" s="196">
        <v>0</v>
      </c>
      <c r="K48" s="196"/>
      <c r="L48" s="196">
        <v>0</v>
      </c>
      <c r="M48" s="196"/>
      <c r="N48" s="196">
        <v>0</v>
      </c>
      <c r="O48" s="196"/>
      <c r="P48" s="196">
        <v>0</v>
      </c>
      <c r="Q48" s="196"/>
      <c r="R48" s="196">
        <v>0</v>
      </c>
      <c r="S48" s="196"/>
      <c r="T48" s="196">
        <v>0</v>
      </c>
      <c r="U48" s="196"/>
      <c r="V48" s="196">
        <v>0</v>
      </c>
      <c r="W48" s="196"/>
      <c r="X48" s="196">
        <v>0</v>
      </c>
      <c r="Y48" s="196"/>
      <c r="Z48" s="196" t="s">
        <v>636</v>
      </c>
      <c r="AA48" s="196"/>
      <c r="AB48" s="199">
        <v>0</v>
      </c>
      <c r="AC48" s="198">
        <v>0</v>
      </c>
    </row>
    <row r="49" spans="1:29" s="187" customFormat="1" x14ac:dyDescent="0.25">
      <c r="A49" s="188" t="s">
        <v>157</v>
      </c>
      <c r="B49" s="191" t="s">
        <v>155</v>
      </c>
      <c r="C49" s="196">
        <v>0</v>
      </c>
      <c r="D49" s="196">
        <v>0</v>
      </c>
      <c r="E49" s="196"/>
      <c r="F49" s="196"/>
      <c r="G49" s="196">
        <v>0</v>
      </c>
      <c r="H49" s="278">
        <v>0</v>
      </c>
      <c r="I49" s="196"/>
      <c r="J49" s="196">
        <v>0</v>
      </c>
      <c r="K49" s="196"/>
      <c r="L49" s="196">
        <v>0</v>
      </c>
      <c r="M49" s="196"/>
      <c r="N49" s="196">
        <v>0</v>
      </c>
      <c r="O49" s="196"/>
      <c r="P49" s="196">
        <v>0</v>
      </c>
      <c r="Q49" s="196"/>
      <c r="R49" s="196">
        <v>0</v>
      </c>
      <c r="S49" s="196"/>
      <c r="T49" s="196">
        <v>0</v>
      </c>
      <c r="U49" s="196"/>
      <c r="V49" s="196">
        <v>0</v>
      </c>
      <c r="W49" s="196"/>
      <c r="X49" s="196">
        <v>0</v>
      </c>
      <c r="Y49" s="196"/>
      <c r="Z49" s="196" t="s">
        <v>636</v>
      </c>
      <c r="AA49" s="196"/>
      <c r="AB49" s="199">
        <v>0</v>
      </c>
      <c r="AC49" s="198">
        <v>0</v>
      </c>
    </row>
    <row r="50" spans="1:29" s="187" customFormat="1" ht="31.5" x14ac:dyDescent="0.25">
      <c r="A50" s="188" t="s">
        <v>156</v>
      </c>
      <c r="B50" s="189" t="s">
        <v>153</v>
      </c>
      <c r="C50" s="196">
        <v>0</v>
      </c>
      <c r="D50" s="196">
        <v>0</v>
      </c>
      <c r="E50" s="196"/>
      <c r="F50" s="196"/>
      <c r="G50" s="196">
        <v>0</v>
      </c>
      <c r="H50" s="278">
        <v>0</v>
      </c>
      <c r="I50" s="196"/>
      <c r="J50" s="196">
        <v>0</v>
      </c>
      <c r="K50" s="196"/>
      <c r="L50" s="196">
        <v>0</v>
      </c>
      <c r="M50" s="196"/>
      <c r="N50" s="196">
        <v>0</v>
      </c>
      <c r="O50" s="196"/>
      <c r="P50" s="196">
        <v>0</v>
      </c>
      <c r="Q50" s="196"/>
      <c r="R50" s="196">
        <v>0</v>
      </c>
      <c r="S50" s="196"/>
      <c r="T50" s="196">
        <v>0</v>
      </c>
      <c r="U50" s="196"/>
      <c r="V50" s="196">
        <v>0</v>
      </c>
      <c r="W50" s="196"/>
      <c r="X50" s="196">
        <v>0</v>
      </c>
      <c r="Y50" s="196"/>
      <c r="Z50" s="196" t="s">
        <v>636</v>
      </c>
      <c r="AA50" s="196"/>
      <c r="AB50" s="199">
        <v>0</v>
      </c>
      <c r="AC50" s="198">
        <v>0</v>
      </c>
    </row>
    <row r="51" spans="1:29" s="187" customFormat="1" ht="31.5" x14ac:dyDescent="0.25">
      <c r="A51" s="188" t="s">
        <v>154</v>
      </c>
      <c r="B51" s="189" t="s">
        <v>151</v>
      </c>
      <c r="C51" s="196">
        <v>0</v>
      </c>
      <c r="D51" s="196">
        <v>0</v>
      </c>
      <c r="E51" s="196"/>
      <c r="F51" s="196"/>
      <c r="G51" s="196">
        <v>0</v>
      </c>
      <c r="H51" s="278">
        <v>0</v>
      </c>
      <c r="I51" s="196"/>
      <c r="J51" s="196">
        <v>0</v>
      </c>
      <c r="K51" s="196"/>
      <c r="L51" s="196">
        <v>0</v>
      </c>
      <c r="M51" s="196"/>
      <c r="N51" s="196">
        <v>0</v>
      </c>
      <c r="O51" s="196"/>
      <c r="P51" s="196">
        <v>0</v>
      </c>
      <c r="Q51" s="196"/>
      <c r="R51" s="196">
        <v>0</v>
      </c>
      <c r="S51" s="196"/>
      <c r="T51" s="196">
        <v>0</v>
      </c>
      <c r="U51" s="196"/>
      <c r="V51" s="196">
        <v>0</v>
      </c>
      <c r="W51" s="196"/>
      <c r="X51" s="196">
        <v>0</v>
      </c>
      <c r="Y51" s="196"/>
      <c r="Z51" s="196" t="s">
        <v>636</v>
      </c>
      <c r="AA51" s="196"/>
      <c r="AB51" s="199">
        <v>0</v>
      </c>
      <c r="AC51" s="198">
        <v>0</v>
      </c>
    </row>
    <row r="52" spans="1:29" s="187" customFormat="1" x14ac:dyDescent="0.25">
      <c r="A52" s="188" t="s">
        <v>152</v>
      </c>
      <c r="B52" s="189" t="s">
        <v>149</v>
      </c>
      <c r="C52" s="196">
        <v>0</v>
      </c>
      <c r="D52" s="196">
        <v>0</v>
      </c>
      <c r="E52" s="196"/>
      <c r="F52" s="196"/>
      <c r="G52" s="196">
        <v>0</v>
      </c>
      <c r="H52" s="278">
        <v>0</v>
      </c>
      <c r="I52" s="196"/>
      <c r="J52" s="196">
        <v>0</v>
      </c>
      <c r="K52" s="196"/>
      <c r="L52" s="196">
        <v>0</v>
      </c>
      <c r="M52" s="196"/>
      <c r="N52" s="196">
        <v>0</v>
      </c>
      <c r="O52" s="196"/>
      <c r="P52" s="196">
        <v>0</v>
      </c>
      <c r="Q52" s="196"/>
      <c r="R52" s="196">
        <v>0</v>
      </c>
      <c r="S52" s="196"/>
      <c r="T52" s="196">
        <v>0</v>
      </c>
      <c r="U52" s="196"/>
      <c r="V52" s="196">
        <v>0</v>
      </c>
      <c r="W52" s="196"/>
      <c r="X52" s="196">
        <v>0</v>
      </c>
      <c r="Y52" s="196"/>
      <c r="Z52" s="196" t="s">
        <v>636</v>
      </c>
      <c r="AA52" s="196"/>
      <c r="AB52" s="199">
        <v>0</v>
      </c>
      <c r="AC52" s="198">
        <v>0</v>
      </c>
    </row>
    <row r="53" spans="1:29" s="187" customFormat="1" x14ac:dyDescent="0.25">
      <c r="A53" s="188" t="s">
        <v>150</v>
      </c>
      <c r="B53" s="189" t="s">
        <v>545</v>
      </c>
      <c r="C53" s="196">
        <v>0</v>
      </c>
      <c r="D53" s="196">
        <v>0</v>
      </c>
      <c r="E53" s="196"/>
      <c r="F53" s="196"/>
      <c r="G53" s="196">
        <v>0</v>
      </c>
      <c r="H53" s="278">
        <v>0</v>
      </c>
      <c r="I53" s="196"/>
      <c r="J53" s="196">
        <v>0</v>
      </c>
      <c r="K53" s="196"/>
      <c r="L53" s="196">
        <v>0</v>
      </c>
      <c r="M53" s="196"/>
      <c r="N53" s="196">
        <v>0</v>
      </c>
      <c r="O53" s="196"/>
      <c r="P53" s="196">
        <v>0</v>
      </c>
      <c r="Q53" s="196"/>
      <c r="R53" s="196">
        <v>0</v>
      </c>
      <c r="S53" s="196"/>
      <c r="T53" s="196">
        <v>0</v>
      </c>
      <c r="U53" s="196"/>
      <c r="V53" s="196">
        <v>0</v>
      </c>
      <c r="W53" s="196"/>
      <c r="X53" s="196">
        <v>0</v>
      </c>
      <c r="Y53" s="196"/>
      <c r="Z53" s="196" t="s">
        <v>636</v>
      </c>
      <c r="AA53" s="196"/>
      <c r="AB53" s="199">
        <v>0</v>
      </c>
      <c r="AC53" s="198">
        <v>0</v>
      </c>
    </row>
    <row r="54" spans="1:29" s="187" customFormat="1" x14ac:dyDescent="0.25">
      <c r="A54" s="188" t="s">
        <v>148</v>
      </c>
      <c r="B54" s="189" t="s">
        <v>546</v>
      </c>
      <c r="C54" s="196">
        <v>1</v>
      </c>
      <c r="D54" s="196">
        <v>1</v>
      </c>
      <c r="E54" s="196"/>
      <c r="F54" s="196"/>
      <c r="G54" s="196">
        <v>0</v>
      </c>
      <c r="H54" s="278">
        <v>1</v>
      </c>
      <c r="I54" s="196"/>
      <c r="J54" s="196">
        <v>1</v>
      </c>
      <c r="K54" s="196"/>
      <c r="L54" s="196">
        <v>0</v>
      </c>
      <c r="M54" s="196"/>
      <c r="N54" s="196">
        <v>0</v>
      </c>
      <c r="O54" s="196"/>
      <c r="P54" s="196">
        <v>0</v>
      </c>
      <c r="Q54" s="196"/>
      <c r="R54" s="196">
        <v>0</v>
      </c>
      <c r="S54" s="196"/>
      <c r="T54" s="196">
        <v>0</v>
      </c>
      <c r="U54" s="196"/>
      <c r="V54" s="196">
        <v>0</v>
      </c>
      <c r="W54" s="196"/>
      <c r="X54" s="196">
        <v>0</v>
      </c>
      <c r="Y54" s="196"/>
      <c r="Z54" s="196" t="s">
        <v>636</v>
      </c>
      <c r="AA54" s="196"/>
      <c r="AB54" s="199">
        <v>1</v>
      </c>
      <c r="AC54" s="198">
        <v>1</v>
      </c>
    </row>
    <row r="55" spans="1:29" s="187" customFormat="1" x14ac:dyDescent="0.25">
      <c r="A55" s="188" t="s">
        <v>557</v>
      </c>
      <c r="B55" s="189" t="s">
        <v>547</v>
      </c>
      <c r="C55" s="196">
        <v>0</v>
      </c>
      <c r="D55" s="196">
        <v>0</v>
      </c>
      <c r="E55" s="196"/>
      <c r="F55" s="196"/>
      <c r="G55" s="196">
        <v>0</v>
      </c>
      <c r="H55" s="278">
        <v>0</v>
      </c>
      <c r="I55" s="196"/>
      <c r="J55" s="196">
        <v>0</v>
      </c>
      <c r="K55" s="196"/>
      <c r="L55" s="196">
        <v>0</v>
      </c>
      <c r="M55" s="196"/>
      <c r="N55" s="196">
        <v>0</v>
      </c>
      <c r="O55" s="196"/>
      <c r="P55" s="196">
        <v>0</v>
      </c>
      <c r="Q55" s="196"/>
      <c r="R55" s="196">
        <v>0</v>
      </c>
      <c r="S55" s="196"/>
      <c r="T55" s="196">
        <v>0</v>
      </c>
      <c r="U55" s="196"/>
      <c r="V55" s="196">
        <v>0</v>
      </c>
      <c r="W55" s="196"/>
      <c r="X55" s="196">
        <v>0</v>
      </c>
      <c r="Y55" s="196"/>
      <c r="Z55" s="196" t="s">
        <v>636</v>
      </c>
      <c r="AA55" s="196"/>
      <c r="AB55" s="199">
        <v>0</v>
      </c>
      <c r="AC55" s="198">
        <v>0</v>
      </c>
    </row>
    <row r="56" spans="1:29" s="187" customFormat="1" x14ac:dyDescent="0.25">
      <c r="A56" s="188" t="s">
        <v>558</v>
      </c>
      <c r="B56" s="189" t="s">
        <v>548</v>
      </c>
      <c r="C56" s="196">
        <v>0</v>
      </c>
      <c r="D56" s="196">
        <v>0</v>
      </c>
      <c r="E56" s="196"/>
      <c r="F56" s="196"/>
      <c r="G56" s="196">
        <v>0</v>
      </c>
      <c r="H56" s="278">
        <v>0</v>
      </c>
      <c r="I56" s="196"/>
      <c r="J56" s="196">
        <v>0</v>
      </c>
      <c r="K56" s="196"/>
      <c r="L56" s="196">
        <v>0</v>
      </c>
      <c r="M56" s="196"/>
      <c r="N56" s="196">
        <v>0</v>
      </c>
      <c r="O56" s="196"/>
      <c r="P56" s="196">
        <v>0</v>
      </c>
      <c r="Q56" s="196"/>
      <c r="R56" s="196">
        <v>0</v>
      </c>
      <c r="S56" s="196"/>
      <c r="T56" s="196">
        <v>0</v>
      </c>
      <c r="U56" s="196"/>
      <c r="V56" s="196">
        <v>0</v>
      </c>
      <c r="W56" s="196"/>
      <c r="X56" s="196">
        <v>0</v>
      </c>
      <c r="Y56" s="196"/>
      <c r="Z56" s="196" t="s">
        <v>636</v>
      </c>
      <c r="AA56" s="196"/>
      <c r="AB56" s="199">
        <v>0</v>
      </c>
      <c r="AC56" s="198">
        <v>0</v>
      </c>
    </row>
    <row r="57" spans="1:29" s="187" customFormat="1" x14ac:dyDescent="0.25">
      <c r="A57" s="188" t="s">
        <v>559</v>
      </c>
      <c r="B57" s="189" t="s">
        <v>550</v>
      </c>
      <c r="C57" s="196">
        <v>0</v>
      </c>
      <c r="D57" s="196">
        <v>0</v>
      </c>
      <c r="E57" s="196"/>
      <c r="F57" s="196"/>
      <c r="G57" s="196">
        <v>0</v>
      </c>
      <c r="H57" s="278">
        <v>0</v>
      </c>
      <c r="I57" s="196"/>
      <c r="J57" s="196">
        <v>0</v>
      </c>
      <c r="K57" s="196"/>
      <c r="L57" s="196">
        <v>0</v>
      </c>
      <c r="M57" s="196"/>
      <c r="N57" s="196">
        <v>0</v>
      </c>
      <c r="O57" s="196"/>
      <c r="P57" s="196">
        <v>0</v>
      </c>
      <c r="Q57" s="196"/>
      <c r="R57" s="196">
        <v>0</v>
      </c>
      <c r="S57" s="196"/>
      <c r="T57" s="196">
        <v>0</v>
      </c>
      <c r="U57" s="196"/>
      <c r="V57" s="196">
        <v>0</v>
      </c>
      <c r="W57" s="196"/>
      <c r="X57" s="196">
        <v>0</v>
      </c>
      <c r="Y57" s="196"/>
      <c r="Z57" s="196" t="s">
        <v>636</v>
      </c>
      <c r="AA57" s="196"/>
      <c r="AB57" s="199">
        <v>0</v>
      </c>
      <c r="AC57" s="198">
        <v>0</v>
      </c>
    </row>
    <row r="58" spans="1:29" s="187" customFormat="1" x14ac:dyDescent="0.25">
      <c r="A58" s="188" t="s">
        <v>560</v>
      </c>
      <c r="B58" s="189" t="s">
        <v>552</v>
      </c>
      <c r="C58" s="196">
        <v>0</v>
      </c>
      <c r="D58" s="196">
        <v>0</v>
      </c>
      <c r="E58" s="196"/>
      <c r="F58" s="196"/>
      <c r="G58" s="196">
        <v>0</v>
      </c>
      <c r="H58" s="278">
        <v>0</v>
      </c>
      <c r="I58" s="196"/>
      <c r="J58" s="196">
        <v>0</v>
      </c>
      <c r="K58" s="196"/>
      <c r="L58" s="196">
        <v>0</v>
      </c>
      <c r="M58" s="196"/>
      <c r="N58" s="196">
        <v>0</v>
      </c>
      <c r="O58" s="196"/>
      <c r="P58" s="196">
        <v>0</v>
      </c>
      <c r="Q58" s="196"/>
      <c r="R58" s="196">
        <v>0</v>
      </c>
      <c r="S58" s="196"/>
      <c r="T58" s="196">
        <v>0</v>
      </c>
      <c r="U58" s="196"/>
      <c r="V58" s="196">
        <v>0</v>
      </c>
      <c r="W58" s="196"/>
      <c r="X58" s="196">
        <v>0</v>
      </c>
      <c r="Y58" s="196"/>
      <c r="Z58" s="196" t="s">
        <v>636</v>
      </c>
      <c r="AA58" s="196"/>
      <c r="AB58" s="199">
        <v>0</v>
      </c>
      <c r="AC58" s="198">
        <v>0</v>
      </c>
    </row>
    <row r="59" spans="1:29" s="187" customFormat="1" x14ac:dyDescent="0.25">
      <c r="A59" s="188" t="s">
        <v>561</v>
      </c>
      <c r="B59" s="189" t="s">
        <v>554</v>
      </c>
      <c r="C59" s="196">
        <v>0</v>
      </c>
      <c r="D59" s="196">
        <v>0</v>
      </c>
      <c r="E59" s="196"/>
      <c r="F59" s="196"/>
      <c r="G59" s="196">
        <v>0</v>
      </c>
      <c r="H59" s="278">
        <v>0</v>
      </c>
      <c r="I59" s="196"/>
      <c r="J59" s="196">
        <v>0</v>
      </c>
      <c r="K59" s="196"/>
      <c r="L59" s="196">
        <v>0</v>
      </c>
      <c r="M59" s="196"/>
      <c r="N59" s="196">
        <v>0</v>
      </c>
      <c r="O59" s="196"/>
      <c r="P59" s="196">
        <v>0</v>
      </c>
      <c r="Q59" s="196"/>
      <c r="R59" s="196">
        <v>0</v>
      </c>
      <c r="S59" s="196"/>
      <c r="T59" s="196">
        <v>0</v>
      </c>
      <c r="U59" s="196"/>
      <c r="V59" s="196">
        <v>0</v>
      </c>
      <c r="W59" s="196"/>
      <c r="X59" s="196">
        <v>0</v>
      </c>
      <c r="Y59" s="196"/>
      <c r="Z59" s="196" t="s">
        <v>636</v>
      </c>
      <c r="AA59" s="196"/>
      <c r="AB59" s="199">
        <v>0</v>
      </c>
      <c r="AC59" s="198">
        <v>0</v>
      </c>
    </row>
    <row r="60" spans="1:29" s="187" customFormat="1" x14ac:dyDescent="0.25">
      <c r="A60" s="188" t="s">
        <v>562</v>
      </c>
      <c r="B60" s="189" t="s">
        <v>556</v>
      </c>
      <c r="C60" s="196">
        <v>0</v>
      </c>
      <c r="D60" s="196">
        <v>0</v>
      </c>
      <c r="E60" s="196"/>
      <c r="F60" s="196"/>
      <c r="G60" s="196">
        <v>0</v>
      </c>
      <c r="H60" s="278">
        <v>0</v>
      </c>
      <c r="I60" s="196"/>
      <c r="J60" s="196">
        <v>0</v>
      </c>
      <c r="K60" s="196"/>
      <c r="L60" s="196">
        <v>0</v>
      </c>
      <c r="M60" s="196"/>
      <c r="N60" s="196">
        <v>0</v>
      </c>
      <c r="O60" s="196"/>
      <c r="P60" s="196">
        <v>0</v>
      </c>
      <c r="Q60" s="196"/>
      <c r="R60" s="196">
        <v>0</v>
      </c>
      <c r="S60" s="196"/>
      <c r="T60" s="196">
        <v>0</v>
      </c>
      <c r="U60" s="196"/>
      <c r="V60" s="196">
        <v>0</v>
      </c>
      <c r="W60" s="196"/>
      <c r="X60" s="196">
        <v>0</v>
      </c>
      <c r="Y60" s="196"/>
      <c r="Z60" s="196" t="s">
        <v>636</v>
      </c>
      <c r="AA60" s="196"/>
      <c r="AB60" s="199">
        <v>0</v>
      </c>
      <c r="AC60" s="198">
        <v>0</v>
      </c>
    </row>
    <row r="61" spans="1:29" s="187" customFormat="1" ht="35.25" customHeight="1" x14ac:dyDescent="0.25">
      <c r="A61" s="185" t="s">
        <v>58</v>
      </c>
      <c r="B61" s="186" t="s">
        <v>147</v>
      </c>
      <c r="C61" s="196"/>
      <c r="D61" s="196"/>
      <c r="E61" s="196"/>
      <c r="F61" s="196"/>
      <c r="G61" s="196"/>
      <c r="H61" s="278"/>
      <c r="I61" s="196"/>
      <c r="J61" s="196"/>
      <c r="K61" s="196"/>
      <c r="L61" s="196"/>
      <c r="M61" s="196"/>
      <c r="N61" s="196"/>
      <c r="O61" s="196"/>
      <c r="P61" s="196"/>
      <c r="Q61" s="196"/>
      <c r="R61" s="196"/>
      <c r="S61" s="196"/>
      <c r="T61" s="196"/>
      <c r="U61" s="196"/>
      <c r="V61" s="196"/>
      <c r="W61" s="196"/>
      <c r="X61" s="196"/>
      <c r="Y61" s="196"/>
      <c r="Z61" s="196"/>
      <c r="AA61" s="196"/>
      <c r="AB61" s="199"/>
      <c r="AC61" s="198"/>
    </row>
    <row r="62" spans="1:29" s="187" customFormat="1" x14ac:dyDescent="0.25">
      <c r="A62" s="188" t="s">
        <v>146</v>
      </c>
      <c r="B62" s="189" t="s">
        <v>145</v>
      </c>
      <c r="C62" s="196">
        <v>3.7442820000000002E-2</v>
      </c>
      <c r="D62" s="196">
        <f>D30</f>
        <v>3.8365889756902478E-2</v>
      </c>
      <c r="E62" s="196"/>
      <c r="F62" s="196"/>
      <c r="G62" s="196">
        <v>0</v>
      </c>
      <c r="H62" s="278">
        <v>3.7442820000000002E-2</v>
      </c>
      <c r="I62" s="196"/>
      <c r="J62" s="196">
        <v>3.8365889756902478E-2</v>
      </c>
      <c r="K62" s="196"/>
      <c r="L62" s="196">
        <v>0</v>
      </c>
      <c r="M62" s="196"/>
      <c r="N62" s="196">
        <v>0</v>
      </c>
      <c r="O62" s="196"/>
      <c r="P62" s="196">
        <v>0</v>
      </c>
      <c r="Q62" s="196"/>
      <c r="R62" s="196">
        <v>0</v>
      </c>
      <c r="S62" s="196"/>
      <c r="T62" s="196">
        <v>0</v>
      </c>
      <c r="U62" s="196"/>
      <c r="V62" s="196">
        <v>0</v>
      </c>
      <c r="W62" s="196"/>
      <c r="X62" s="196">
        <v>0</v>
      </c>
      <c r="Y62" s="196"/>
      <c r="Z62" s="196" t="s">
        <v>636</v>
      </c>
      <c r="AA62" s="196"/>
      <c r="AB62" s="199">
        <v>3.7442820000000002E-2</v>
      </c>
      <c r="AC62" s="198">
        <v>3.8365889756902478E-2</v>
      </c>
    </row>
    <row r="63" spans="1:29" s="187" customFormat="1" x14ac:dyDescent="0.25">
      <c r="A63" s="188" t="s">
        <v>144</v>
      </c>
      <c r="B63" s="189" t="s">
        <v>137</v>
      </c>
      <c r="C63" s="196"/>
      <c r="D63" s="196"/>
      <c r="E63" s="196"/>
      <c r="F63" s="196"/>
      <c r="G63" s="196">
        <v>0</v>
      </c>
      <c r="H63" s="278">
        <v>0</v>
      </c>
      <c r="I63" s="196"/>
      <c r="J63" s="196">
        <v>0</v>
      </c>
      <c r="K63" s="196"/>
      <c r="L63" s="196">
        <v>0</v>
      </c>
      <c r="M63" s="196"/>
      <c r="N63" s="196">
        <v>0</v>
      </c>
      <c r="O63" s="196"/>
      <c r="P63" s="196">
        <v>0</v>
      </c>
      <c r="Q63" s="196"/>
      <c r="R63" s="196">
        <v>0</v>
      </c>
      <c r="S63" s="196"/>
      <c r="T63" s="196">
        <v>0</v>
      </c>
      <c r="U63" s="196"/>
      <c r="V63" s="196">
        <v>0</v>
      </c>
      <c r="W63" s="196"/>
      <c r="X63" s="196">
        <v>0</v>
      </c>
      <c r="Y63" s="196"/>
      <c r="Z63" s="196" t="s">
        <v>636</v>
      </c>
      <c r="AA63" s="196"/>
      <c r="AB63" s="199">
        <v>0</v>
      </c>
      <c r="AC63" s="198">
        <v>0</v>
      </c>
    </row>
    <row r="64" spans="1:29" s="187" customFormat="1" x14ac:dyDescent="0.25">
      <c r="A64" s="188" t="s">
        <v>143</v>
      </c>
      <c r="B64" s="191" t="s">
        <v>136</v>
      </c>
      <c r="C64" s="196"/>
      <c r="D64" s="196"/>
      <c r="E64" s="196"/>
      <c r="F64" s="196"/>
      <c r="G64" s="196">
        <v>0</v>
      </c>
      <c r="H64" s="278">
        <v>0</v>
      </c>
      <c r="I64" s="196"/>
      <c r="J64" s="196">
        <v>0</v>
      </c>
      <c r="K64" s="196"/>
      <c r="L64" s="196">
        <v>0</v>
      </c>
      <c r="M64" s="196"/>
      <c r="N64" s="196">
        <v>0</v>
      </c>
      <c r="O64" s="196"/>
      <c r="P64" s="196">
        <v>0</v>
      </c>
      <c r="Q64" s="196"/>
      <c r="R64" s="196">
        <v>0</v>
      </c>
      <c r="S64" s="196"/>
      <c r="T64" s="196">
        <v>0</v>
      </c>
      <c r="U64" s="196"/>
      <c r="V64" s="196">
        <v>0</v>
      </c>
      <c r="W64" s="196"/>
      <c r="X64" s="196">
        <v>0</v>
      </c>
      <c r="Y64" s="196"/>
      <c r="Z64" s="196" t="s">
        <v>636</v>
      </c>
      <c r="AA64" s="196"/>
      <c r="AB64" s="199">
        <v>0</v>
      </c>
      <c r="AC64" s="198">
        <v>0</v>
      </c>
    </row>
    <row r="65" spans="1:29" s="187" customFormat="1" x14ac:dyDescent="0.25">
      <c r="A65" s="188" t="s">
        <v>142</v>
      </c>
      <c r="B65" s="191" t="s">
        <v>135</v>
      </c>
      <c r="C65" s="196"/>
      <c r="D65" s="196"/>
      <c r="E65" s="196"/>
      <c r="F65" s="196"/>
      <c r="G65" s="196">
        <v>0</v>
      </c>
      <c r="H65" s="278">
        <v>0</v>
      </c>
      <c r="I65" s="196"/>
      <c r="J65" s="196">
        <v>0</v>
      </c>
      <c r="K65" s="196"/>
      <c r="L65" s="196">
        <v>0</v>
      </c>
      <c r="M65" s="196"/>
      <c r="N65" s="196">
        <v>0</v>
      </c>
      <c r="O65" s="196"/>
      <c r="P65" s="196">
        <v>0</v>
      </c>
      <c r="Q65" s="196"/>
      <c r="R65" s="196">
        <v>0</v>
      </c>
      <c r="S65" s="196"/>
      <c r="T65" s="196">
        <v>0</v>
      </c>
      <c r="U65" s="196"/>
      <c r="V65" s="196">
        <v>0</v>
      </c>
      <c r="W65" s="196"/>
      <c r="X65" s="196">
        <v>0</v>
      </c>
      <c r="Y65" s="196"/>
      <c r="Z65" s="196" t="s">
        <v>636</v>
      </c>
      <c r="AA65" s="196"/>
      <c r="AB65" s="199">
        <v>0</v>
      </c>
      <c r="AC65" s="198">
        <v>0</v>
      </c>
    </row>
    <row r="66" spans="1:29" s="187" customFormat="1" x14ac:dyDescent="0.25">
      <c r="A66" s="188" t="s">
        <v>141</v>
      </c>
      <c r="B66" s="191" t="s">
        <v>138</v>
      </c>
      <c r="C66" s="196"/>
      <c r="D66" s="196"/>
      <c r="E66" s="196"/>
      <c r="F66" s="196"/>
      <c r="G66" s="196">
        <v>0</v>
      </c>
      <c r="H66" s="278">
        <v>0</v>
      </c>
      <c r="I66" s="196"/>
      <c r="J66" s="196">
        <v>0</v>
      </c>
      <c r="K66" s="196"/>
      <c r="L66" s="196">
        <v>0</v>
      </c>
      <c r="M66" s="196"/>
      <c r="N66" s="196">
        <v>0</v>
      </c>
      <c r="O66" s="196"/>
      <c r="P66" s="196">
        <v>0</v>
      </c>
      <c r="Q66" s="196"/>
      <c r="R66" s="196">
        <v>0</v>
      </c>
      <c r="S66" s="196"/>
      <c r="T66" s="196">
        <v>0</v>
      </c>
      <c r="U66" s="196"/>
      <c r="V66" s="196">
        <v>0</v>
      </c>
      <c r="W66" s="196"/>
      <c r="X66" s="196">
        <v>0</v>
      </c>
      <c r="Y66" s="196"/>
      <c r="Z66" s="196" t="s">
        <v>636</v>
      </c>
      <c r="AA66" s="196"/>
      <c r="AB66" s="199">
        <v>0</v>
      </c>
      <c r="AC66" s="198">
        <v>0</v>
      </c>
    </row>
    <row r="67" spans="1:29" s="187" customFormat="1" x14ac:dyDescent="0.25">
      <c r="A67" s="188" t="s">
        <v>140</v>
      </c>
      <c r="B67" s="191" t="s">
        <v>563</v>
      </c>
      <c r="C67" s="196">
        <v>1</v>
      </c>
      <c r="D67" s="196">
        <v>1</v>
      </c>
      <c r="E67" s="196"/>
      <c r="F67" s="196"/>
      <c r="G67" s="196">
        <v>0</v>
      </c>
      <c r="H67" s="278">
        <v>1</v>
      </c>
      <c r="I67" s="196"/>
      <c r="J67" s="196">
        <v>1</v>
      </c>
      <c r="K67" s="196"/>
      <c r="L67" s="196">
        <v>0</v>
      </c>
      <c r="M67" s="196"/>
      <c r="N67" s="196">
        <v>0</v>
      </c>
      <c r="O67" s="196"/>
      <c r="P67" s="196">
        <v>0</v>
      </c>
      <c r="Q67" s="196"/>
      <c r="R67" s="196">
        <v>0</v>
      </c>
      <c r="S67" s="196"/>
      <c r="T67" s="196">
        <v>0</v>
      </c>
      <c r="U67" s="196"/>
      <c r="V67" s="196">
        <v>0</v>
      </c>
      <c r="W67" s="196"/>
      <c r="X67" s="196">
        <v>0</v>
      </c>
      <c r="Y67" s="196"/>
      <c r="Z67" s="196" t="s">
        <v>636</v>
      </c>
      <c r="AA67" s="196"/>
      <c r="AB67" s="199">
        <v>1</v>
      </c>
      <c r="AC67" s="198">
        <v>1</v>
      </c>
    </row>
    <row r="68" spans="1:29" s="187" customFormat="1" x14ac:dyDescent="0.25">
      <c r="A68" s="188" t="s">
        <v>564</v>
      </c>
      <c r="B68" s="191" t="s">
        <v>565</v>
      </c>
      <c r="C68" s="196"/>
      <c r="D68" s="196"/>
      <c r="E68" s="196"/>
      <c r="F68" s="196"/>
      <c r="G68" s="196">
        <v>0</v>
      </c>
      <c r="H68" s="278">
        <v>0</v>
      </c>
      <c r="I68" s="196"/>
      <c r="J68" s="196">
        <v>0</v>
      </c>
      <c r="K68" s="196"/>
      <c r="L68" s="196">
        <v>0</v>
      </c>
      <c r="M68" s="196"/>
      <c r="N68" s="196">
        <v>0</v>
      </c>
      <c r="O68" s="196"/>
      <c r="P68" s="196">
        <v>0</v>
      </c>
      <c r="Q68" s="196"/>
      <c r="R68" s="196">
        <v>0</v>
      </c>
      <c r="S68" s="196"/>
      <c r="T68" s="196">
        <v>0</v>
      </c>
      <c r="U68" s="196"/>
      <c r="V68" s="196">
        <v>0</v>
      </c>
      <c r="W68" s="196"/>
      <c r="X68" s="196">
        <v>0</v>
      </c>
      <c r="Y68" s="196"/>
      <c r="Z68" s="196" t="s">
        <v>636</v>
      </c>
      <c r="AA68" s="196"/>
      <c r="AB68" s="199">
        <v>0</v>
      </c>
      <c r="AC68" s="198">
        <v>0</v>
      </c>
    </row>
    <row r="69" spans="1:29" s="187" customFormat="1" x14ac:dyDescent="0.25">
      <c r="A69" s="188" t="s">
        <v>566</v>
      </c>
      <c r="B69" s="191" t="s">
        <v>567</v>
      </c>
      <c r="C69" s="196"/>
      <c r="D69" s="196"/>
      <c r="E69" s="196"/>
      <c r="F69" s="196"/>
      <c r="G69" s="196">
        <v>0</v>
      </c>
      <c r="H69" s="278">
        <v>0</v>
      </c>
      <c r="I69" s="196"/>
      <c r="J69" s="196">
        <v>0</v>
      </c>
      <c r="K69" s="196"/>
      <c r="L69" s="196">
        <v>0</v>
      </c>
      <c r="M69" s="196"/>
      <c r="N69" s="196">
        <v>0</v>
      </c>
      <c r="O69" s="196"/>
      <c r="P69" s="196">
        <v>0</v>
      </c>
      <c r="Q69" s="196"/>
      <c r="R69" s="196">
        <v>0</v>
      </c>
      <c r="S69" s="196"/>
      <c r="T69" s="196">
        <v>0</v>
      </c>
      <c r="U69" s="196"/>
      <c r="V69" s="196">
        <v>0</v>
      </c>
      <c r="W69" s="196"/>
      <c r="X69" s="196">
        <v>0</v>
      </c>
      <c r="Y69" s="196"/>
      <c r="Z69" s="196" t="s">
        <v>636</v>
      </c>
      <c r="AA69" s="196"/>
      <c r="AB69" s="199">
        <v>0</v>
      </c>
      <c r="AC69" s="198">
        <v>0</v>
      </c>
    </row>
    <row r="70" spans="1:29" s="187" customFormat="1" x14ac:dyDescent="0.25">
      <c r="A70" s="188" t="s">
        <v>568</v>
      </c>
      <c r="B70" s="191" t="s">
        <v>569</v>
      </c>
      <c r="C70" s="196"/>
      <c r="D70" s="196"/>
      <c r="E70" s="196"/>
      <c r="F70" s="196"/>
      <c r="G70" s="196">
        <v>0</v>
      </c>
      <c r="H70" s="278">
        <v>0</v>
      </c>
      <c r="I70" s="196"/>
      <c r="J70" s="196">
        <v>0</v>
      </c>
      <c r="K70" s="196"/>
      <c r="L70" s="196">
        <v>0</v>
      </c>
      <c r="M70" s="196"/>
      <c r="N70" s="196">
        <v>0</v>
      </c>
      <c r="O70" s="196"/>
      <c r="P70" s="196">
        <v>0</v>
      </c>
      <c r="Q70" s="196"/>
      <c r="R70" s="196">
        <v>0</v>
      </c>
      <c r="S70" s="196"/>
      <c r="T70" s="196">
        <v>0</v>
      </c>
      <c r="U70" s="196"/>
      <c r="V70" s="196">
        <v>0</v>
      </c>
      <c r="W70" s="196"/>
      <c r="X70" s="196">
        <v>0</v>
      </c>
      <c r="Y70" s="196"/>
      <c r="Z70" s="196" t="s">
        <v>636</v>
      </c>
      <c r="AA70" s="196"/>
      <c r="AB70" s="199">
        <v>0</v>
      </c>
      <c r="AC70" s="198">
        <v>0</v>
      </c>
    </row>
    <row r="71" spans="1:29" s="187" customFormat="1" x14ac:dyDescent="0.25">
      <c r="A71" s="188" t="s">
        <v>570</v>
      </c>
      <c r="B71" s="191" t="s">
        <v>571</v>
      </c>
      <c r="C71" s="196"/>
      <c r="D71" s="196"/>
      <c r="E71" s="196"/>
      <c r="F71" s="196"/>
      <c r="G71" s="196">
        <v>0</v>
      </c>
      <c r="H71" s="278">
        <v>0</v>
      </c>
      <c r="I71" s="196"/>
      <c r="J71" s="196">
        <v>0</v>
      </c>
      <c r="K71" s="196"/>
      <c r="L71" s="196">
        <v>0</v>
      </c>
      <c r="M71" s="196"/>
      <c r="N71" s="196">
        <v>0</v>
      </c>
      <c r="O71" s="196"/>
      <c r="P71" s="196">
        <v>0</v>
      </c>
      <c r="Q71" s="196"/>
      <c r="R71" s="196">
        <v>0</v>
      </c>
      <c r="S71" s="196"/>
      <c r="T71" s="196">
        <v>0</v>
      </c>
      <c r="U71" s="196"/>
      <c r="V71" s="196">
        <v>0</v>
      </c>
      <c r="W71" s="196"/>
      <c r="X71" s="196">
        <v>0</v>
      </c>
      <c r="Y71" s="196"/>
      <c r="Z71" s="196" t="s">
        <v>636</v>
      </c>
      <c r="AA71" s="196"/>
      <c r="AB71" s="199">
        <v>0</v>
      </c>
      <c r="AC71" s="198">
        <v>0</v>
      </c>
    </row>
    <row r="72" spans="1:29" s="187" customFormat="1" x14ac:dyDescent="0.25">
      <c r="A72" s="188" t="s">
        <v>572</v>
      </c>
      <c r="B72" s="191" t="s">
        <v>573</v>
      </c>
      <c r="C72" s="196"/>
      <c r="D72" s="196"/>
      <c r="E72" s="196"/>
      <c r="F72" s="196"/>
      <c r="G72" s="196">
        <v>0</v>
      </c>
      <c r="H72" s="278">
        <v>0</v>
      </c>
      <c r="I72" s="196"/>
      <c r="J72" s="196">
        <v>0</v>
      </c>
      <c r="K72" s="196"/>
      <c r="L72" s="196">
        <v>0</v>
      </c>
      <c r="M72" s="196"/>
      <c r="N72" s="196">
        <v>0</v>
      </c>
      <c r="O72" s="196"/>
      <c r="P72" s="196">
        <v>0</v>
      </c>
      <c r="Q72" s="196"/>
      <c r="R72" s="196">
        <v>0</v>
      </c>
      <c r="S72" s="196"/>
      <c r="T72" s="196">
        <v>0</v>
      </c>
      <c r="U72" s="196"/>
      <c r="V72" s="196">
        <v>0</v>
      </c>
      <c r="W72" s="196"/>
      <c r="X72" s="196">
        <v>0</v>
      </c>
      <c r="Y72" s="196"/>
      <c r="Z72" s="196" t="s">
        <v>636</v>
      </c>
      <c r="AA72" s="196"/>
      <c r="AB72" s="199">
        <v>0</v>
      </c>
      <c r="AC72" s="198">
        <v>0</v>
      </c>
    </row>
    <row r="73" spans="1:29" s="187" customFormat="1" x14ac:dyDescent="0.25">
      <c r="A73" s="188" t="s">
        <v>574</v>
      </c>
      <c r="B73" s="191" t="s">
        <v>575</v>
      </c>
      <c r="C73" s="196"/>
      <c r="D73" s="196"/>
      <c r="E73" s="196"/>
      <c r="F73" s="196"/>
      <c r="G73" s="196">
        <v>0</v>
      </c>
      <c r="H73" s="278">
        <v>0</v>
      </c>
      <c r="I73" s="196"/>
      <c r="J73" s="196">
        <v>0</v>
      </c>
      <c r="K73" s="196"/>
      <c r="L73" s="196">
        <v>0</v>
      </c>
      <c r="M73" s="196"/>
      <c r="N73" s="196">
        <v>0</v>
      </c>
      <c r="O73" s="196"/>
      <c r="P73" s="196">
        <v>0</v>
      </c>
      <c r="Q73" s="196"/>
      <c r="R73" s="196">
        <v>0</v>
      </c>
      <c r="S73" s="196"/>
      <c r="T73" s="196">
        <v>0</v>
      </c>
      <c r="U73" s="196"/>
      <c r="V73" s="196">
        <v>0</v>
      </c>
      <c r="W73" s="196"/>
      <c r="X73" s="196">
        <v>0</v>
      </c>
      <c r="Y73" s="196"/>
      <c r="Z73" s="196" t="s">
        <v>636</v>
      </c>
      <c r="AA73" s="196"/>
      <c r="AB73" s="199">
        <v>0</v>
      </c>
      <c r="AC73" s="198">
        <v>0</v>
      </c>
    </row>
    <row r="74" spans="1:29" s="187" customFormat="1" ht="36.75" customHeight="1" x14ac:dyDescent="0.25">
      <c r="A74" s="185" t="s">
        <v>57</v>
      </c>
      <c r="B74" s="192" t="s">
        <v>234</v>
      </c>
      <c r="C74" s="196"/>
      <c r="D74" s="196"/>
      <c r="E74" s="196"/>
      <c r="F74" s="196"/>
      <c r="G74" s="196">
        <v>0</v>
      </c>
      <c r="H74" s="278">
        <v>0</v>
      </c>
      <c r="I74" s="196"/>
      <c r="J74" s="196">
        <v>0</v>
      </c>
      <c r="K74" s="196"/>
      <c r="L74" s="196">
        <v>0</v>
      </c>
      <c r="M74" s="196"/>
      <c r="N74" s="196">
        <v>0</v>
      </c>
      <c r="O74" s="196"/>
      <c r="P74" s="196">
        <v>0</v>
      </c>
      <c r="Q74" s="196"/>
      <c r="R74" s="196">
        <v>0</v>
      </c>
      <c r="S74" s="196"/>
      <c r="T74" s="196">
        <v>0</v>
      </c>
      <c r="U74" s="196"/>
      <c r="V74" s="196">
        <v>0</v>
      </c>
      <c r="W74" s="196"/>
      <c r="X74" s="196">
        <v>0</v>
      </c>
      <c r="Y74" s="196"/>
      <c r="Z74" s="196" t="s">
        <v>636</v>
      </c>
      <c r="AA74" s="196"/>
      <c r="AB74" s="199">
        <v>0</v>
      </c>
      <c r="AC74" s="198">
        <v>0</v>
      </c>
    </row>
    <row r="75" spans="1:29" s="187" customFormat="1" x14ac:dyDescent="0.25">
      <c r="A75" s="185" t="s">
        <v>55</v>
      </c>
      <c r="B75" s="186" t="s">
        <v>139</v>
      </c>
      <c r="C75" s="196"/>
      <c r="D75" s="196"/>
      <c r="E75" s="196"/>
      <c r="F75" s="196"/>
      <c r="G75" s="196"/>
      <c r="H75" s="278"/>
      <c r="I75" s="196"/>
      <c r="J75" s="196"/>
      <c r="K75" s="196"/>
      <c r="L75" s="196"/>
      <c r="M75" s="196"/>
      <c r="N75" s="196"/>
      <c r="O75" s="196"/>
      <c r="P75" s="196"/>
      <c r="Q75" s="196"/>
      <c r="R75" s="196"/>
      <c r="S75" s="196"/>
      <c r="T75" s="196"/>
      <c r="U75" s="196"/>
      <c r="V75" s="196"/>
      <c r="W75" s="196"/>
      <c r="X75" s="196"/>
      <c r="Y75" s="196"/>
      <c r="Z75" s="196"/>
      <c r="AA75" s="196"/>
      <c r="AB75" s="199"/>
      <c r="AC75" s="198"/>
    </row>
    <row r="76" spans="1:29" s="187" customFormat="1" ht="31.5" x14ac:dyDescent="0.25">
      <c r="A76" s="188" t="s">
        <v>229</v>
      </c>
      <c r="B76" s="191" t="s">
        <v>543</v>
      </c>
      <c r="C76" s="196"/>
      <c r="D76" s="196"/>
      <c r="E76" s="196"/>
      <c r="F76" s="196"/>
      <c r="G76" s="196">
        <v>0</v>
      </c>
      <c r="H76" s="278">
        <v>0</v>
      </c>
      <c r="I76" s="196"/>
      <c r="J76" s="196">
        <v>0</v>
      </c>
      <c r="K76" s="196"/>
      <c r="L76" s="196">
        <v>0</v>
      </c>
      <c r="M76" s="196"/>
      <c r="N76" s="196">
        <v>0</v>
      </c>
      <c r="O76" s="196"/>
      <c r="P76" s="196">
        <v>0</v>
      </c>
      <c r="Q76" s="196"/>
      <c r="R76" s="196">
        <v>0</v>
      </c>
      <c r="S76" s="196"/>
      <c r="T76" s="196">
        <v>0</v>
      </c>
      <c r="U76" s="196"/>
      <c r="V76" s="196">
        <v>0</v>
      </c>
      <c r="W76" s="196"/>
      <c r="X76" s="196">
        <v>0</v>
      </c>
      <c r="Y76" s="196"/>
      <c r="Z76" s="196" t="s">
        <v>636</v>
      </c>
      <c r="AA76" s="196"/>
      <c r="AB76" s="199">
        <v>0</v>
      </c>
      <c r="AC76" s="198">
        <v>0</v>
      </c>
    </row>
    <row r="77" spans="1:29" s="187" customFormat="1" x14ac:dyDescent="0.25">
      <c r="A77" s="188" t="s">
        <v>230</v>
      </c>
      <c r="B77" s="191" t="s">
        <v>155</v>
      </c>
      <c r="C77" s="196"/>
      <c r="D77" s="196"/>
      <c r="E77" s="196"/>
      <c r="F77" s="196"/>
      <c r="G77" s="196">
        <v>0</v>
      </c>
      <c r="H77" s="278">
        <v>0</v>
      </c>
      <c r="I77" s="196"/>
      <c r="J77" s="196">
        <v>0</v>
      </c>
      <c r="K77" s="196"/>
      <c r="L77" s="196">
        <v>0</v>
      </c>
      <c r="M77" s="196"/>
      <c r="N77" s="196">
        <v>0</v>
      </c>
      <c r="O77" s="196"/>
      <c r="P77" s="196">
        <v>0</v>
      </c>
      <c r="Q77" s="196"/>
      <c r="R77" s="196">
        <v>0</v>
      </c>
      <c r="S77" s="196"/>
      <c r="T77" s="196">
        <v>0</v>
      </c>
      <c r="U77" s="196"/>
      <c r="V77" s="196">
        <v>0</v>
      </c>
      <c r="W77" s="196"/>
      <c r="X77" s="196">
        <v>0</v>
      </c>
      <c r="Y77" s="196"/>
      <c r="Z77" s="196" t="s">
        <v>636</v>
      </c>
      <c r="AA77" s="196"/>
      <c r="AB77" s="199">
        <v>0</v>
      </c>
      <c r="AC77" s="198">
        <v>0</v>
      </c>
    </row>
    <row r="78" spans="1:29" s="187" customFormat="1" x14ac:dyDescent="0.25">
      <c r="A78" s="188" t="s">
        <v>231</v>
      </c>
      <c r="B78" s="189" t="s">
        <v>576</v>
      </c>
      <c r="C78" s="196"/>
      <c r="D78" s="196"/>
      <c r="E78" s="196"/>
      <c r="F78" s="196"/>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636</v>
      </c>
      <c r="AA78" s="196"/>
      <c r="AB78" s="199">
        <v>0</v>
      </c>
      <c r="AC78" s="198">
        <v>0</v>
      </c>
    </row>
    <row r="79" spans="1:29" s="187" customFormat="1" x14ac:dyDescent="0.25">
      <c r="A79" s="188" t="s">
        <v>232</v>
      </c>
      <c r="B79" s="189" t="s">
        <v>545</v>
      </c>
      <c r="C79" s="193"/>
      <c r="D79" s="193"/>
      <c r="E79" s="194"/>
      <c r="F79" s="194"/>
      <c r="G79" s="278">
        <v>0</v>
      </c>
      <c r="H79" s="278">
        <v>0</v>
      </c>
      <c r="I79" s="279"/>
      <c r="J79" s="278">
        <v>0</v>
      </c>
      <c r="K79" s="280"/>
      <c r="L79" s="278">
        <v>0</v>
      </c>
      <c r="M79" s="279"/>
      <c r="N79" s="278">
        <v>0</v>
      </c>
      <c r="O79" s="280"/>
      <c r="P79" s="278">
        <v>0</v>
      </c>
      <c r="Q79" s="279"/>
      <c r="R79" s="278">
        <v>0</v>
      </c>
      <c r="S79" s="280"/>
      <c r="T79" s="278">
        <v>0</v>
      </c>
      <c r="U79" s="279"/>
      <c r="V79" s="278">
        <v>0</v>
      </c>
      <c r="W79" s="280"/>
      <c r="X79" s="278">
        <v>0</v>
      </c>
      <c r="Y79" s="279"/>
      <c r="Z79" s="278" t="s">
        <v>636</v>
      </c>
      <c r="AA79" s="193"/>
      <c r="AB79" s="199">
        <v>0</v>
      </c>
      <c r="AC79" s="198">
        <v>0</v>
      </c>
    </row>
    <row r="80" spans="1:29" s="187" customFormat="1" x14ac:dyDescent="0.25">
      <c r="A80" s="188" t="s">
        <v>233</v>
      </c>
      <c r="B80" s="189" t="s">
        <v>546</v>
      </c>
      <c r="C80" s="193"/>
      <c r="D80" s="193"/>
      <c r="E80" s="194"/>
      <c r="F80" s="194"/>
      <c r="G80" s="278">
        <v>0</v>
      </c>
      <c r="H80" s="278">
        <v>0</v>
      </c>
      <c r="I80" s="279"/>
      <c r="J80" s="278">
        <v>0</v>
      </c>
      <c r="K80" s="280"/>
      <c r="L80" s="278">
        <v>0</v>
      </c>
      <c r="M80" s="279"/>
      <c r="N80" s="278">
        <v>0</v>
      </c>
      <c r="O80" s="280"/>
      <c r="P80" s="278">
        <v>0</v>
      </c>
      <c r="Q80" s="279"/>
      <c r="R80" s="278">
        <v>0</v>
      </c>
      <c r="S80" s="280"/>
      <c r="T80" s="278">
        <v>0</v>
      </c>
      <c r="U80" s="279"/>
      <c r="V80" s="278">
        <v>0</v>
      </c>
      <c r="W80" s="280"/>
      <c r="X80" s="278">
        <v>0</v>
      </c>
      <c r="Y80" s="279"/>
      <c r="Z80" s="278" t="s">
        <v>636</v>
      </c>
      <c r="AA80" s="193"/>
      <c r="AB80" s="199">
        <v>0</v>
      </c>
      <c r="AC80" s="198">
        <v>0</v>
      </c>
    </row>
    <row r="81" spans="1:29" s="187" customFormat="1" x14ac:dyDescent="0.25">
      <c r="A81" s="188" t="s">
        <v>577</v>
      </c>
      <c r="B81" s="189" t="s">
        <v>547</v>
      </c>
      <c r="C81" s="193"/>
      <c r="D81" s="193"/>
      <c r="E81" s="194"/>
      <c r="F81" s="194"/>
      <c r="G81" s="278">
        <v>0</v>
      </c>
      <c r="H81" s="278">
        <v>0</v>
      </c>
      <c r="I81" s="279"/>
      <c r="J81" s="278">
        <v>0</v>
      </c>
      <c r="K81" s="280"/>
      <c r="L81" s="278">
        <v>0</v>
      </c>
      <c r="M81" s="279"/>
      <c r="N81" s="278">
        <v>0</v>
      </c>
      <c r="O81" s="280"/>
      <c r="P81" s="278">
        <v>0</v>
      </c>
      <c r="Q81" s="279"/>
      <c r="R81" s="278">
        <v>0</v>
      </c>
      <c r="S81" s="280"/>
      <c r="T81" s="278">
        <v>0</v>
      </c>
      <c r="U81" s="279"/>
      <c r="V81" s="278">
        <v>0</v>
      </c>
      <c r="W81" s="280"/>
      <c r="X81" s="278">
        <v>0</v>
      </c>
      <c r="Y81" s="279"/>
      <c r="Z81" s="278" t="s">
        <v>636</v>
      </c>
      <c r="AA81" s="193"/>
      <c r="AB81" s="199">
        <v>0</v>
      </c>
      <c r="AC81" s="198">
        <v>0</v>
      </c>
    </row>
    <row r="82" spans="1:29" s="187" customFormat="1" x14ac:dyDescent="0.25">
      <c r="A82" s="188" t="s">
        <v>578</v>
      </c>
      <c r="B82" s="189" t="s">
        <v>548</v>
      </c>
      <c r="C82" s="193"/>
      <c r="D82" s="193"/>
      <c r="E82" s="194"/>
      <c r="F82" s="194"/>
      <c r="G82" s="278">
        <v>0</v>
      </c>
      <c r="H82" s="278">
        <v>0</v>
      </c>
      <c r="I82" s="279"/>
      <c r="J82" s="278">
        <v>0</v>
      </c>
      <c r="K82" s="280"/>
      <c r="L82" s="278">
        <v>0</v>
      </c>
      <c r="M82" s="279"/>
      <c r="N82" s="278">
        <v>0</v>
      </c>
      <c r="O82" s="280"/>
      <c r="P82" s="278">
        <v>0</v>
      </c>
      <c r="Q82" s="279"/>
      <c r="R82" s="278">
        <v>0</v>
      </c>
      <c r="S82" s="280"/>
      <c r="T82" s="278">
        <v>0</v>
      </c>
      <c r="U82" s="279"/>
      <c r="V82" s="278">
        <v>0</v>
      </c>
      <c r="W82" s="280"/>
      <c r="X82" s="278">
        <v>0</v>
      </c>
      <c r="Y82" s="279"/>
      <c r="Z82" s="278" t="s">
        <v>636</v>
      </c>
      <c r="AA82" s="193"/>
      <c r="AB82" s="199">
        <v>0</v>
      </c>
      <c r="AC82" s="198">
        <v>0</v>
      </c>
    </row>
    <row r="83" spans="1:29" s="187" customFormat="1" x14ac:dyDescent="0.25">
      <c r="A83" s="188" t="s">
        <v>579</v>
      </c>
      <c r="B83" s="189" t="s">
        <v>550</v>
      </c>
      <c r="C83" s="193"/>
      <c r="D83" s="193"/>
      <c r="E83" s="194"/>
      <c r="F83" s="194"/>
      <c r="G83" s="278">
        <v>0</v>
      </c>
      <c r="H83" s="278">
        <v>0</v>
      </c>
      <c r="I83" s="279"/>
      <c r="J83" s="278">
        <v>0</v>
      </c>
      <c r="K83" s="280"/>
      <c r="L83" s="278">
        <v>0</v>
      </c>
      <c r="M83" s="279"/>
      <c r="N83" s="278">
        <v>0</v>
      </c>
      <c r="O83" s="280"/>
      <c r="P83" s="278">
        <v>0</v>
      </c>
      <c r="Q83" s="279"/>
      <c r="R83" s="278">
        <v>0</v>
      </c>
      <c r="S83" s="280"/>
      <c r="T83" s="278">
        <v>0</v>
      </c>
      <c r="U83" s="279"/>
      <c r="V83" s="278">
        <v>0</v>
      </c>
      <c r="W83" s="280"/>
      <c r="X83" s="278">
        <v>0</v>
      </c>
      <c r="Y83" s="279"/>
      <c r="Z83" s="278" t="s">
        <v>636</v>
      </c>
      <c r="AA83" s="193"/>
      <c r="AB83" s="199">
        <v>0</v>
      </c>
      <c r="AC83" s="198">
        <v>0</v>
      </c>
    </row>
    <row r="84" spans="1:29" s="187" customFormat="1" x14ac:dyDescent="0.25">
      <c r="A84" s="188" t="s">
        <v>580</v>
      </c>
      <c r="B84" s="189" t="s">
        <v>552</v>
      </c>
      <c r="C84" s="193"/>
      <c r="D84" s="193"/>
      <c r="E84" s="194"/>
      <c r="F84" s="194"/>
      <c r="G84" s="278">
        <v>0</v>
      </c>
      <c r="H84" s="278">
        <v>0</v>
      </c>
      <c r="I84" s="279"/>
      <c r="J84" s="278">
        <v>0</v>
      </c>
      <c r="K84" s="280"/>
      <c r="L84" s="278">
        <v>0</v>
      </c>
      <c r="M84" s="279"/>
      <c r="N84" s="278">
        <v>0</v>
      </c>
      <c r="O84" s="280"/>
      <c r="P84" s="278">
        <v>0</v>
      </c>
      <c r="Q84" s="279"/>
      <c r="R84" s="278">
        <v>0</v>
      </c>
      <c r="S84" s="280"/>
      <c r="T84" s="278">
        <v>0</v>
      </c>
      <c r="U84" s="279"/>
      <c r="V84" s="278">
        <v>0</v>
      </c>
      <c r="W84" s="280"/>
      <c r="X84" s="278">
        <v>0</v>
      </c>
      <c r="Y84" s="279"/>
      <c r="Z84" s="278" t="s">
        <v>636</v>
      </c>
      <c r="AA84" s="193"/>
      <c r="AB84" s="199">
        <v>0</v>
      </c>
      <c r="AC84" s="198">
        <v>0</v>
      </c>
    </row>
    <row r="85" spans="1:29" s="187" customFormat="1" x14ac:dyDescent="0.25">
      <c r="A85" s="188" t="s">
        <v>581</v>
      </c>
      <c r="B85" s="189" t="s">
        <v>554</v>
      </c>
      <c r="C85" s="193"/>
      <c r="D85" s="193"/>
      <c r="E85" s="194"/>
      <c r="F85" s="194"/>
      <c r="G85" s="278">
        <v>0</v>
      </c>
      <c r="H85" s="278">
        <v>0</v>
      </c>
      <c r="I85" s="279"/>
      <c r="J85" s="278">
        <v>0</v>
      </c>
      <c r="K85" s="280"/>
      <c r="L85" s="278">
        <v>0</v>
      </c>
      <c r="M85" s="279"/>
      <c r="N85" s="278">
        <v>0</v>
      </c>
      <c r="O85" s="280"/>
      <c r="P85" s="278">
        <v>0</v>
      </c>
      <c r="Q85" s="279"/>
      <c r="R85" s="278">
        <v>0</v>
      </c>
      <c r="S85" s="280"/>
      <c r="T85" s="278">
        <v>0</v>
      </c>
      <c r="U85" s="279"/>
      <c r="V85" s="278">
        <v>0</v>
      </c>
      <c r="W85" s="280"/>
      <c r="X85" s="278">
        <v>0</v>
      </c>
      <c r="Y85" s="279"/>
      <c r="Z85" s="278" t="s">
        <v>636</v>
      </c>
      <c r="AA85" s="193"/>
      <c r="AB85" s="199">
        <v>0</v>
      </c>
      <c r="AC85" s="198">
        <v>0</v>
      </c>
    </row>
    <row r="86" spans="1:29" s="187" customFormat="1" ht="13.5" customHeight="1" x14ac:dyDescent="0.25">
      <c r="A86" s="188" t="s">
        <v>582</v>
      </c>
      <c r="B86" s="189" t="s">
        <v>556</v>
      </c>
      <c r="C86" s="193"/>
      <c r="D86" s="193"/>
      <c r="E86" s="194"/>
      <c r="F86" s="194"/>
      <c r="G86" s="278">
        <v>0</v>
      </c>
      <c r="H86" s="278">
        <v>0</v>
      </c>
      <c r="I86" s="279"/>
      <c r="J86" s="278">
        <v>0</v>
      </c>
      <c r="K86" s="280"/>
      <c r="L86" s="278">
        <v>0</v>
      </c>
      <c r="M86" s="279"/>
      <c r="N86" s="278">
        <v>0</v>
      </c>
      <c r="O86" s="280"/>
      <c r="P86" s="278">
        <v>0</v>
      </c>
      <c r="Q86" s="279"/>
      <c r="R86" s="278">
        <v>0</v>
      </c>
      <c r="S86" s="280"/>
      <c r="T86" s="278">
        <v>0</v>
      </c>
      <c r="U86" s="279"/>
      <c r="V86" s="278">
        <v>0</v>
      </c>
      <c r="W86" s="280"/>
      <c r="X86" s="278">
        <v>0</v>
      </c>
      <c r="Y86" s="279"/>
      <c r="Z86" s="278" t="s">
        <v>636</v>
      </c>
      <c r="AA86" s="193"/>
      <c r="AB86" s="199">
        <v>0</v>
      </c>
      <c r="AC86" s="198">
        <v>0</v>
      </c>
    </row>
    <row r="87" spans="1:29" x14ac:dyDescent="0.25">
      <c r="G87" s="281"/>
      <c r="H87" s="281"/>
      <c r="I87" s="281"/>
      <c r="J87" s="281"/>
      <c r="K87" s="281"/>
      <c r="L87" s="281"/>
      <c r="M87" s="281"/>
      <c r="N87" s="281"/>
      <c r="O87" s="281"/>
      <c r="P87" s="281"/>
      <c r="Q87" s="281"/>
      <c r="R87" s="281"/>
      <c r="S87" s="281"/>
      <c r="T87" s="281"/>
      <c r="U87" s="281"/>
      <c r="V87" s="281"/>
      <c r="W87" s="281"/>
      <c r="X87" s="281"/>
      <c r="Y87" s="281"/>
      <c r="Z87" s="281"/>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25.85546875" style="19" customWidth="1"/>
    <col min="4" max="4" width="19.85546875" style="19" customWidth="1"/>
    <col min="5" max="12" width="7.7109375" style="19" customWidth="1"/>
    <col min="13" max="13" width="22.5703125" style="19" customWidth="1"/>
    <col min="14" max="14" width="53.85546875" style="19" customWidth="1"/>
    <col min="15" max="15" width="10.7109375" style="19" customWidth="1"/>
    <col min="16" max="16" width="13.42578125" style="19" customWidth="1"/>
    <col min="17" max="17" width="23.42578125" style="19" customWidth="1"/>
    <col min="18" max="18" width="29.140625" style="19" customWidth="1"/>
    <col min="19" max="20" width="12.5703125" style="19" customWidth="1"/>
    <col min="21" max="21" width="11.42578125" style="19" customWidth="1"/>
    <col min="22" max="22" width="12.7109375" style="19" customWidth="1"/>
    <col min="23" max="23" width="26.28515625" style="19" customWidth="1"/>
    <col min="24" max="24" width="10.7109375" style="19" customWidth="1"/>
    <col min="25" max="25" width="18.7109375" style="19" customWidth="1"/>
    <col min="26" max="26" width="22" style="19" customWidth="1"/>
    <col min="27" max="28" width="10.7109375" style="19" customWidth="1"/>
    <col min="29" max="29" width="32.85546875" style="19" customWidth="1"/>
    <col min="30" max="30" width="10.7109375" style="19" customWidth="1"/>
    <col min="31" max="31" width="15.85546875" style="19" customWidth="1"/>
    <col min="32" max="32" width="17.7109375" style="19" customWidth="1"/>
    <col min="33" max="34" width="18.28515625" style="19" customWidth="1"/>
    <col min="35" max="35" width="19.5703125" style="19" customWidth="1"/>
    <col min="36" max="36" width="11.7109375" style="19" customWidth="1"/>
    <col min="37" max="37" width="12" style="19" customWidth="1"/>
    <col min="38" max="38" width="20.28515625" style="19" customWidth="1"/>
    <col min="39" max="39" width="18" style="19" customWidth="1"/>
    <col min="40" max="40" width="20.42578125" style="19" customWidth="1"/>
    <col min="41" max="41" width="19.85546875" style="19" customWidth="1"/>
    <col min="42" max="42" width="14.5703125" style="19" customWidth="1"/>
    <col min="43" max="43" width="15.5703125" style="19" customWidth="1"/>
    <col min="44" max="44" width="14.140625" style="19" customWidth="1"/>
    <col min="45" max="46" width="13.28515625" style="19" customWidth="1"/>
    <col min="47" max="47" width="10.7109375" style="19" customWidth="1"/>
    <col min="48" max="48" width="94.5703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8" t="str">
        <f>'1. паспорт местоположение'!A12:C12</f>
        <v>N_TP1200.AS.0006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25" t="s">
        <v>500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51</v>
      </c>
      <c r="B22" s="427" t="s">
        <v>23</v>
      </c>
      <c r="C22" s="416" t="s">
        <v>50</v>
      </c>
      <c r="D22" s="416" t="s">
        <v>49</v>
      </c>
      <c r="E22" s="430" t="s">
        <v>511</v>
      </c>
      <c r="F22" s="431"/>
      <c r="G22" s="431"/>
      <c r="H22" s="431"/>
      <c r="I22" s="431"/>
      <c r="J22" s="431"/>
      <c r="K22" s="431"/>
      <c r="L22" s="432"/>
      <c r="M22" s="416" t="s">
        <v>48</v>
      </c>
      <c r="N22" s="416" t="s">
        <v>47</v>
      </c>
      <c r="O22" s="416" t="s">
        <v>46</v>
      </c>
      <c r="P22" s="411" t="s">
        <v>264</v>
      </c>
      <c r="Q22" s="411" t="s">
        <v>45</v>
      </c>
      <c r="R22" s="411" t="s">
        <v>44</v>
      </c>
      <c r="S22" s="411" t="s">
        <v>43</v>
      </c>
      <c r="T22" s="411"/>
      <c r="U22" s="433" t="s">
        <v>42</v>
      </c>
      <c r="V22" s="433" t="s">
        <v>41</v>
      </c>
      <c r="W22" s="411" t="s">
        <v>40</v>
      </c>
      <c r="X22" s="411" t="s">
        <v>39</v>
      </c>
      <c r="Y22" s="411" t="s">
        <v>38</v>
      </c>
      <c r="Z22" s="41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9" t="s">
        <v>24</v>
      </c>
    </row>
    <row r="23" spans="1:48" s="22" customFormat="1" ht="64.5" customHeight="1" x14ac:dyDescent="0.25">
      <c r="A23" s="426"/>
      <c r="B23" s="428"/>
      <c r="C23" s="426"/>
      <c r="D23" s="426"/>
      <c r="E23" s="421" t="s">
        <v>22</v>
      </c>
      <c r="F23" s="412" t="s">
        <v>138</v>
      </c>
      <c r="G23" s="412" t="s">
        <v>137</v>
      </c>
      <c r="H23" s="412" t="s">
        <v>136</v>
      </c>
      <c r="I23" s="414" t="s">
        <v>419</v>
      </c>
      <c r="J23" s="414" t="s">
        <v>420</v>
      </c>
      <c r="K23" s="414" t="s">
        <v>421</v>
      </c>
      <c r="L23" s="412" t="s">
        <v>79</v>
      </c>
      <c r="M23" s="426"/>
      <c r="N23" s="426"/>
      <c r="O23" s="426"/>
      <c r="P23" s="411"/>
      <c r="Q23" s="411"/>
      <c r="R23" s="411"/>
      <c r="S23" s="423" t="s">
        <v>1</v>
      </c>
      <c r="T23" s="423" t="s">
        <v>10</v>
      </c>
      <c r="U23" s="433"/>
      <c r="V23" s="433"/>
      <c r="W23" s="411"/>
      <c r="X23" s="411"/>
      <c r="Y23" s="411"/>
      <c r="Z23" s="411"/>
      <c r="AA23" s="411"/>
      <c r="AB23" s="411"/>
      <c r="AC23" s="411"/>
      <c r="AD23" s="411"/>
      <c r="AE23" s="411"/>
      <c r="AF23" s="411" t="s">
        <v>21</v>
      </c>
      <c r="AG23" s="411"/>
      <c r="AH23" s="411" t="s">
        <v>20</v>
      </c>
      <c r="AI23" s="411"/>
      <c r="AJ23" s="416" t="s">
        <v>19</v>
      </c>
      <c r="AK23" s="416" t="s">
        <v>18</v>
      </c>
      <c r="AL23" s="416" t="s">
        <v>17</v>
      </c>
      <c r="AM23" s="416" t="s">
        <v>16</v>
      </c>
      <c r="AN23" s="416" t="s">
        <v>15</v>
      </c>
      <c r="AO23" s="416" t="s">
        <v>14</v>
      </c>
      <c r="AP23" s="416" t="s">
        <v>13</v>
      </c>
      <c r="AQ23" s="434" t="s">
        <v>10</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5" t="s">
        <v>12</v>
      </c>
      <c r="AG24" s="135" t="s">
        <v>11</v>
      </c>
      <c r="AH24" s="136" t="s">
        <v>1</v>
      </c>
      <c r="AI24" s="136" t="s">
        <v>10</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7" customFormat="1" ht="94.5" x14ac:dyDescent="0.25">
      <c r="A26" s="289">
        <v>1</v>
      </c>
      <c r="B26" s="290" t="s">
        <v>616</v>
      </c>
      <c r="C26" s="290" t="s">
        <v>617</v>
      </c>
      <c r="D26" s="291">
        <v>45627</v>
      </c>
      <c r="E26" s="292" t="s">
        <v>365</v>
      </c>
      <c r="F26" s="289" t="s">
        <v>365</v>
      </c>
      <c r="G26" s="289" t="s">
        <v>365</v>
      </c>
      <c r="H26" s="289" t="s">
        <v>365</v>
      </c>
      <c r="I26" s="289" t="s">
        <v>365</v>
      </c>
      <c r="J26" s="289" t="s">
        <v>365</v>
      </c>
      <c r="K26" s="289" t="s">
        <v>365</v>
      </c>
      <c r="L26" s="289" t="s">
        <v>365</v>
      </c>
      <c r="M26" s="293" t="s">
        <v>618</v>
      </c>
      <c r="N26" s="290" t="s">
        <v>619</v>
      </c>
      <c r="O26" s="290" t="s">
        <v>616</v>
      </c>
      <c r="P26" s="294" t="s">
        <v>620</v>
      </c>
      <c r="Q26" s="294" t="s">
        <v>621</v>
      </c>
      <c r="R26" s="294" t="s">
        <v>622</v>
      </c>
      <c r="S26" s="294" t="s">
        <v>623</v>
      </c>
      <c r="T26" s="294" t="s">
        <v>623</v>
      </c>
      <c r="U26" s="295">
        <v>3</v>
      </c>
      <c r="V26" s="295">
        <v>3</v>
      </c>
      <c r="W26" s="294" t="s">
        <v>624</v>
      </c>
      <c r="X26" s="295">
        <v>4003</v>
      </c>
      <c r="Y26" s="294" t="s">
        <v>625</v>
      </c>
      <c r="Z26" s="294" t="s">
        <v>626</v>
      </c>
      <c r="AA26" s="294" t="s">
        <v>365</v>
      </c>
      <c r="AB26" s="295">
        <v>4804</v>
      </c>
      <c r="AC26" s="294" t="s">
        <v>624</v>
      </c>
      <c r="AD26" s="295">
        <v>4804</v>
      </c>
      <c r="AE26" s="295">
        <v>4804</v>
      </c>
      <c r="AF26" s="294" t="s">
        <v>627</v>
      </c>
      <c r="AG26" s="294" t="s">
        <v>627</v>
      </c>
      <c r="AH26" s="294" t="s">
        <v>627</v>
      </c>
      <c r="AI26" s="294" t="s">
        <v>627</v>
      </c>
      <c r="AJ26" s="294" t="s">
        <v>627</v>
      </c>
      <c r="AK26" s="294" t="s">
        <v>627</v>
      </c>
      <c r="AL26" s="294" t="s">
        <v>628</v>
      </c>
      <c r="AM26" s="294" t="s">
        <v>628</v>
      </c>
      <c r="AN26" s="294" t="s">
        <v>628</v>
      </c>
      <c r="AO26" s="294" t="s">
        <v>628</v>
      </c>
      <c r="AP26" s="294" t="s">
        <v>625</v>
      </c>
      <c r="AQ26" s="296">
        <v>45321</v>
      </c>
      <c r="AR26" s="294" t="s">
        <v>620</v>
      </c>
      <c r="AS26" s="296">
        <v>45321</v>
      </c>
      <c r="AT26" s="296">
        <v>45656</v>
      </c>
      <c r="AU26" s="293"/>
      <c r="AV26" s="290" t="s">
        <v>631</v>
      </c>
    </row>
    <row r="27" spans="1:48" s="297" customFormat="1" ht="15.75"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99" t="s">
        <v>629</v>
      </c>
      <c r="X27" s="295">
        <v>4382</v>
      </c>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s="297" customFormat="1" ht="15.75"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9" t="s">
        <v>630</v>
      </c>
      <c r="X28" s="295">
        <v>4525</v>
      </c>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4" zoomScale="90" zoomScaleNormal="90" zoomScaleSheetLayoutView="90" workbookViewId="0">
      <selection activeCell="B44" sqref="B4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519</v>
      </c>
    </row>
    <row r="4" spans="1:8" x14ac:dyDescent="0.25">
      <c r="B4" s="38"/>
    </row>
    <row r="5" spans="1:8" ht="18.75" x14ac:dyDescent="0.3">
      <c r="A5" s="398" t="str">
        <f>'1. паспорт местоположение'!A5:C5</f>
        <v>Год раскрытия информации: 2024 год</v>
      </c>
      <c r="B5" s="398"/>
      <c r="C5" s="67"/>
      <c r="D5" s="67"/>
      <c r="E5" s="67"/>
      <c r="F5" s="67"/>
      <c r="G5" s="67"/>
      <c r="H5" s="67"/>
    </row>
    <row r="6" spans="1:8" ht="18.75" x14ac:dyDescent="0.3">
      <c r="A6" s="140"/>
      <c r="B6" s="140"/>
      <c r="C6" s="140"/>
      <c r="D6" s="140"/>
      <c r="E6" s="140"/>
      <c r="F6" s="140"/>
      <c r="G6" s="140"/>
      <c r="H6" s="140"/>
    </row>
    <row r="7" spans="1:8" ht="18.75" x14ac:dyDescent="0.25">
      <c r="A7" s="337" t="s">
        <v>8</v>
      </c>
      <c r="B7" s="337"/>
      <c r="C7" s="139"/>
      <c r="D7" s="139"/>
      <c r="E7" s="139"/>
      <c r="F7" s="139"/>
      <c r="G7" s="139"/>
      <c r="H7" s="139"/>
    </row>
    <row r="8" spans="1:8" ht="18.75" x14ac:dyDescent="0.25">
      <c r="A8" s="139"/>
      <c r="B8" s="139"/>
      <c r="C8" s="139"/>
      <c r="D8" s="139"/>
      <c r="E8" s="139"/>
      <c r="F8" s="139"/>
      <c r="G8" s="139"/>
      <c r="H8" s="139"/>
    </row>
    <row r="9" spans="1:8" x14ac:dyDescent="0.25">
      <c r="A9" s="338" t="str">
        <f>'1. паспорт местоположение'!A9:C9</f>
        <v>АО  «Россети Тюмень»</v>
      </c>
      <c r="B9" s="338"/>
      <c r="C9" s="137"/>
      <c r="D9" s="137"/>
      <c r="E9" s="137"/>
      <c r="F9" s="137"/>
      <c r="G9" s="137"/>
      <c r="H9" s="137"/>
    </row>
    <row r="10" spans="1:8" x14ac:dyDescent="0.25">
      <c r="A10" s="342" t="s">
        <v>7</v>
      </c>
      <c r="B10" s="34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8" t="str">
        <f>'1. паспорт местоположение'!A12:C12</f>
        <v>N_TP1200.AS.0006</v>
      </c>
      <c r="B12" s="338"/>
      <c r="C12" s="137"/>
      <c r="D12" s="137"/>
      <c r="E12" s="137"/>
      <c r="F12" s="137"/>
      <c r="G12" s="137"/>
      <c r="H12" s="137"/>
    </row>
    <row r="13" spans="1:8" x14ac:dyDescent="0.25">
      <c r="A13" s="342" t="s">
        <v>6</v>
      </c>
      <c r="B13" s="342"/>
      <c r="C13" s="138"/>
      <c r="D13" s="138"/>
      <c r="E13" s="138"/>
      <c r="F13" s="138"/>
      <c r="G13" s="138"/>
      <c r="H13" s="138"/>
    </row>
    <row r="14" spans="1:8" ht="18.75" x14ac:dyDescent="0.25">
      <c r="A14" s="11"/>
      <c r="B14" s="11"/>
      <c r="C14" s="11"/>
      <c r="D14" s="11"/>
      <c r="E14" s="11"/>
      <c r="F14" s="11"/>
      <c r="G14" s="11"/>
      <c r="H14" s="11"/>
    </row>
    <row r="15" spans="1:8" ht="58.5" customHeight="1" x14ac:dyDescent="0.25">
      <c r="A15"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61"/>
      <c r="C15" s="137"/>
      <c r="D15" s="137"/>
      <c r="E15" s="137"/>
      <c r="F15" s="137"/>
      <c r="G15" s="137"/>
      <c r="H15" s="137"/>
    </row>
    <row r="16" spans="1:8" x14ac:dyDescent="0.25">
      <c r="A16" s="342" t="s">
        <v>5</v>
      </c>
      <c r="B16" s="342"/>
      <c r="C16" s="138"/>
      <c r="D16" s="138"/>
      <c r="E16" s="138"/>
      <c r="F16" s="138"/>
      <c r="G16" s="138"/>
      <c r="H16" s="138"/>
    </row>
    <row r="17" spans="1:2" x14ac:dyDescent="0.25">
      <c r="B17" s="114"/>
    </row>
    <row r="18" spans="1:2" ht="33.75" customHeight="1" x14ac:dyDescent="0.25">
      <c r="A18" s="439" t="s">
        <v>501</v>
      </c>
      <c r="B18" s="440"/>
    </row>
    <row r="19" spans="1:2" x14ac:dyDescent="0.25">
      <c r="B19" s="38"/>
    </row>
    <row r="20" spans="1:2" ht="16.5" thickBot="1" x14ac:dyDescent="0.3">
      <c r="B20" s="115"/>
    </row>
    <row r="21" spans="1:2" ht="53.25" customHeight="1" thickBot="1" x14ac:dyDescent="0.3">
      <c r="A21" s="116" t="s">
        <v>372</v>
      </c>
      <c r="B21" s="3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row>
    <row r="22" spans="1:2" ht="16.5" thickBot="1" x14ac:dyDescent="0.3">
      <c r="A22" s="116" t="s">
        <v>373</v>
      </c>
      <c r="B22" s="304" t="s">
        <v>522</v>
      </c>
    </row>
    <row r="23" spans="1:2" ht="16.5" thickBot="1" x14ac:dyDescent="0.3">
      <c r="A23" s="116" t="s">
        <v>338</v>
      </c>
      <c r="B23" s="305" t="s">
        <v>525</v>
      </c>
    </row>
    <row r="24" spans="1:2" ht="16.5" thickBot="1" x14ac:dyDescent="0.3">
      <c r="A24" s="116" t="s">
        <v>374</v>
      </c>
      <c r="B24" s="306" t="s">
        <v>635</v>
      </c>
    </row>
    <row r="25" spans="1:2" ht="16.5" thickBot="1" x14ac:dyDescent="0.3">
      <c r="A25" s="117" t="s">
        <v>375</v>
      </c>
      <c r="B25" s="304">
        <f>'3.3 паспорт описание'!C29</f>
        <v>2024</v>
      </c>
    </row>
    <row r="26" spans="1:2" ht="16.5" thickBot="1" x14ac:dyDescent="0.3">
      <c r="A26" s="118" t="s">
        <v>376</v>
      </c>
      <c r="B26" s="307" t="str">
        <f>'3.3 паспорт описание'!C30</f>
        <v>П</v>
      </c>
    </row>
    <row r="27" spans="1:2" ht="29.25" thickBot="1" x14ac:dyDescent="0.3">
      <c r="A27" s="124" t="s">
        <v>587</v>
      </c>
      <c r="B27" s="308">
        <f>'6.2. Паспорт фин осв ввод'!D24</f>
        <v>4.6039070000000001E-2</v>
      </c>
    </row>
    <row r="28" spans="1:2" ht="16.5" thickBot="1" x14ac:dyDescent="0.3">
      <c r="A28" s="120" t="s">
        <v>377</v>
      </c>
      <c r="B28" s="304" t="s">
        <v>588</v>
      </c>
    </row>
    <row r="29" spans="1:2" ht="29.25" thickBot="1" x14ac:dyDescent="0.3">
      <c r="A29" s="125" t="s">
        <v>378</v>
      </c>
      <c r="B29" s="288">
        <f>B30</f>
        <v>4.19E-2</v>
      </c>
    </row>
    <row r="30" spans="1:2" ht="29.25" thickBot="1" x14ac:dyDescent="0.3">
      <c r="A30" s="300" t="s">
        <v>379</v>
      </c>
      <c r="B30" s="301">
        <f>B38</f>
        <v>4.19E-2</v>
      </c>
    </row>
    <row r="31" spans="1:2" ht="16.5" thickBot="1" x14ac:dyDescent="0.3">
      <c r="A31" s="120" t="s">
        <v>380</v>
      </c>
      <c r="B31" s="120"/>
    </row>
    <row r="32" spans="1:2" ht="29.25" thickBot="1" x14ac:dyDescent="0.3">
      <c r="A32" s="125" t="s">
        <v>381</v>
      </c>
      <c r="B32" s="120"/>
    </row>
    <row r="33" spans="1:2" ht="16.5" thickBot="1" x14ac:dyDescent="0.3">
      <c r="A33" s="120" t="s">
        <v>382</v>
      </c>
      <c r="B33" s="120"/>
    </row>
    <row r="34" spans="1:2" ht="16.5" thickBot="1" x14ac:dyDescent="0.3">
      <c r="A34" s="120" t="s">
        <v>383</v>
      </c>
      <c r="B34" s="120"/>
    </row>
    <row r="35" spans="1:2" ht="16.5" thickBot="1" x14ac:dyDescent="0.3">
      <c r="A35" s="120" t="s">
        <v>384</v>
      </c>
      <c r="B35" s="120"/>
    </row>
    <row r="36" spans="1:2" ht="16.5" thickBot="1" x14ac:dyDescent="0.3">
      <c r="A36" s="120" t="s">
        <v>385</v>
      </c>
      <c r="B36" s="120"/>
    </row>
    <row r="37" spans="1:2" ht="29.25" thickBot="1" x14ac:dyDescent="0.3">
      <c r="A37" s="302" t="s">
        <v>632</v>
      </c>
      <c r="B37" s="303">
        <v>4.2000000000000003E-2</v>
      </c>
    </row>
    <row r="38" spans="1:2" ht="30" x14ac:dyDescent="0.25">
      <c r="A38" s="283" t="s">
        <v>614</v>
      </c>
      <c r="B38" s="284">
        <v>4.19E-2</v>
      </c>
    </row>
    <row r="39" spans="1:2" x14ac:dyDescent="0.25">
      <c r="A39" s="285" t="s">
        <v>383</v>
      </c>
      <c r="B39" s="286">
        <f>B38/$B$27</f>
        <v>0.91009657666846877</v>
      </c>
    </row>
    <row r="40" spans="1:2" x14ac:dyDescent="0.25">
      <c r="A40" s="285" t="s">
        <v>384</v>
      </c>
      <c r="B40" s="287">
        <v>4.2000000000000003E-2</v>
      </c>
    </row>
    <row r="41" spans="1:2" x14ac:dyDescent="0.25">
      <c r="A41" s="285" t="s">
        <v>385</v>
      </c>
      <c r="B41" s="287">
        <v>3.5000000000000003E-2</v>
      </c>
    </row>
    <row r="42" spans="1:2" ht="29.25" thickBot="1" x14ac:dyDescent="0.3">
      <c r="A42" s="302" t="s">
        <v>633</v>
      </c>
      <c r="B42" s="309">
        <v>0</v>
      </c>
    </row>
    <row r="43" spans="1:2" ht="16.5" thickBot="1" x14ac:dyDescent="0.3">
      <c r="A43" s="120" t="s">
        <v>382</v>
      </c>
      <c r="B43" s="310"/>
    </row>
    <row r="44" spans="1:2" ht="16.5" thickBot="1" x14ac:dyDescent="0.3">
      <c r="A44" s="120" t="s">
        <v>383</v>
      </c>
      <c r="B44" s="310"/>
    </row>
    <row r="45" spans="1:2" ht="16.5" thickBot="1" x14ac:dyDescent="0.3">
      <c r="A45" s="120" t="s">
        <v>384</v>
      </c>
      <c r="B45" s="310"/>
    </row>
    <row r="46" spans="1:2" ht="16.5" thickBot="1" x14ac:dyDescent="0.3">
      <c r="A46" s="120" t="s">
        <v>385</v>
      </c>
      <c r="B46" s="310"/>
    </row>
    <row r="47" spans="1:2" ht="29.25" thickBot="1" x14ac:dyDescent="0.3">
      <c r="A47" s="119" t="s">
        <v>386</v>
      </c>
      <c r="B47" s="311"/>
    </row>
    <row r="48" spans="1:2" ht="16.5" thickBot="1" x14ac:dyDescent="0.3">
      <c r="A48" s="121" t="s">
        <v>380</v>
      </c>
      <c r="B48" s="311"/>
    </row>
    <row r="49" spans="1:2" ht="16.5" thickBot="1" x14ac:dyDescent="0.3">
      <c r="A49" s="121" t="s">
        <v>387</v>
      </c>
      <c r="B49" s="311"/>
    </row>
    <row r="50" spans="1:2" ht="16.5" thickBot="1" x14ac:dyDescent="0.3">
      <c r="A50" s="121" t="s">
        <v>388</v>
      </c>
      <c r="B50" s="311"/>
    </row>
    <row r="51" spans="1:2" x14ac:dyDescent="0.25">
      <c r="A51" s="121" t="s">
        <v>389</v>
      </c>
      <c r="B51" s="311"/>
    </row>
    <row r="52" spans="1:2" ht="16.5" thickBot="1" x14ac:dyDescent="0.3">
      <c r="A52" s="302" t="s">
        <v>390</v>
      </c>
      <c r="B52" s="312">
        <v>93.33</v>
      </c>
    </row>
    <row r="53" spans="1:2" ht="16.5" thickBot="1" x14ac:dyDescent="0.3">
      <c r="A53" s="302" t="s">
        <v>391</v>
      </c>
      <c r="B53" s="309">
        <v>4.2000000000000003E-2</v>
      </c>
    </row>
    <row r="54" spans="1:2" ht="16.5" thickBot="1" x14ac:dyDescent="0.3">
      <c r="A54" s="302" t="s">
        <v>392</v>
      </c>
      <c r="B54" s="312">
        <v>93.33</v>
      </c>
    </row>
    <row r="55" spans="1:2" ht="16.5" thickBot="1" x14ac:dyDescent="0.3">
      <c r="A55" s="302" t="s">
        <v>393</v>
      </c>
      <c r="B55" s="309">
        <v>3.5000000000000003E-2</v>
      </c>
    </row>
    <row r="56" spans="1:2" ht="15.75" customHeight="1" thickBot="1" x14ac:dyDescent="0.3">
      <c r="A56" s="302" t="s">
        <v>394</v>
      </c>
      <c r="B56" s="312" t="s">
        <v>585</v>
      </c>
    </row>
    <row r="57" spans="1:2" x14ac:dyDescent="0.25">
      <c r="A57" s="122" t="s">
        <v>395</v>
      </c>
      <c r="B57" s="313" t="s">
        <v>634</v>
      </c>
    </row>
    <row r="58" spans="1:2" x14ac:dyDescent="0.25">
      <c r="A58" s="122" t="s">
        <v>396</v>
      </c>
      <c r="B58" s="314"/>
    </row>
    <row r="59" spans="1:2" x14ac:dyDescent="0.25">
      <c r="A59" s="122" t="s">
        <v>397</v>
      </c>
      <c r="B59" s="314"/>
    </row>
    <row r="60" spans="1:2" x14ac:dyDescent="0.25">
      <c r="A60" s="122" t="s">
        <v>398</v>
      </c>
      <c r="B60" s="314"/>
    </row>
    <row r="61" spans="1:2" ht="16.5" thickBot="1" x14ac:dyDescent="0.3">
      <c r="A61" s="123" t="s">
        <v>399</v>
      </c>
      <c r="B61" s="314" t="s">
        <v>615</v>
      </c>
    </row>
    <row r="62" spans="1:2" ht="30.75" thickBot="1" x14ac:dyDescent="0.3">
      <c r="A62" s="121" t="s">
        <v>400</v>
      </c>
      <c r="B62" s="315"/>
    </row>
    <row r="63" spans="1:2" ht="29.25" thickBot="1" x14ac:dyDescent="0.3">
      <c r="A63" s="117" t="s">
        <v>401</v>
      </c>
      <c r="B63" s="310"/>
    </row>
    <row r="64" spans="1:2" ht="16.5" thickBot="1" x14ac:dyDescent="0.3">
      <c r="A64" s="121" t="s">
        <v>380</v>
      </c>
      <c r="B64" s="316"/>
    </row>
    <row r="65" spans="1:2" ht="16.5" thickBot="1" x14ac:dyDescent="0.3">
      <c r="A65" s="121" t="s">
        <v>402</v>
      </c>
      <c r="B65" s="310"/>
    </row>
    <row r="66" spans="1:2" ht="16.5" thickBot="1" x14ac:dyDescent="0.3">
      <c r="A66" s="121" t="s">
        <v>403</v>
      </c>
      <c r="B66" s="316"/>
    </row>
    <row r="67" spans="1:2" ht="16.5" thickBot="1" x14ac:dyDescent="0.3">
      <c r="A67" s="126" t="s">
        <v>404</v>
      </c>
      <c r="B67" s="317" t="s">
        <v>540</v>
      </c>
    </row>
    <row r="68" spans="1:2" ht="16.5" thickBot="1" x14ac:dyDescent="0.3">
      <c r="A68" s="117" t="s">
        <v>405</v>
      </c>
      <c r="B68" s="318"/>
    </row>
    <row r="69" spans="1:2" ht="16.5" thickBot="1" x14ac:dyDescent="0.3">
      <c r="A69" s="122" t="s">
        <v>406</v>
      </c>
      <c r="B69" s="316"/>
    </row>
    <row r="70" spans="1:2" ht="16.5" thickBot="1" x14ac:dyDescent="0.3">
      <c r="A70" s="122" t="s">
        <v>407</v>
      </c>
      <c r="B70" s="316"/>
    </row>
    <row r="71" spans="1:2" ht="16.5" thickBot="1" x14ac:dyDescent="0.3">
      <c r="A71" s="122" t="s">
        <v>408</v>
      </c>
      <c r="B71" s="316"/>
    </row>
    <row r="72" spans="1:2" ht="29.25" thickBot="1" x14ac:dyDescent="0.3">
      <c r="A72" s="127" t="s">
        <v>409</v>
      </c>
      <c r="B72" s="316" t="s">
        <v>527</v>
      </c>
    </row>
    <row r="73" spans="1:2" ht="28.5" customHeight="1" x14ac:dyDescent="0.25">
      <c r="A73" s="119" t="s">
        <v>410</v>
      </c>
      <c r="B73" s="436" t="s">
        <v>528</v>
      </c>
    </row>
    <row r="74" spans="1:2" x14ac:dyDescent="0.25">
      <c r="A74" s="122" t="s">
        <v>411</v>
      </c>
      <c r="B74" s="437"/>
    </row>
    <row r="75" spans="1:2" x14ac:dyDescent="0.25">
      <c r="A75" s="122" t="s">
        <v>412</v>
      </c>
      <c r="B75" s="437"/>
    </row>
    <row r="76" spans="1:2" x14ac:dyDescent="0.25">
      <c r="A76" s="122" t="s">
        <v>413</v>
      </c>
      <c r="B76" s="437"/>
    </row>
    <row r="77" spans="1:2" x14ac:dyDescent="0.25">
      <c r="A77" s="122" t="s">
        <v>414</v>
      </c>
      <c r="B77" s="437"/>
    </row>
    <row r="78" spans="1:2" ht="16.5" thickBot="1" x14ac:dyDescent="0.3">
      <c r="A78" s="128" t="s">
        <v>415</v>
      </c>
      <c r="B78" s="438"/>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2024-05-14T10:35:57Z</dcterms:modified>
</cp:coreProperties>
</file>