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AS.0008\"/>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ФМ" sheetId="24" r:id="rId8"/>
    <sheet name="5. анализ эконом эфф" sheetId="19" r:id="rId9"/>
    <sheet name="6.1. Паспорт сетевой график" sheetId="16" r:id="rId10"/>
    <sheet name="6.2. Паспорт фин осв ввод" sheetId="23" r:id="rId11"/>
    <sheet name="7. Паспорт отчет о закупке" sheetId="5" r:id="rId12"/>
    <sheet name="8. Общие сведения" sheetId="22" r:id="rId13"/>
  </sheets>
  <externalReferences>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'5. анализ эконом эфф'!$A$1:$Z$97</definedName>
    <definedName name="_xlnm.Print_Area" localSheetId="9">'6.1.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A14" i="24" l="1"/>
  <c r="A11" i="24"/>
  <c r="AK91" i="24"/>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CP83" i="24"/>
  <c r="CG83" i="24"/>
  <c r="BW83" i="24"/>
  <c r="BN83" i="24"/>
  <c r="BE83" i="24"/>
  <c r="AW83" i="24"/>
  <c r="AO83" i="24"/>
  <c r="AK82" i="24"/>
  <c r="BU79" i="24"/>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AO79" i="24"/>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AN79" i="24"/>
  <c r="CQ75" i="24"/>
  <c r="CQ83" i="24" s="1"/>
  <c r="CP75" i="24"/>
  <c r="CO75" i="24"/>
  <c r="CO83" i="24" s="1"/>
  <c r="CN75" i="24"/>
  <c r="CN83" i="24" s="1"/>
  <c r="CM75" i="24"/>
  <c r="CM83" i="24" s="1"/>
  <c r="CL75" i="24"/>
  <c r="CL83" i="24" s="1"/>
  <c r="CK75" i="24"/>
  <c r="CK83" i="24" s="1"/>
  <c r="CJ75" i="24"/>
  <c r="CJ83" i="24" s="1"/>
  <c r="CI75" i="24"/>
  <c r="CI83" i="24" s="1"/>
  <c r="CH75" i="24"/>
  <c r="CH83" i="24" s="1"/>
  <c r="CG75" i="24"/>
  <c r="CF75" i="24"/>
  <c r="CF83" i="24" s="1"/>
  <c r="CE75" i="24"/>
  <c r="CE83" i="24" s="1"/>
  <c r="CD75" i="24"/>
  <c r="CD83" i="24" s="1"/>
  <c r="CC75" i="24"/>
  <c r="CC83" i="24" s="1"/>
  <c r="CB75" i="24"/>
  <c r="CB83" i="24" s="1"/>
  <c r="CA75" i="24"/>
  <c r="CA83" i="24" s="1"/>
  <c r="BZ75" i="24"/>
  <c r="BZ83" i="24" s="1"/>
  <c r="BY75" i="24"/>
  <c r="BY83" i="24" s="1"/>
  <c r="BX75" i="24"/>
  <c r="BX83" i="24" s="1"/>
  <c r="BW75" i="24"/>
  <c r="BV75" i="24"/>
  <c r="BV83" i="24" s="1"/>
  <c r="BU75" i="24"/>
  <c r="BU83" i="24" s="1"/>
  <c r="BT75" i="24"/>
  <c r="BT83" i="24" s="1"/>
  <c r="BS75" i="24"/>
  <c r="BS83" i="24" s="1"/>
  <c r="BR75" i="24"/>
  <c r="BR83" i="24" s="1"/>
  <c r="BQ75" i="24"/>
  <c r="BQ83" i="24" s="1"/>
  <c r="BP75" i="24"/>
  <c r="BP83" i="24" s="1"/>
  <c r="BO75" i="24"/>
  <c r="BO83" i="24" s="1"/>
  <c r="BN75" i="24"/>
  <c r="BM75" i="24"/>
  <c r="BM83" i="24" s="1"/>
  <c r="BL75" i="24"/>
  <c r="BL83" i="24" s="1"/>
  <c r="BK75" i="24"/>
  <c r="BK83" i="24" s="1"/>
  <c r="BJ75" i="24"/>
  <c r="BJ83" i="24" s="1"/>
  <c r="BI75" i="24"/>
  <c r="BI83" i="24" s="1"/>
  <c r="BH75" i="24"/>
  <c r="BH83" i="24" s="1"/>
  <c r="BG75" i="24"/>
  <c r="BG83" i="24" s="1"/>
  <c r="BF75" i="24"/>
  <c r="BF83" i="24" s="1"/>
  <c r="BE75" i="24"/>
  <c r="BD75" i="24"/>
  <c r="BD83" i="24" s="1"/>
  <c r="BC75" i="24"/>
  <c r="BC83" i="24" s="1"/>
  <c r="BB75" i="24"/>
  <c r="BB83" i="24" s="1"/>
  <c r="BA75" i="24"/>
  <c r="BA83" i="24" s="1"/>
  <c r="AZ75" i="24"/>
  <c r="AZ83" i="24" s="1"/>
  <c r="AY75" i="24"/>
  <c r="AY83" i="24" s="1"/>
  <c r="AX75" i="24"/>
  <c r="AX83" i="24" s="1"/>
  <c r="AW75" i="24"/>
  <c r="AV75" i="24"/>
  <c r="AV83" i="24" s="1"/>
  <c r="AU75" i="24"/>
  <c r="AU83" i="24" s="1"/>
  <c r="AT75" i="24"/>
  <c r="AT83" i="24" s="1"/>
  <c r="AS75" i="24"/>
  <c r="AS83" i="24" s="1"/>
  <c r="AR75" i="24"/>
  <c r="AR83" i="24" s="1"/>
  <c r="AQ75" i="24"/>
  <c r="AQ83" i="24" s="1"/>
  <c r="AP75" i="24"/>
  <c r="AP83" i="24" s="1"/>
  <c r="AO75" i="24"/>
  <c r="AN75" i="24"/>
  <c r="AN83" i="24" s="1"/>
  <c r="AM75" i="24"/>
  <c r="AM83" i="24" s="1"/>
  <c r="AK75" i="24"/>
  <c r="AK83" i="24" s="1"/>
  <c r="A68" i="24"/>
  <c r="AK67" i="24"/>
  <c r="AK68" i="24"/>
  <c r="AK50" i="24"/>
  <c r="AK65" i="24" s="1"/>
  <c r="AK64" i="24"/>
  <c r="AK46" i="24"/>
  <c r="AK45" i="24"/>
  <c r="AK87" i="24"/>
  <c r="AK86" i="24" l="1"/>
  <c r="AK85" i="24"/>
  <c r="AK80" i="24"/>
  <c r="AK58" i="24"/>
  <c r="AM80" i="24" l="1"/>
  <c r="AM64" i="24"/>
  <c r="AM58" i="24"/>
  <c r="AN80" i="24" l="1"/>
  <c r="AN64" i="24"/>
  <c r="AN58" i="24"/>
  <c r="AO80" i="24" l="1"/>
  <c r="AO64" i="24"/>
  <c r="AO58" i="24"/>
  <c r="AP80" i="24" l="1"/>
  <c r="AP58" i="24"/>
  <c r="AP64" i="24"/>
  <c r="AQ80" i="24" l="1"/>
  <c r="AQ64" i="24"/>
  <c r="AQ58" i="24"/>
  <c r="AR80" i="24" l="1"/>
  <c r="AR64" i="24"/>
  <c r="AR58" i="24"/>
  <c r="AS80" i="24" l="1"/>
  <c r="AS58" i="24"/>
  <c r="AS64" i="24"/>
  <c r="AT80" i="24" l="1"/>
  <c r="AT58" i="24"/>
  <c r="AT64" i="24"/>
  <c r="AU80" i="24" l="1"/>
  <c r="AU58" i="24"/>
  <c r="AU64" i="24"/>
  <c r="AV80" i="24" l="1"/>
  <c r="AV64" i="24"/>
  <c r="AV58" i="24"/>
  <c r="AW80" i="24" l="1"/>
  <c r="AW58" i="24"/>
  <c r="AW64" i="24"/>
  <c r="AX80" i="24" l="1"/>
  <c r="AX58" i="24"/>
  <c r="AX64" i="24"/>
  <c r="AY80" i="24" l="1"/>
  <c r="AY64" i="24"/>
  <c r="AY58" i="24"/>
  <c r="AZ80" i="24" l="1"/>
  <c r="AZ64" i="24"/>
  <c r="AZ58" i="24"/>
  <c r="BA80" i="24" l="1"/>
  <c r="BA58" i="24"/>
  <c r="BA64" i="24"/>
  <c r="BB80" i="24" l="1"/>
  <c r="BB58" i="24"/>
  <c r="BB64" i="24"/>
  <c r="BC80" i="24" l="1"/>
  <c r="BC64" i="24"/>
  <c r="BC58" i="24"/>
  <c r="BD80" i="24" l="1"/>
  <c r="BD64" i="24"/>
  <c r="BD58" i="24"/>
  <c r="BE80" i="24" l="1"/>
  <c r="BE58" i="24"/>
  <c r="BE64" i="24"/>
  <c r="BF80" i="24" l="1"/>
  <c r="BF58" i="24"/>
  <c r="BF64" i="24"/>
  <c r="BG80" i="24" l="1"/>
  <c r="BG64" i="24"/>
  <c r="BG58" i="24"/>
  <c r="BH80" i="24" l="1"/>
  <c r="BH64" i="24"/>
  <c r="BH58" i="24"/>
  <c r="BI80" i="24" l="1"/>
  <c r="BI64" i="24"/>
  <c r="BI58" i="24"/>
  <c r="BJ80" i="24" l="1"/>
  <c r="BJ58" i="24"/>
  <c r="BJ64" i="24"/>
  <c r="BK81" i="24"/>
  <c r="BK80" i="24" l="1"/>
  <c r="BK58" i="24"/>
  <c r="BK64" i="24"/>
  <c r="BL81" i="24"/>
  <c r="BL80" i="24" l="1"/>
  <c r="BL64" i="24"/>
  <c r="BL58" i="24"/>
  <c r="BM81" i="24"/>
  <c r="BM80" i="24" l="1"/>
  <c r="BM64" i="24"/>
  <c r="BM58" i="24"/>
  <c r="BN81" i="24"/>
  <c r="BN80" i="24" l="1"/>
  <c r="BN64" i="24"/>
  <c r="BN58" i="24"/>
  <c r="BO81" i="24"/>
  <c r="BP81" i="24" l="1"/>
  <c r="BO80" i="24"/>
  <c r="BO64" i="24"/>
  <c r="BO58" i="24"/>
  <c r="BQ81" i="24" l="1"/>
  <c r="BP80" i="24"/>
  <c r="BP64" i="24"/>
  <c r="BP58" i="24"/>
  <c r="BR81" i="24" l="1"/>
  <c r="BQ80" i="24"/>
  <c r="BQ64" i="24"/>
  <c r="BQ58" i="24"/>
  <c r="BR80" i="24" l="1"/>
  <c r="BR64" i="24"/>
  <c r="BR58" i="24"/>
  <c r="BS81" i="24"/>
  <c r="BS80" i="24" l="1"/>
  <c r="BS64" i="24"/>
  <c r="BS58" i="24"/>
  <c r="BT81" i="24"/>
  <c r="BU81" i="24" l="1"/>
  <c r="BT80" i="24"/>
  <c r="BT64" i="24"/>
  <c r="BT58" i="24"/>
  <c r="BV81" i="24" l="1"/>
  <c r="BU80" i="24"/>
  <c r="BU64" i="24"/>
  <c r="BU58" i="24"/>
  <c r="BW81" i="24" l="1"/>
  <c r="BV80" i="24"/>
  <c r="BV64" i="24"/>
  <c r="BV58" i="24"/>
  <c r="BW80" i="24" l="1"/>
  <c r="BW64" i="24"/>
  <c r="BW58" i="24"/>
  <c r="BX81" i="24"/>
  <c r="BX80" i="24" l="1"/>
  <c r="BX64" i="24"/>
  <c r="BX58" i="24"/>
  <c r="BY81" i="24"/>
  <c r="BZ81" i="24" l="1"/>
  <c r="BY80" i="24"/>
  <c r="BY64" i="24"/>
  <c r="BY58" i="24"/>
  <c r="BZ80" i="24" l="1"/>
  <c r="BZ58" i="24"/>
  <c r="BZ64" i="24"/>
  <c r="CA81" i="24"/>
  <c r="CA64" i="24" l="1"/>
  <c r="CA58" i="24"/>
  <c r="CA80" i="24"/>
  <c r="CB81" i="24"/>
  <c r="CC81" i="24" l="1"/>
  <c r="CB80" i="24"/>
  <c r="CB64" i="24"/>
  <c r="CB58" i="24"/>
  <c r="CC80" i="24" l="1"/>
  <c r="CC64" i="24"/>
  <c r="CC58" i="24"/>
  <c r="CD81" i="24"/>
  <c r="CE81" i="24" l="1"/>
  <c r="CD80" i="24"/>
  <c r="CD64" i="24"/>
  <c r="CD58" i="24"/>
  <c r="CE80" i="24" l="1"/>
  <c r="CE64" i="24"/>
  <c r="CE58" i="24"/>
  <c r="CF81" i="24"/>
  <c r="CF80" i="24" l="1"/>
  <c r="CF64" i="24"/>
  <c r="CF58" i="24"/>
  <c r="CG81" i="24"/>
  <c r="CH81" i="24" l="1"/>
  <c r="CG80" i="24"/>
  <c r="CG64" i="24"/>
  <c r="CG58" i="24"/>
  <c r="CI81" i="24" l="1"/>
  <c r="CH80" i="24"/>
  <c r="CH58" i="24"/>
  <c r="CH64" i="24"/>
  <c r="CI80" i="24" l="1"/>
  <c r="CI58" i="24"/>
  <c r="CI64" i="24"/>
  <c r="CJ81" i="24"/>
  <c r="CK81" i="24" l="1"/>
  <c r="CJ80" i="24"/>
  <c r="CJ64" i="24"/>
  <c r="CJ58" i="24"/>
  <c r="CK80" i="24" l="1"/>
  <c r="CK64" i="24"/>
  <c r="CK58" i="24"/>
  <c r="CL81" i="24"/>
  <c r="CM81" i="24" l="1"/>
  <c r="CL80" i="24"/>
  <c r="CL64" i="24"/>
  <c r="CL58" i="24"/>
  <c r="CN81" i="24" l="1"/>
  <c r="CM80" i="24"/>
  <c r="CM64" i="24"/>
  <c r="CM58" i="24"/>
  <c r="CN80" i="24" l="1"/>
  <c r="CN64" i="24"/>
  <c r="CN58" i="24"/>
  <c r="CO81" i="24"/>
  <c r="CO80" i="24" l="1"/>
  <c r="CO64" i="24"/>
  <c r="CO58" i="24"/>
  <c r="CP81" i="24"/>
  <c r="CQ81" i="24" l="1"/>
  <c r="CP80" i="24"/>
  <c r="CP58" i="24"/>
  <c r="CP64" i="24"/>
  <c r="CQ80" i="24" l="1"/>
  <c r="CQ64" i="24"/>
  <c r="CQ58" i="24"/>
  <c r="AB35" i="23" l="1"/>
  <c r="AC35" i="23"/>
  <c r="D62" i="23"/>
  <c r="C49" i="7" l="1"/>
  <c r="C48" i="7"/>
  <c r="B21" i="22" l="1"/>
  <c r="C40" i="7"/>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9" i="24" l="1"/>
  <c r="AK32" i="24"/>
  <c r="AM85" i="24" l="1"/>
  <c r="AN85" i="24" l="1"/>
  <c r="AO85" i="24" s="1"/>
  <c r="AN81" i="24"/>
  <c r="AM81" i="24"/>
  <c r="AO81" i="24" l="1"/>
  <c r="AP85" i="24"/>
  <c r="AP81" i="24" l="1"/>
  <c r="AQ85" i="24"/>
  <c r="AR85" i="24" l="1"/>
  <c r="AQ81" i="24"/>
  <c r="AR81" i="24" l="1"/>
  <c r="AS85" i="24"/>
  <c r="AT85" i="24" l="1"/>
  <c r="AS81" i="24"/>
  <c r="AT81" i="24" l="1"/>
  <c r="AU85" i="24"/>
  <c r="AV85" i="24" l="1"/>
  <c r="AU81" i="24"/>
  <c r="AV81" i="24" l="1"/>
  <c r="AW85" i="24"/>
  <c r="AW81" i="24" l="1"/>
  <c r="AX85" i="24"/>
  <c r="AX81" i="24" l="1"/>
  <c r="AY85" i="24"/>
  <c r="AY81" i="24" l="1"/>
  <c r="BA81" i="24"/>
  <c r="AZ85" i="24"/>
  <c r="BA85" i="24" s="1"/>
  <c r="BB81" i="24" l="1"/>
  <c r="BB85" i="24"/>
  <c r="BC85" i="24" s="1"/>
  <c r="AZ81" i="24"/>
  <c r="BC81" i="24"/>
  <c r="BD85" i="24" l="1"/>
  <c r="BE85" i="24" l="1"/>
  <c r="BD81" i="24"/>
  <c r="BE81" i="24" l="1"/>
  <c r="BF85" i="24" l="1"/>
  <c r="BG85" i="24" s="1"/>
  <c r="BH85" i="24" l="1"/>
  <c r="BF81" i="24"/>
  <c r="BH81" i="24" l="1"/>
  <c r="BI85" i="24"/>
  <c r="BG81" i="24"/>
  <c r="BJ85" i="24" l="1"/>
  <c r="BI81" i="24"/>
  <c r="BK85" i="24" l="1"/>
  <c r="BJ81" i="24"/>
  <c r="BL85" i="24" l="1"/>
  <c r="BM85" i="24" s="1"/>
  <c r="BN85" i="24" l="1"/>
  <c r="BO85" i="24" l="1"/>
  <c r="BP85" i="24" s="1"/>
  <c r="BQ85" i="24" s="1"/>
  <c r="BR85" i="24" s="1"/>
  <c r="BS85" i="24" s="1"/>
  <c r="BT85" i="24" s="1"/>
  <c r="BU85" i="24" s="1"/>
  <c r="BV85" i="24" s="1"/>
  <c r="BW85" i="24" s="1"/>
  <c r="BX85" i="24" s="1"/>
  <c r="BY85" i="24" s="1"/>
  <c r="BZ85" i="24" s="1"/>
  <c r="CA85" i="24" s="1"/>
  <c r="CB85" i="24" s="1"/>
  <c r="CC85" i="24" s="1"/>
  <c r="CD85" i="24" s="1"/>
  <c r="CE85" i="24" s="1"/>
  <c r="CF85" i="24" s="1"/>
  <c r="CG85" i="24" s="1"/>
  <c r="CH85" i="24" s="1"/>
  <c r="CI85" i="24" s="1"/>
  <c r="CJ85" i="24" s="1"/>
  <c r="CK85" i="24" s="1"/>
  <c r="CL85" i="24" s="1"/>
  <c r="CM85" i="24" s="1"/>
  <c r="CN85" i="24" s="1"/>
  <c r="CO85" i="24" s="1"/>
  <c r="CP85" i="24" s="1"/>
  <c r="CQ85" i="24" s="1"/>
  <c r="AK49" i="24" l="1"/>
  <c r="AK69" i="24" s="1"/>
  <c r="AK66" i="24" s="1"/>
  <c r="AK72" i="24" s="1"/>
  <c r="AK74" i="24" s="1"/>
  <c r="AK81" i="24" s="1"/>
  <c r="AK89" i="24" s="1"/>
  <c r="AM49" i="24" l="1"/>
  <c r="AK92" i="24"/>
  <c r="AK94" i="24"/>
  <c r="AK90" i="24"/>
  <c r="AK95" i="24" s="1"/>
  <c r="AP26" i="24" s="1"/>
  <c r="AK93" i="24" l="1"/>
  <c r="AK96" i="24" s="1"/>
  <c r="AM93" i="24"/>
  <c r="AN93" i="24"/>
  <c r="AO93" i="24"/>
  <c r="AP93" i="24"/>
  <c r="AQ93" i="24"/>
  <c r="AR93" i="24"/>
  <c r="AS93" i="24"/>
  <c r="AU93" i="24"/>
  <c r="AT93" i="24"/>
  <c r="AV93" i="24"/>
  <c r="AW93" i="24"/>
  <c r="AP28" i="24" s="1"/>
  <c r="AP29" i="24" s="1"/>
  <c r="AY93" i="24"/>
  <c r="AX93" i="24"/>
  <c r="AZ93" i="24"/>
  <c r="BC93" i="24"/>
  <c r="BA93" i="24"/>
  <c r="BB93" i="24"/>
  <c r="BD93" i="24"/>
  <c r="BE93" i="24"/>
  <c r="BF93" i="24"/>
  <c r="BG93" i="24"/>
  <c r="BH93" i="24"/>
  <c r="BI93" i="24"/>
  <c r="CE93" i="24"/>
  <c r="CK93" i="24"/>
  <c r="BT93" i="24"/>
  <c r="BY93" i="24"/>
  <c r="BO93" i="24"/>
  <c r="BL93" i="24"/>
  <c r="CP93" i="24"/>
  <c r="BW93" i="24"/>
  <c r="CH93" i="24"/>
  <c r="BQ93" i="24"/>
  <c r="BM93" i="24"/>
  <c r="CO93" i="24"/>
  <c r="BR93" i="24"/>
  <c r="BP93" i="24"/>
  <c r="CF93" i="24"/>
  <c r="BV93" i="24"/>
  <c r="CD93" i="24"/>
  <c r="CM93" i="24"/>
  <c r="CB93" i="24"/>
  <c r="CG93" i="24"/>
  <c r="BS93" i="24"/>
  <c r="BK93" i="24"/>
  <c r="CJ93" i="24"/>
  <c r="BU93" i="24"/>
  <c r="BZ93" i="24"/>
  <c r="CA93" i="24"/>
  <c r="BN93" i="24"/>
  <c r="BJ93" i="24"/>
  <c r="AP27" i="24" s="1"/>
  <c r="CN93" i="24"/>
  <c r="CL93" i="24"/>
  <c r="CC93" i="24"/>
  <c r="CQ93" i="24"/>
  <c r="BX93" i="24"/>
  <c r="CI93" i="24"/>
  <c r="AN49" i="24"/>
  <c r="AO49" i="24" l="1"/>
  <c r="AP49" i="24" l="1"/>
  <c r="AQ49" i="24" l="1"/>
  <c r="AR49" i="24" l="1"/>
  <c r="AS49" i="24" l="1"/>
  <c r="AT49" i="24" l="1"/>
  <c r="AU49" i="24"/>
  <c r="AV49" i="24" l="1"/>
  <c r="AW49" i="24" l="1"/>
  <c r="AX49" i="24" l="1"/>
  <c r="AY49" i="24" l="1"/>
  <c r="AZ49" i="24" l="1"/>
  <c r="BA49" i="24" l="1"/>
  <c r="BB49" i="24" l="1"/>
  <c r="BC49" i="24" l="1"/>
  <c r="BD49" i="24" l="1"/>
  <c r="BE49" i="24" l="1"/>
  <c r="BF49" i="24" l="1"/>
  <c r="BG49" i="24" l="1"/>
  <c r="BH49" i="24" l="1"/>
  <c r="BI49" i="24" l="1"/>
  <c r="BJ49" i="24"/>
  <c r="BK49" i="24" l="1"/>
  <c r="BL49" i="24" l="1"/>
  <c r="BM49" i="24" l="1"/>
  <c r="BN49" i="24" l="1"/>
  <c r="BO49" i="24" l="1"/>
  <c r="BP49" i="24" l="1"/>
  <c r="BQ49" i="24" l="1"/>
  <c r="BR49" i="24"/>
  <c r="BS49" i="24" l="1"/>
  <c r="BT49" i="24" l="1"/>
  <c r="BU49" i="24" l="1"/>
  <c r="BV49" i="24" l="1"/>
  <c r="BW49" i="24" l="1"/>
  <c r="BX49" i="24"/>
  <c r="BY49" i="24" l="1"/>
  <c r="BZ49" i="24" l="1"/>
  <c r="CA49" i="24" l="1"/>
  <c r="CB49" i="24"/>
  <c r="CC49" i="24" l="1"/>
  <c r="CD49" i="24" l="1"/>
  <c r="CE49" i="24" l="1"/>
  <c r="CF49" i="24" l="1"/>
  <c r="CG49" i="24" l="1"/>
  <c r="CH49" i="24" l="1"/>
  <c r="CI49" i="24" l="1"/>
  <c r="CJ49" i="24" l="1"/>
  <c r="CK49" i="24" l="1"/>
  <c r="CL49" i="24" l="1"/>
  <c r="CM49" i="24" l="1"/>
  <c r="CN49" i="24" l="1"/>
  <c r="CO49" i="24" l="1"/>
  <c r="CP49" i="24" l="1"/>
  <c r="CQ49" i="24" l="1"/>
  <c r="AK78" i="24" l="1"/>
  <c r="AM84" i="24" l="1"/>
  <c r="AN84" i="24" s="1"/>
  <c r="AO84" i="24" l="1"/>
  <c r="AP84" i="24" l="1"/>
  <c r="AQ84" i="24" l="1"/>
  <c r="AR84" i="24"/>
  <c r="AS84" i="24" s="1"/>
  <c r="AT84" i="24" s="1"/>
  <c r="AU84" i="24" l="1"/>
  <c r="AV84" i="24"/>
  <c r="AW84" i="24" l="1"/>
  <c r="AX84" i="24" s="1"/>
  <c r="AY84" i="24" s="1"/>
  <c r="AZ84" i="24" s="1"/>
  <c r="BA84" i="24" s="1"/>
  <c r="BB84" i="24" l="1"/>
  <c r="BC84" i="24" s="1"/>
  <c r="BD84" i="24" s="1"/>
  <c r="BE84" i="24" s="1"/>
  <c r="BF84" i="24" s="1"/>
  <c r="BG84" i="24" s="1"/>
  <c r="BH84" i="24" s="1"/>
  <c r="BI84" i="24" s="1"/>
  <c r="BJ84" i="24" s="1"/>
  <c r="BK84" i="24" s="1"/>
  <c r="BL84" i="24" l="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c r="CL84" i="24" s="1"/>
  <c r="CM84" i="24" s="1"/>
  <c r="CN84" i="24" s="1"/>
  <c r="CO84" i="24" s="1"/>
  <c r="CP84" i="24" s="1"/>
  <c r="CQ84" i="24" s="1"/>
</calcChain>
</file>

<file path=xl/sharedStrings.xml><?xml version="1.0" encoding="utf-8"?>
<sst xmlns="http://schemas.openxmlformats.org/spreadsheetml/2006/main" count="2011" uniqueCount="642">
  <si>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</si>
  <si>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</si>
  <si>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</si>
  <si>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</si>
  <si>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</si>
  <si>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</si>
  <si>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</si>
  <si>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</si>
  <si>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</si>
  <si>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</si>
  <si>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</si>
  <si>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</si>
  <si>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</si>
  <si>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</si>
  <si>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</si>
  <si>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</si>
  <si>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</si>
  <si>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</si>
  <si>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</si>
  <si>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</si>
  <si>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</si>
  <si>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</si>
  <si>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</si>
  <si>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</si>
  <si>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</si>
  <si>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</si>
  <si>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</si>
  <si>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</si>
  <si>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</si>
  <si>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</si>
  <si>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</si>
  <si>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</si>
  <si>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</si>
  <si>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</si>
  <si>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</si>
  <si>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</si>
  <si>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</si>
  <si>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</si>
  <si>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</si>
  <si>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</si>
  <si>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</si>
  <si>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</si>
  <si>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</si>
  <si>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</si>
  <si>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</si>
  <si>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</si>
  <si>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</si>
  <si>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</si>
  <si>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</si>
  <si>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</si>
  <si>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</si>
  <si>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</si>
  <si>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</si>
  <si>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</si>
  <si>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</si>
  <si>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</si>
  <si>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</si>
  <si>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</si>
  <si>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</si>
  <si>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</si>
  <si>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</si>
  <si>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</si>
  <si>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</si>
  <si>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</si>
  <si>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</si>
  <si>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</si>
  <si>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</si>
  <si>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</si>
  <si>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</si>
  <si>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</si>
  <si>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</si>
  <si>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</si>
  <si>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</si>
  <si>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</si>
  <si>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</si>
  <si>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</si>
  <si>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</si>
  <si>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</si>
  <si>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</si>
  <si>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</si>
  <si>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</si>
  <si>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</si>
  <si>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</si>
  <si>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</si>
  <si>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</si>
  <si>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</si>
  <si>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</si>
  <si>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</si>
  <si>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</si>
  <si>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</si>
  <si>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</si>
  <si>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</si>
  <si>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</si>
  <si>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</si>
  <si>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</si>
  <si>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</si>
  <si>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</si>
  <si>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</si>
  <si>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</si>
  <si>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</si>
  <si>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</si>
  <si>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</si>
  <si>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</si>
  <si>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</si>
  <si>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</si>
  <si>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</si>
  <si>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</si>
  <si>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</si>
  <si>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</si>
  <si>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</si>
  <si>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</si>
  <si>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</si>
  <si>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</si>
  <si>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</si>
  <si>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</si>
  <si>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</si>
  <si>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</si>
  <si>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</si>
  <si>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</si>
  <si>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</si>
  <si>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</si>
  <si>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</si>
  <si>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</si>
  <si>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</si>
  <si>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</si>
  <si>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</si>
  <si>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</si>
  <si>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</si>
  <si>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</si>
  <si>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</si>
  <si>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</si>
  <si>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</si>
  <si>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</si>
  <si>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</si>
  <si>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</si>
  <si>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</si>
  <si>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</si>
  <si>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</si>
  <si>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</si>
  <si>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</si>
  <si>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</si>
  <si>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</si>
  <si>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</si>
  <si>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</si>
  <si>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</si>
  <si>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</si>
  <si>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</si>
  <si>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</si>
  <si>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</si>
  <si>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</si>
  <si>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</si>
  <si>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</si>
  <si>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</si>
  <si>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</si>
  <si>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</si>
  <si>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</si>
  <si>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</si>
  <si>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</si>
  <si>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</si>
  <si>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</si>
  <si>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</si>
  <si>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</si>
  <si>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</si>
  <si>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</si>
  <si>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</si>
  <si>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</si>
  <si>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</si>
  <si>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</si>
  <si>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</si>
  <si>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</si>
  <si>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</si>
  <si>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</si>
  <si>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</si>
  <si>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</si>
  <si>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</si>
  <si>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</si>
  <si>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</si>
  <si>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</si>
  <si>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</si>
  <si>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</si>
  <si>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</si>
  <si>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</si>
  <si>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</si>
  <si>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</si>
  <si>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</si>
  <si>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</si>
  <si>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</si>
  <si>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</si>
  <si>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</si>
  <si>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</si>
  <si>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</si>
  <si>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</si>
  <si>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</si>
  <si>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</si>
  <si>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</si>
  <si>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</si>
  <si>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</si>
  <si>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</si>
  <si>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</si>
  <si>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</si>
  <si>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</si>
  <si>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</si>
  <si>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</si>
  <si>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</si>
  <si>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</si>
  <si>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</si>
  <si>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</si>
  <si>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</si>
  <si>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</si>
  <si>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</si>
  <si>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</si>
  <si>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</si>
  <si>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</si>
  <si>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</si>
  <si>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</si>
  <si>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</si>
  <si>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</si>
  <si>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</si>
  <si>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</si>
  <si>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</si>
  <si>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</si>
  <si>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</si>
  <si>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</si>
  <si>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</si>
  <si>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</si>
  <si>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</si>
  <si>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</si>
  <si>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</si>
  <si>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</si>
  <si>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</si>
  <si>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</si>
  <si>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</si>
  <si>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</si>
  <si>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</si>
  <si>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</si>
  <si>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</si>
  <si>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</si>
  <si>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</si>
  <si>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</si>
  <si>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</si>
  <si>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</si>
  <si>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</si>
  <si>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</si>
  <si>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</si>
  <si>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</si>
  <si>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</si>
  <si>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</si>
  <si>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</si>
  <si>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</si>
  <si>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</si>
  <si>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</si>
  <si>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</si>
  <si>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</si>
  <si>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</si>
  <si>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</si>
  <si>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</si>
  <si>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</si>
  <si>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</si>
  <si>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</si>
  <si>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</si>
  <si>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</si>
  <si>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</si>
  <si>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</si>
  <si>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</si>
  <si>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</si>
  <si>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</si>
  <si>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</si>
  <si>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</si>
  <si>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</si>
  <si>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</si>
  <si>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</si>
  <si>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</si>
  <si>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</si>
  <si>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</si>
  <si>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</si>
  <si>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</si>
  <si>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</si>
  <si>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</si>
  <si>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</si>
  <si>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</si>
  <si>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</si>
  <si>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</si>
  <si>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</si>
  <si>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</si>
  <si>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</si>
  <si>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</si>
  <si>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</si>
  <si>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</si>
  <si>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</si>
  <si>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</si>
  <si>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</si>
  <si>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</si>
  <si>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</si>
  <si>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</si>
  <si>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</si>
  <si>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</si>
  <si>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</si>
  <si>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</si>
  <si>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</si>
  <si>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</si>
  <si>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</si>
  <si>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</si>
  <si>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</si>
  <si>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</si>
  <si>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</si>
  <si>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</si>
  <si>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</si>
  <si>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</si>
  <si>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</si>
  <si>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</si>
  <si>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</si>
  <si>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</si>
  <si>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</si>
  <si>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</si>
  <si>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</si>
  <si>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</si>
  <si>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</si>
  <si>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</si>
  <si>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</si>
  <si>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</si>
  <si>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</si>
  <si>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</si>
  <si>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</si>
  <si>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</si>
  <si>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</si>
  <si>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</si>
  <si>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</si>
  <si>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</si>
  <si>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</si>
  <si>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</si>
  <si>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</si>
  <si>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</si>
  <si>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</si>
  <si>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</si>
  <si>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</si>
  <si>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</si>
  <si>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</si>
  <si>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</si>
  <si>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</si>
  <si>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</si>
  <si>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</si>
  <si>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</si>
  <si>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</si>
  <si>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</si>
  <si>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</si>
  <si>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</si>
  <si>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</si>
  <si>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</si>
  <si>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</si>
  <si>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</si>
  <si>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</si>
  <si>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</si>
  <si>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</si>
  <si>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</si>
  <si>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</si>
  <si>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</si>
  <si>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</si>
  <si>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</si>
  <si>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</si>
  <si>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</si>
  <si>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</si>
  <si>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</si>
  <si>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</si>
  <si>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</si>
  <si>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</si>
  <si>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</si>
  <si>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</si>
  <si>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</si>
  <si>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</si>
  <si>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</si>
  <si>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</si>
  <si>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</si>
  <si>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</si>
  <si>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</si>
  <si>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</si>
  <si>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</si>
  <si>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</si>
  <si>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</si>
  <si>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</si>
  <si>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</si>
  <si>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</si>
  <si>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</si>
  <si>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</si>
  <si>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</si>
  <si>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</si>
  <si>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</si>
  <si>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</si>
  <si>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</si>
  <si>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</si>
  <si>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</si>
  <si>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</si>
  <si>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</si>
  <si>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</si>
  <si>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</si>
  <si>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</si>
  <si>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</si>
  <si>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</si>
  <si>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</si>
  <si>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</si>
  <si>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</si>
  <si>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</si>
  <si>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</si>
  <si>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</si>
  <si>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</si>
  <si>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</si>
  <si>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</si>
  <si>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</si>
  <si>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</si>
  <si>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</si>
  <si>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</si>
  <si>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</si>
  <si>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</si>
  <si>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</si>
  <si>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</si>
  <si>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</si>
  <si>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</si>
  <si>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</si>
  <si>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</si>
  <si>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</si>
  <si>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</si>
  <si>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</si>
  <si>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</si>
  <si>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</si>
  <si>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</si>
  <si>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</si>
  <si>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</si>
  <si>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</si>
  <si>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</si>
  <si>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</si>
  <si>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</si>
  <si>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</si>
  <si>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</si>
  <si>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</si>
  <si>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</si>
  <si>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</si>
  <si>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</si>
  <si>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</si>
  <si>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</si>
  <si>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</si>
  <si>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</si>
  <si>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</si>
  <si>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</si>
  <si>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</si>
  <si>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</si>
  <si>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</si>
  <si>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</si>
  <si>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</si>
  <si>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</si>
  <si>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</si>
  <si>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</si>
  <si>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</si>
  <si>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</si>
  <si>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</si>
  <si>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</si>
  <si>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</si>
  <si>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</si>
  <si>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</si>
  <si>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</si>
  <si>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</si>
  <si>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</si>
  <si>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</si>
  <si>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</si>
  <si>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</si>
  <si>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</si>
  <si>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</si>
  <si>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</si>
  <si>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</si>
  <si>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</si>
  <si>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</si>
  <si>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</si>
  <si>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</si>
  <si>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</si>
  <si>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</si>
  <si>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</si>
  <si>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</si>
  <si>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</si>
  <si>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</si>
  <si>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</si>
  <si>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</si>
  <si>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</si>
  <si>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</si>
  <si>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</si>
  <si>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</si>
  <si>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</si>
  <si>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</si>
  <si>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</si>
  <si>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</si>
  <si>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</si>
  <si>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</si>
  <si>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</si>
  <si>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</si>
  <si>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</si>
  <si>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</si>
  <si>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</si>
  <si>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</si>
  <si>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</si>
  <si>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</si>
  <si>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</si>
  <si>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</si>
  <si>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</si>
  <si>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</si>
  <si>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</si>
  <si>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</si>
  <si>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</si>
  <si>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</si>
  <si>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</si>
  <si>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</si>
  <si>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</si>
  <si>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</si>
  <si>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</si>
  <si>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</si>
  <si>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</si>
  <si>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</si>
  <si>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</si>
  <si>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</si>
  <si>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</si>
  <si>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</si>
  <si>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</si>
  <si>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</si>
  <si>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</si>
  <si>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</si>
  <si>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</si>
  <si>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</si>
  <si>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</si>
  <si>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</si>
  <si>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</si>
  <si>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</si>
  <si>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</si>
  <si>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</si>
  <si>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</si>
  <si>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</si>
  <si>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</si>
  <si>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</si>
  <si>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</si>
  <si>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</si>
  <si>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</si>
  <si>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</si>
  <si>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</si>
  <si>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</si>
  <si>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</si>
  <si>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</si>
  <si>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</si>
  <si>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</si>
  <si>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</si>
  <si>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</si>
  <si>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Нефтеюганский район, 
Ханты-Мансийский район</t>
  </si>
  <si>
    <t>N_TP1200.AS.0008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</si>
  <si>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</si>
  <si>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</si>
  <si>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</si>
  <si>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</si>
  <si>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</si>
  <si>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</si>
  <si>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</si>
  <si>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</si>
  <si>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</si>
  <si>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</si>
  <si>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</si>
  <si>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</si>
  <si>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</si>
  <si>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</si>
  <si>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</si>
  <si>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</si>
  <si>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</si>
  <si>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</si>
  <si>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</si>
  <si>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</si>
  <si>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</si>
  <si>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</si>
  <si>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</si>
  <si>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</si>
  <si>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</si>
  <si>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</si>
  <si>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</si>
  <si>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</si>
  <si>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</si>
  <si>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</si>
  <si>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</si>
  <si>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</si>
  <si>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</si>
  <si>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</si>
  <si>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</si>
  <si>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</si>
  <si>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</si>
  <si>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</si>
  <si>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</si>
  <si>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</si>
  <si>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2026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</si>
  <si>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</si>
  <si>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</si>
  <si>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Сметная стоимость проекта в ценах 2026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</si>
  <si>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</si>
  <si>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</si>
  <si>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</si>
  <si>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</si>
  <si>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</si>
  <si>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</si>
  <si>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</si>
  <si>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</si>
  <si>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</si>
  <si>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</si>
  <si>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</si>
  <si>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</si>
  <si>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</si>
  <si>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</si>
  <si>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</si>
  <si>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</si>
  <si>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</si>
  <si>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</si>
  <si>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</si>
  <si>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</si>
  <si>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</si>
  <si>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</si>
  <si>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</si>
  <si>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3ф ПУ – 0.041 млн.руб. без НДС/шт.</t>
  </si>
  <si>
    <t>Год раскрытия информации: 2024 год</t>
  </si>
  <si>
    <t>по состоянию на 01.01.2024</t>
  </si>
  <si>
    <t>1 т.у.</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</si>
  <si>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</si>
  <si>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</si>
  <si>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</si>
  <si>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</si>
  <si>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</si>
  <si>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</si>
  <si>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</si>
  <si>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</si>
  <si>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</si>
  <si>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</si>
  <si>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</si>
  <si>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</si>
  <si>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</si>
  <si>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</si>
  <si>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</si>
  <si>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</si>
  <si>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</si>
  <si>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</si>
  <si>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</si>
  <si>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2023 года </t>
  </si>
  <si>
    <t>Год 2028</t>
  </si>
  <si>
    <t xml:space="preserve"> по состоянию на 01.01.2023</t>
  </si>
  <si>
    <t>нд</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</si>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</sst>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
    <numFmt numFmtId="172" formatCode="0.0%"/>
    <numFmt numFmtId="173" formatCode="_(* #,##0_);_(* \(#,##0\);_(* &quot;-&quot;_);_(@_)"/>
    <numFmt numFmtId="174" formatCode="#,##0.000"/>
    <numFmt numFmtId="175" formatCode="_(* #,##0.00_);_(* \(#,##0.00\);_(* &quot;-&quot;_);_(@_)"/>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6" fillId="0" borderId="0"/>
    <xf numFmtId="0" fontId="11" fillId="0" borderId="0"/>
  </cellStyleXfs>
  <cellXfs count="5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37"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38" xfId="0" applyFont="1" applyBorder="1" applyAlignment="1">
      <alignment vertical="center"/>
    </xf>
    <xf numFmtId="171" fontId="29" fillId="0" borderId="3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2"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4"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60" fillId="0" borderId="30" xfId="50" applyFont="1" applyBorder="1" applyAlignment="1">
      <alignment vertical="center"/>
    </xf>
    <xf numFmtId="0" fontId="60" fillId="0" borderId="0" xfId="50" applyFont="1" applyBorder="1" applyAlignment="1">
      <alignment vertical="center"/>
    </xf>
    <xf numFmtId="174" fontId="11" fillId="0" borderId="1" xfId="67" applyNumberFormat="1" applyFont="1" applyFill="1" applyBorder="1" applyAlignment="1">
      <alignment horizontal="right" wrapText="1"/>
    </xf>
    <xf numFmtId="174" fontId="11" fillId="0" borderId="1" xfId="58" applyNumberFormat="1" applyFont="1" applyFill="1" applyBorder="1" applyAlignment="1">
      <alignment horizontal="right" wrapText="1"/>
    </xf>
    <xf numFmtId="174" fontId="11" fillId="0" borderId="1" xfId="58" applyNumberFormat="1" applyFont="1" applyFill="1" applyBorder="1" applyAlignment="1">
      <alignment horizontal="right"/>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7" fillId="0" borderId="1" xfId="0" applyNumberFormat="1" applyFont="1" applyFill="1" applyBorder="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1" fontId="11" fillId="0" borderId="0" xfId="69" applyNumberFormat="1" applyFont="1" applyAlignment="1">
      <alignment vertical="center"/>
    </xf>
    <xf numFmtId="2" fontId="11" fillId="0" borderId="0" xfId="69" applyNumberFormat="1" applyFont="1" applyAlignment="1">
      <alignment vertical="center"/>
    </xf>
    <xf numFmtId="1" fontId="43" fillId="0" borderId="53"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 fontId="43" fillId="0" borderId="4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10" fontId="41" fillId="0" borderId="49" xfId="69" applyNumberFormat="1" applyFont="1" applyFill="1" applyBorder="1" applyAlignment="1">
      <alignment vertical="center"/>
    </xf>
    <xf numFmtId="4" fontId="41" fillId="0" borderId="54"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52"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 fontId="43" fillId="0" borderId="47" xfId="69" applyNumberFormat="1" applyFont="1" applyFill="1" applyBorder="1" applyAlignment="1">
      <alignment horizontal="center" vertical="center" wrapText="1"/>
    </xf>
    <xf numFmtId="173" fontId="42" fillId="0" borderId="1" xfId="69" applyNumberFormat="1" applyFont="1" applyBorder="1" applyAlignment="1">
      <alignment vertical="center"/>
    </xf>
    <xf numFmtId="173" fontId="42" fillId="0" borderId="49" xfId="69" applyNumberFormat="1" applyFont="1" applyBorder="1" applyAlignment="1">
      <alignment vertical="center"/>
    </xf>
    <xf numFmtId="173" fontId="41" fillId="0" borderId="1" xfId="69" applyNumberFormat="1" applyFont="1" applyBorder="1" applyAlignment="1">
      <alignment vertical="center"/>
    </xf>
    <xf numFmtId="173" fontId="41" fillId="0" borderId="49" xfId="69" applyNumberFormat="1" applyFont="1" applyBorder="1" applyAlignment="1">
      <alignment vertical="center"/>
    </xf>
    <xf numFmtId="173" fontId="42" fillId="0" borderId="23" xfId="69" applyNumberFormat="1" applyFont="1" applyBorder="1" applyAlignment="1">
      <alignment vertical="center"/>
    </xf>
    <xf numFmtId="173" fontId="42" fillId="0" borderId="52" xfId="69" applyNumberFormat="1" applyFont="1" applyBorder="1" applyAlignment="1">
      <alignment vertical="center"/>
    </xf>
    <xf numFmtId="0" fontId="64" fillId="0" borderId="0" xfId="69" applyFont="1" applyBorder="1" applyAlignment="1">
      <alignment vertical="center"/>
    </xf>
    <xf numFmtId="171" fontId="65" fillId="0" borderId="0" xfId="69" applyNumberFormat="1" applyFont="1" applyBorder="1" applyAlignment="1">
      <alignment horizontal="center" vertical="center"/>
    </xf>
    <xf numFmtId="0" fontId="64" fillId="0" borderId="0" xfId="69" applyFont="1" applyAlignment="1">
      <alignment vertical="center"/>
    </xf>
    <xf numFmtId="173" fontId="41" fillId="0" borderId="1" xfId="69" applyNumberFormat="1" applyFont="1" applyFill="1" applyBorder="1" applyAlignment="1">
      <alignment vertical="center"/>
    </xf>
    <xf numFmtId="173" fontId="41" fillId="0" borderId="49" xfId="69" applyNumberFormat="1" applyFont="1" applyFill="1" applyBorder="1" applyAlignment="1">
      <alignment vertical="center"/>
    </xf>
    <xf numFmtId="174" fontId="41" fillId="0" borderId="1" xfId="69" applyNumberFormat="1" applyFont="1" applyBorder="1" applyAlignment="1">
      <alignment horizontal="center" vertical="center"/>
    </xf>
    <xf numFmtId="174" fontId="41" fillId="0" borderId="49" xfId="69" applyNumberFormat="1" applyFont="1" applyBorder="1" applyAlignment="1">
      <alignment horizontal="center" vertical="center"/>
    </xf>
    <xf numFmtId="173" fontId="42" fillId="0" borderId="1" xfId="69" applyNumberFormat="1" applyFont="1" applyFill="1" applyBorder="1" applyAlignment="1">
      <alignment vertical="center"/>
    </xf>
    <xf numFmtId="173" fontId="42" fillId="0" borderId="49"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0" borderId="49"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49" xfId="69" applyNumberFormat="1" applyFont="1" applyFill="1" applyBorder="1" applyAlignment="1">
      <alignment vertical="center"/>
    </xf>
    <xf numFmtId="175" fontId="42" fillId="0" borderId="23" xfId="69" applyNumberFormat="1" applyFont="1" applyFill="1" applyBorder="1" applyAlignment="1">
      <alignment vertical="center"/>
    </xf>
    <xf numFmtId="175" fontId="42" fillId="0" borderId="52"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69" applyFont="1" applyFill="1" applyAlignment="1">
      <alignment horizontal="center" vertical="center"/>
    </xf>
    <xf numFmtId="0" fontId="63" fillId="0" borderId="0" xfId="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9" xfId="69" applyFont="1" applyBorder="1" applyAlignment="1">
      <alignment horizontal="left" vertical="center"/>
    </xf>
    <xf numFmtId="0" fontId="11" fillId="0" borderId="25" xfId="69" applyFont="1" applyBorder="1" applyAlignment="1">
      <alignment horizontal="center" vertical="center"/>
    </xf>
    <xf numFmtId="0" fontId="11" fillId="0" borderId="42"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42" xfId="69" applyNumberFormat="1" applyFont="1" applyFill="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7" xfId="69" applyFont="1" applyBorder="1" applyAlignment="1">
      <alignment horizontal="left" vertical="center"/>
    </xf>
    <xf numFmtId="171" fontId="29" fillId="0" borderId="48" xfId="69" applyNumberFormat="1" applyFont="1" applyFill="1" applyBorder="1" applyAlignment="1">
      <alignment horizontal="center" vertical="center"/>
    </xf>
    <xf numFmtId="171" fontId="29" fillId="0" borderId="41"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9"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9"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9"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9"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52" xfId="69" applyFont="1" applyBorder="1" applyAlignment="1">
      <alignment horizontal="left" vertical="center"/>
    </xf>
    <xf numFmtId="4" fontId="41" fillId="0" borderId="54"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50" xfId="69" applyFont="1" applyBorder="1" applyAlignment="1">
      <alignment horizontal="left" vertical="center"/>
    </xf>
    <xf numFmtId="0" fontId="11" fillId="0" borderId="10" xfId="69" applyFont="1" applyBorder="1" applyAlignment="1">
      <alignment horizontal="left" vertical="center"/>
    </xf>
    <xf numFmtId="0" fontId="11" fillId="0" borderId="51"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52"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7" xfId="69" applyFont="1" applyBorder="1" applyAlignment="1">
      <alignment horizontal="left" vertical="center"/>
    </xf>
    <xf numFmtId="1" fontId="43" fillId="0" borderId="53"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57" xfId="69" applyFont="1" applyBorder="1" applyAlignment="1">
      <alignment horizontal="left" vertical="center"/>
    </xf>
    <xf numFmtId="0" fontId="11" fillId="0" borderId="58" xfId="69" applyFont="1" applyBorder="1" applyAlignment="1">
      <alignment horizontal="left" vertical="center"/>
    </xf>
    <xf numFmtId="0" fontId="11" fillId="0" borderId="1" xfId="69"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1" fontId="43" fillId="0" borderId="59" xfId="69" applyNumberFormat="1" applyFont="1" applyFill="1" applyBorder="1" applyAlignment="1">
      <alignment horizontal="center" vertical="center" wrapText="1"/>
    </xf>
    <xf numFmtId="0" fontId="69" fillId="0" borderId="60"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55"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8" xfId="69" applyFont="1" applyBorder="1" applyAlignment="1">
      <alignment horizontal="left" vertical="center"/>
    </xf>
    <xf numFmtId="0" fontId="11" fillId="0" borderId="56"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3" fontId="42" fillId="0" borderId="4" xfId="69" applyNumberFormat="1" applyFont="1" applyBorder="1" applyAlignment="1">
      <alignment horizontal="center" vertical="center"/>
    </xf>
    <xf numFmtId="173" fontId="42" fillId="0" borderId="3" xfId="69" applyNumberFormat="1" applyFont="1" applyBorder="1" applyAlignment="1">
      <alignment horizontal="center" vertical="center"/>
    </xf>
    <xf numFmtId="173" fontId="41" fillId="0" borderId="4" xfId="69" applyNumberFormat="1" applyFont="1" applyBorder="1" applyAlignment="1">
      <alignment horizontal="center" vertical="center"/>
    </xf>
    <xf numFmtId="173" fontId="41" fillId="0" borderId="3"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3" fontId="42" fillId="0" borderId="61" xfId="69" applyNumberFormat="1" applyFont="1" applyBorder="1" applyAlignment="1">
      <alignment horizontal="center" vertical="center"/>
    </xf>
    <xf numFmtId="173" fontId="42" fillId="0" borderId="54" xfId="69" applyNumberFormat="1" applyFont="1" applyBorder="1" applyAlignment="1">
      <alignment horizontal="center" vertical="center"/>
    </xf>
    <xf numFmtId="173" fontId="41" fillId="0" borderId="4" xfId="69" applyNumberFormat="1" applyFont="1" applyFill="1" applyBorder="1" applyAlignment="1">
      <alignment horizontal="center" vertical="center"/>
    </xf>
    <xf numFmtId="173" fontId="41" fillId="0" borderId="3" xfId="69" applyNumberFormat="1" applyFont="1" applyFill="1" applyBorder="1" applyAlignment="1">
      <alignment horizontal="center" vertical="center"/>
    </xf>
    <xf numFmtId="171" fontId="65" fillId="0" borderId="58"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61" xfId="69" applyNumberFormat="1" applyFont="1" applyFill="1" applyBorder="1" applyAlignment="1">
      <alignment horizontal="center" vertical="center"/>
    </xf>
    <xf numFmtId="175" fontId="42" fillId="0" borderId="54"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ФМ!$A$93</c:f>
              <c:strCache>
                <c:ptCount val="1"/>
                <c:pt idx="0">
                  <c:v>Чистая приведённая стоимость без учета продажи (NPV) </c:v>
                </c:pt>
              </c:strCache>
            </c:strRef>
          </c:tx>
          <c:marker>
            <c:symbol val="none"/>
          </c:marker>
          <c:val>
            <c:numRef>
              <c:f>ФМ!$AM$93:$AW$93</c:f>
              <c:numCache>
                <c:formatCode>_(* #\ ##0_);_(* \(#\ ##0\);_(* "-"_);_(@_)</c:formatCode>
                <c:ptCount val="11"/>
                <c:pt idx="0">
                  <c:v>-101454.12710658347</c:v>
                </c:pt>
                <c:pt idx="1">
                  <c:v>-102816.26441847473</c:v>
                </c:pt>
                <c:pt idx="2">
                  <c:v>-103990.29581160069</c:v>
                </c:pt>
                <c:pt idx="3">
                  <c:v>-105001.69828438664</c:v>
                </c:pt>
                <c:pt idx="4">
                  <c:v>-105872.54943236013</c:v>
                </c:pt>
                <c:pt idx="5">
                  <c:v>-106621.97568407381</c:v>
                </c:pt>
                <c:pt idx="6">
                  <c:v>-107266.54200084036</c:v>
                </c:pt>
                <c:pt idx="7">
                  <c:v>-107820.59062382653</c:v>
                </c:pt>
                <c:pt idx="8">
                  <c:v>-108296.53547617148</c:v>
                </c:pt>
                <c:pt idx="9">
                  <c:v>-108705.1179767726</c:v>
                </c:pt>
                <c:pt idx="10">
                  <c:v>-109055.62928032561</c:v>
                </c:pt>
              </c:numCache>
            </c:numRef>
          </c:val>
          <c:smooth val="0"/>
          <c:extLst>
            <c:ext xmlns:c16="http://schemas.microsoft.com/office/drawing/2014/chart" uri="{C3380CC4-5D6E-409C-BE32-E72D297353CC}">
              <c16:uniqueId val="{00000000-976D-4870-957C-87ACBFA18590}"/>
            </c:ext>
          </c:extLst>
        </c:ser>
        <c:ser>
          <c:idx val="0"/>
          <c:order val="1"/>
          <c:tx>
            <c:strRef>
              <c:f>ФМ!$A$90</c:f>
              <c:strCache>
                <c:ptCount val="1"/>
                <c:pt idx="0">
                  <c:v>Накопленный чистый денежный поток</c:v>
                </c:pt>
              </c:strCache>
            </c:strRef>
          </c:tx>
          <c:marker>
            <c:symbol val="none"/>
          </c:marker>
          <c:val>
            <c:numRef>
              <c:f>ФМ!$AM$90:$AW$90</c:f>
              <c:numCache>
                <c:formatCode>_(* #\ ##0_);_(* \(#\ ##0\);_(* "-"_);_(@_)</c:formatCode>
                <c:ptCount val="11"/>
                <c:pt idx="0">
                  <c:v>-101667.37784597224</c:v>
                </c:pt>
                <c:pt idx="1">
                  <c:v>-103422.11718458335</c:v>
                </c:pt>
                <c:pt idx="2">
                  <c:v>-105138.71001583335</c:v>
                </c:pt>
                <c:pt idx="3">
                  <c:v>-106817.15633972223</c:v>
                </c:pt>
                <c:pt idx="4">
                  <c:v>-108457.45615625002</c:v>
                </c:pt>
                <c:pt idx="5">
                  <c:v>-110059.60946541668</c:v>
                </c:pt>
                <c:pt idx="6">
                  <c:v>-111623.61626722224</c:v>
                </c:pt>
                <c:pt idx="7">
                  <c:v>-113149.47656166668</c:v>
                </c:pt>
                <c:pt idx="8">
                  <c:v>-114637.19034875002</c:v>
                </c:pt>
                <c:pt idx="9">
                  <c:v>-116086.75762847225</c:v>
                </c:pt>
                <c:pt idx="10">
                  <c:v>-117498.17840083336</c:v>
                </c:pt>
              </c:numCache>
            </c:numRef>
          </c:val>
          <c:smooth val="0"/>
          <c:extLst>
            <c:ext xmlns:c16="http://schemas.microsoft.com/office/drawing/2014/chart" uri="{C3380CC4-5D6E-409C-BE32-E72D297353CC}">
              <c16:uniqueId val="{00000001-976D-4870-957C-87ACBFA185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-99824.258137542827</c:v>
                </c:pt>
                <c:pt idx="1">
                  <c:v>-101164.51260050974</c:v>
                </c:pt>
                <c:pt idx="2">
                  <c:v>-102319.6830819024</c:v>
                </c:pt>
                <c:pt idx="3">
                  <c:v>-103314.83729005272</c:v>
                </c:pt>
                <c:pt idx="4">
                  <c:v>-104171.69814208442</c:v>
                </c:pt>
                <c:pt idx="5">
                  <c:v>-104909.08479888868</c:v>
                </c:pt>
                <c:pt idx="6">
                  <c:v>-105543.29610430036</c:v>
                </c:pt>
                <c:pt idx="7">
                  <c:v>-106088.44389019199</c:v>
                </c:pt>
                <c:pt idx="8">
                  <c:v>-106556.74264899758</c:v>
                </c:pt>
                <c:pt idx="9">
                  <c:v>-106958.76123782876</c:v>
                </c:pt>
                <c:pt idx="10">
                  <c:v>-107303.64154821025</c:v>
                </c:pt>
              </c:numCache>
            </c:numRef>
          </c:val>
          <c:smooth val="0"/>
          <c:extLst>
            <c:ext xmlns:c16="http://schemas.microsoft.com/office/drawing/2014/chart" uri="{C3380CC4-5D6E-409C-BE32-E72D297353CC}">
              <c16:uniqueId val="{00000001-726E-4196-B04C-D2B7D5F513E3}"/>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-100034.08298611111</c:v>
                </c:pt>
                <c:pt idx="1">
                  <c:v>-101760.63229166667</c:v>
                </c:pt>
                <c:pt idx="2">
                  <c:v>-103449.64791666667</c:v>
                </c:pt>
                <c:pt idx="3">
                  <c:v>-105101.12986111111</c:v>
                </c:pt>
                <c:pt idx="4">
                  <c:v>-106715.078125</c:v>
                </c:pt>
                <c:pt idx="5">
                  <c:v>-108291.49270833333</c:v>
                </c:pt>
                <c:pt idx="6">
                  <c:v>-109830.37361111111</c:v>
                </c:pt>
                <c:pt idx="7">
                  <c:v>-111331.72083333333</c:v>
                </c:pt>
                <c:pt idx="8">
                  <c:v>-112795.53437499999</c:v>
                </c:pt>
                <c:pt idx="9">
                  <c:v>-114221.81423611109</c:v>
                </c:pt>
                <c:pt idx="10">
                  <c:v>-115610.56041666665</c:v>
                </c:pt>
              </c:numCache>
            </c:numRef>
          </c:val>
          <c:smooth val="0"/>
          <c:extLst>
            <c:ext xmlns:c16="http://schemas.microsoft.com/office/drawing/2014/chart" uri="{C3380CC4-5D6E-409C-BE32-E72D297353CC}">
              <c16:uniqueId val="{00000002-726E-4196-B04C-D2B7D5F513E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12272011260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8+/N_TP1200.AS.0008%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25</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A10" sqref="A10:C10"/>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36.5703125" style="181" customWidth="1"/>
    <col min="7" max="7" width="20" style="181" customWidth="1"/>
    <col min="8" max="8" width="25.5703125" style="181" customWidth="1"/>
    <col min="9" max="9" width="16.42578125" style="181" customWidth="1"/>
    <col min="10" max="16384" width="9.140625" style="181"/>
  </cols>
  <sheetData>
    <row r="1" spans="1:22" s="16" customFormat="1" ht="18.75" customHeight="1" x14ac:dyDescent="0.2">
      <c r="A1" s="164"/>
      <c r="C1" s="165" t="s">
        <v>69</v>
      </c>
    </row>
    <row r="2" spans="1:22" s="16" customFormat="1" ht="18.75" customHeight="1" x14ac:dyDescent="0.3">
      <c r="A2" s="164"/>
      <c r="C2" s="166" t="s">
        <v>10</v>
      </c>
    </row>
    <row r="3" spans="1:22" s="16" customFormat="1" ht="18.75" x14ac:dyDescent="0.3">
      <c r="A3" s="167"/>
      <c r="C3" s="166" t="s">
        <v>68</v>
      </c>
    </row>
    <row r="4" spans="1:22" s="16" customFormat="1" ht="18.75" x14ac:dyDescent="0.3">
      <c r="A4" s="167"/>
      <c r="H4" s="166"/>
    </row>
    <row r="5" spans="1:22" s="16" customFormat="1" ht="15.75" x14ac:dyDescent="0.25">
      <c r="A5" s="369" t="s">
        <v>615</v>
      </c>
      <c r="B5" s="369"/>
      <c r="C5" s="369"/>
      <c r="D5" s="156"/>
      <c r="E5" s="156"/>
      <c r="F5" s="156"/>
      <c r="G5" s="156"/>
      <c r="H5" s="156"/>
      <c r="I5" s="156"/>
      <c r="J5" s="156"/>
    </row>
    <row r="6" spans="1:22" s="16" customFormat="1" ht="18.75" x14ac:dyDescent="0.3">
      <c r="A6" s="167"/>
      <c r="H6" s="166"/>
    </row>
    <row r="7" spans="1:22" s="16" customFormat="1" ht="18.75" x14ac:dyDescent="0.2">
      <c r="A7" s="373" t="s">
        <v>9</v>
      </c>
      <c r="B7" s="373"/>
      <c r="C7" s="373"/>
      <c r="D7" s="168"/>
      <c r="E7" s="168"/>
      <c r="F7" s="168"/>
      <c r="G7" s="168"/>
      <c r="H7" s="168"/>
      <c r="I7" s="168"/>
      <c r="J7" s="168"/>
      <c r="K7" s="168"/>
      <c r="L7" s="168"/>
      <c r="M7" s="168"/>
      <c r="N7" s="168"/>
      <c r="O7" s="168"/>
      <c r="P7" s="168"/>
      <c r="Q7" s="168"/>
      <c r="R7" s="168"/>
      <c r="S7" s="168"/>
      <c r="T7" s="168"/>
      <c r="U7" s="168"/>
      <c r="V7" s="168"/>
    </row>
    <row r="8" spans="1:22" s="16" customFormat="1" ht="18.75" x14ac:dyDescent="0.2">
      <c r="A8" s="291"/>
      <c r="B8" s="291"/>
      <c r="C8" s="291"/>
      <c r="D8" s="291"/>
      <c r="E8" s="291"/>
      <c r="F8" s="291"/>
      <c r="G8" s="291"/>
      <c r="H8" s="291"/>
      <c r="I8" s="168"/>
      <c r="J8" s="168"/>
      <c r="K8" s="168"/>
      <c r="L8" s="168"/>
      <c r="M8" s="168"/>
      <c r="N8" s="168"/>
      <c r="O8" s="168"/>
      <c r="P8" s="168"/>
      <c r="Q8" s="168"/>
      <c r="R8" s="168"/>
      <c r="S8" s="168"/>
      <c r="T8" s="168"/>
      <c r="U8" s="168"/>
      <c r="V8" s="168"/>
    </row>
    <row r="9" spans="1:22" s="16" customFormat="1" ht="18.75" x14ac:dyDescent="0.2">
      <c r="A9" s="372" t="s">
        <v>523</v>
      </c>
      <c r="B9" s="372"/>
      <c r="C9" s="372"/>
      <c r="D9" s="169"/>
      <c r="E9" s="169"/>
      <c r="F9" s="169"/>
      <c r="G9" s="169"/>
      <c r="H9" s="169"/>
      <c r="I9" s="168"/>
      <c r="J9" s="168"/>
      <c r="K9" s="168"/>
      <c r="L9" s="168"/>
      <c r="M9" s="168"/>
      <c r="N9" s="168"/>
      <c r="O9" s="168"/>
      <c r="P9" s="168"/>
      <c r="Q9" s="168"/>
      <c r="R9" s="168"/>
      <c r="S9" s="168"/>
      <c r="T9" s="168"/>
      <c r="U9" s="168"/>
      <c r="V9" s="168"/>
    </row>
    <row r="10" spans="1:22" s="16" customFormat="1" ht="18.75" x14ac:dyDescent="0.2">
      <c r="A10" s="370" t="s">
        <v>8</v>
      </c>
      <c r="B10" s="370"/>
      <c r="C10" s="370"/>
      <c r="D10" s="170"/>
      <c r="E10" s="170"/>
      <c r="F10" s="170"/>
      <c r="G10" s="170"/>
      <c r="H10" s="170"/>
      <c r="I10" s="168"/>
      <c r="J10" s="168"/>
      <c r="K10" s="168"/>
      <c r="L10" s="168"/>
      <c r="M10" s="168"/>
      <c r="N10" s="168"/>
      <c r="O10" s="168"/>
      <c r="P10" s="168"/>
      <c r="Q10" s="168"/>
      <c r="R10" s="168"/>
      <c r="S10" s="168"/>
      <c r="T10" s="168"/>
      <c r="U10" s="168"/>
      <c r="V10" s="168"/>
    </row>
    <row r="11" spans="1:22" s="16" customFormat="1" ht="18.75" x14ac:dyDescent="0.2">
      <c r="A11" s="291"/>
      <c r="B11" s="291"/>
      <c r="C11" s="291"/>
      <c r="D11" s="291"/>
      <c r="E11" s="291"/>
      <c r="F11" s="291"/>
      <c r="G11" s="291"/>
      <c r="H11" s="291"/>
      <c r="I11" s="168"/>
      <c r="J11" s="168"/>
      <c r="K11" s="168"/>
      <c r="L11" s="168"/>
      <c r="M11" s="168"/>
      <c r="N11" s="168"/>
      <c r="O11" s="168"/>
      <c r="P11" s="168"/>
      <c r="Q11" s="168"/>
      <c r="R11" s="168"/>
      <c r="S11" s="168"/>
      <c r="T11" s="168"/>
      <c r="U11" s="168"/>
      <c r="V11" s="168"/>
    </row>
    <row r="12" spans="1:22" s="16" customFormat="1" ht="18.75" x14ac:dyDescent="0.2">
      <c r="A12" s="374" t="s">
        <v>546</v>
      </c>
      <c r="B12" s="374"/>
      <c r="C12" s="374"/>
      <c r="D12" s="169"/>
      <c r="E12" s="169"/>
      <c r="F12" s="169"/>
      <c r="G12" s="169"/>
      <c r="H12" s="169"/>
      <c r="I12" s="168"/>
      <c r="J12" s="168"/>
      <c r="K12" s="168"/>
      <c r="L12" s="168"/>
      <c r="M12" s="168"/>
      <c r="N12" s="168"/>
      <c r="O12" s="168"/>
      <c r="P12" s="168"/>
      <c r="Q12" s="168"/>
      <c r="R12" s="168"/>
      <c r="S12" s="168"/>
      <c r="T12" s="168"/>
      <c r="U12" s="168"/>
      <c r="V12" s="168"/>
    </row>
    <row r="13" spans="1:22" s="16" customFormat="1" ht="18.75" x14ac:dyDescent="0.2">
      <c r="A13" s="370" t="s">
        <v>7</v>
      </c>
      <c r="B13" s="370"/>
      <c r="C13" s="370"/>
      <c r="D13" s="170"/>
      <c r="E13" s="170"/>
      <c r="F13" s="170"/>
      <c r="G13" s="170"/>
      <c r="H13" s="170"/>
      <c r="I13" s="168"/>
      <c r="J13" s="168"/>
      <c r="K13" s="168"/>
      <c r="L13" s="168"/>
      <c r="M13" s="168"/>
      <c r="N13" s="168"/>
      <c r="O13" s="168"/>
      <c r="P13" s="168"/>
      <c r="Q13" s="168"/>
      <c r="R13" s="168"/>
      <c r="S13" s="168"/>
      <c r="T13" s="168"/>
      <c r="U13" s="168"/>
      <c r="V13" s="168"/>
    </row>
    <row r="14" spans="1:22" s="171"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row>
    <row r="15" spans="1:22" s="172" customFormat="1" ht="60" customHeight="1" x14ac:dyDescent="0.2">
      <c r="A15" s="375" t="s">
        <v>542</v>
      </c>
      <c r="B15" s="375"/>
      <c r="C15" s="375"/>
      <c r="D15" s="169"/>
      <c r="E15" s="169"/>
      <c r="F15" s="169"/>
      <c r="G15" s="169"/>
      <c r="H15" s="169"/>
      <c r="I15" s="169"/>
      <c r="J15" s="169"/>
      <c r="K15" s="169"/>
      <c r="L15" s="169"/>
      <c r="M15" s="169"/>
      <c r="N15" s="169"/>
      <c r="O15" s="169"/>
      <c r="P15" s="169"/>
      <c r="Q15" s="169"/>
      <c r="R15" s="169"/>
      <c r="S15" s="169"/>
      <c r="T15" s="169"/>
      <c r="U15" s="169"/>
      <c r="V15" s="169"/>
    </row>
    <row r="16" spans="1:22" s="172" customFormat="1" ht="15.75" x14ac:dyDescent="0.2">
      <c r="A16" s="370" t="s">
        <v>6</v>
      </c>
      <c r="B16" s="370"/>
      <c r="C16" s="370"/>
      <c r="D16" s="170"/>
      <c r="E16" s="170"/>
      <c r="F16" s="170"/>
      <c r="G16" s="170"/>
      <c r="H16" s="170"/>
      <c r="I16" s="170"/>
      <c r="J16" s="170"/>
      <c r="K16" s="170"/>
      <c r="L16" s="170"/>
      <c r="M16" s="170"/>
      <c r="N16" s="170"/>
      <c r="O16" s="170"/>
      <c r="P16" s="170"/>
      <c r="Q16" s="170"/>
      <c r="R16" s="170"/>
      <c r="S16" s="170"/>
      <c r="T16" s="170"/>
      <c r="U16" s="170"/>
      <c r="V16" s="170"/>
    </row>
    <row r="17" spans="1:22" s="172" customFormat="1" ht="15" customHeight="1" x14ac:dyDescent="0.2">
      <c r="A17" s="173"/>
      <c r="B17" s="173"/>
      <c r="C17" s="173"/>
      <c r="D17" s="173"/>
      <c r="E17" s="173"/>
      <c r="F17" s="173"/>
      <c r="G17" s="173"/>
      <c r="H17" s="173"/>
      <c r="I17" s="173"/>
      <c r="J17" s="173"/>
      <c r="K17" s="173"/>
      <c r="L17" s="173"/>
      <c r="M17" s="173"/>
      <c r="N17" s="173"/>
      <c r="O17" s="173"/>
      <c r="P17" s="173"/>
      <c r="Q17" s="173"/>
      <c r="R17" s="173"/>
      <c r="S17" s="173"/>
    </row>
    <row r="18" spans="1:22" s="172" customFormat="1" ht="15" customHeight="1" x14ac:dyDescent="0.2">
      <c r="A18" s="371" t="s">
        <v>505</v>
      </c>
      <c r="B18" s="372"/>
      <c r="C18" s="372"/>
      <c r="D18" s="174"/>
      <c r="E18" s="174"/>
      <c r="F18" s="174"/>
      <c r="G18" s="174"/>
      <c r="H18" s="174"/>
      <c r="I18" s="174"/>
      <c r="J18" s="174"/>
      <c r="K18" s="174"/>
      <c r="L18" s="174"/>
      <c r="M18" s="174"/>
      <c r="N18" s="174"/>
      <c r="O18" s="174"/>
      <c r="P18" s="174"/>
      <c r="Q18" s="174"/>
      <c r="R18" s="174"/>
      <c r="S18" s="174"/>
      <c r="T18" s="174"/>
      <c r="U18" s="174"/>
      <c r="V18" s="174"/>
    </row>
    <row r="19" spans="1:22" s="172" customFormat="1" ht="15" customHeight="1" x14ac:dyDescent="0.2">
      <c r="A19" s="170"/>
      <c r="B19" s="170"/>
      <c r="C19" s="170"/>
      <c r="D19" s="170"/>
      <c r="E19" s="170"/>
      <c r="F19" s="170"/>
      <c r="G19" s="170"/>
      <c r="H19" s="170"/>
      <c r="I19" s="173"/>
      <c r="J19" s="173"/>
      <c r="K19" s="173"/>
      <c r="L19" s="173"/>
      <c r="M19" s="173"/>
      <c r="N19" s="173"/>
      <c r="O19" s="173"/>
      <c r="P19" s="173"/>
      <c r="Q19" s="173"/>
      <c r="R19" s="173"/>
      <c r="S19" s="173"/>
    </row>
    <row r="20" spans="1:22" s="172" customFormat="1" ht="39.75" customHeight="1" x14ac:dyDescent="0.2">
      <c r="A20" s="31" t="s">
        <v>5</v>
      </c>
      <c r="B20" s="175" t="s">
        <v>67</v>
      </c>
      <c r="C20" s="176" t="s">
        <v>66</v>
      </c>
      <c r="D20" s="177"/>
      <c r="E20" s="177"/>
      <c r="F20" s="177"/>
      <c r="G20" s="177"/>
      <c r="H20" s="177"/>
      <c r="I20" s="292"/>
      <c r="J20" s="292"/>
      <c r="K20" s="292"/>
      <c r="L20" s="292"/>
      <c r="M20" s="292"/>
      <c r="N20" s="292"/>
      <c r="O20" s="292"/>
      <c r="P20" s="292"/>
      <c r="Q20" s="292"/>
      <c r="R20" s="292"/>
      <c r="S20" s="292"/>
      <c r="T20" s="178"/>
      <c r="U20" s="178"/>
      <c r="V20" s="178"/>
    </row>
    <row r="21" spans="1:22" s="172" customFormat="1" ht="16.5" customHeight="1" x14ac:dyDescent="0.2">
      <c r="A21" s="176">
        <v>1</v>
      </c>
      <c r="B21" s="175">
        <v>2</v>
      </c>
      <c r="C21" s="176">
        <v>3</v>
      </c>
      <c r="D21" s="177"/>
      <c r="E21" s="177"/>
      <c r="F21" s="177"/>
      <c r="G21" s="177"/>
      <c r="H21" s="177"/>
      <c r="I21" s="292"/>
      <c r="J21" s="292"/>
      <c r="K21" s="292"/>
      <c r="L21" s="292"/>
      <c r="M21" s="292"/>
      <c r="N21" s="292"/>
      <c r="O21" s="292"/>
      <c r="P21" s="292"/>
      <c r="Q21" s="292"/>
      <c r="R21" s="292"/>
      <c r="S21" s="292"/>
      <c r="T21" s="178"/>
      <c r="U21" s="178"/>
      <c r="V21" s="178"/>
    </row>
    <row r="22" spans="1:22" s="172" customFormat="1" ht="31.5" x14ac:dyDescent="0.2">
      <c r="A22" s="24" t="s">
        <v>65</v>
      </c>
      <c r="B22" s="179" t="s">
        <v>340</v>
      </c>
      <c r="C22" s="186" t="s">
        <v>539</v>
      </c>
      <c r="D22" s="177"/>
      <c r="E22" s="177"/>
      <c r="F22" s="177"/>
      <c r="G22" s="177"/>
      <c r="H22" s="177"/>
      <c r="I22" s="292"/>
      <c r="J22" s="292"/>
      <c r="K22" s="292"/>
      <c r="L22" s="292"/>
      <c r="M22" s="292"/>
      <c r="N22" s="292"/>
      <c r="O22" s="292"/>
      <c r="P22" s="292"/>
      <c r="Q22" s="292"/>
      <c r="R22" s="292"/>
      <c r="S22" s="292"/>
      <c r="T22" s="178"/>
      <c r="U22" s="178"/>
      <c r="V22" s="178"/>
    </row>
    <row r="23" spans="1:22" s="172" customFormat="1" ht="126" x14ac:dyDescent="0.2">
      <c r="A23" s="24" t="s">
        <v>63</v>
      </c>
      <c r="B23" s="32" t="s">
        <v>64</v>
      </c>
      <c r="C23" s="182" t="s">
        <v>538</v>
      </c>
      <c r="D23" s="177"/>
      <c r="E23" s="177"/>
      <c r="F23" s="177"/>
      <c r="G23" s="177"/>
      <c r="H23" s="177"/>
      <c r="I23" s="292"/>
      <c r="J23" s="292"/>
      <c r="K23" s="292"/>
      <c r="L23" s="292"/>
      <c r="M23" s="292"/>
      <c r="N23" s="292"/>
      <c r="O23" s="292"/>
      <c r="P23" s="292"/>
      <c r="Q23" s="292"/>
      <c r="R23" s="292"/>
      <c r="S23" s="292"/>
      <c r="T23" s="178"/>
      <c r="U23" s="178"/>
      <c r="V23" s="178"/>
    </row>
    <row r="24" spans="1:22" s="172" customFormat="1" ht="22.5" customHeight="1" x14ac:dyDescent="0.2">
      <c r="A24" s="366"/>
      <c r="B24" s="367"/>
      <c r="C24" s="368"/>
      <c r="D24" s="177"/>
      <c r="E24" s="177"/>
      <c r="F24" s="177"/>
      <c r="G24" s="177"/>
      <c r="H24" s="177"/>
      <c r="I24" s="292"/>
      <c r="J24" s="292"/>
      <c r="K24" s="292"/>
      <c r="L24" s="292"/>
      <c r="M24" s="292"/>
      <c r="N24" s="292"/>
      <c r="O24" s="292"/>
      <c r="P24" s="292"/>
      <c r="Q24" s="292"/>
      <c r="R24" s="292"/>
      <c r="S24" s="292"/>
      <c r="T24" s="178"/>
      <c r="U24" s="178"/>
      <c r="V24" s="178"/>
    </row>
    <row r="25" spans="1:22" s="172" customFormat="1" ht="58.5" customHeight="1" x14ac:dyDescent="0.2">
      <c r="A25" s="24" t="s">
        <v>62</v>
      </c>
      <c r="B25" s="153" t="s">
        <v>452</v>
      </c>
      <c r="C25" s="186" t="s">
        <v>524</v>
      </c>
      <c r="D25" s="177"/>
      <c r="E25" s="177"/>
      <c r="F25" s="177"/>
      <c r="G25" s="177"/>
      <c r="H25" s="292"/>
      <c r="I25" s="292"/>
      <c r="J25" s="292"/>
      <c r="K25" s="292"/>
      <c r="L25" s="292"/>
      <c r="M25" s="292"/>
      <c r="N25" s="292"/>
      <c r="O25" s="292"/>
      <c r="P25" s="292"/>
      <c r="Q25" s="292"/>
      <c r="R25" s="292"/>
      <c r="S25" s="178"/>
      <c r="T25" s="178"/>
      <c r="U25" s="178"/>
      <c r="V25" s="178"/>
    </row>
    <row r="26" spans="1:22" s="172" customFormat="1" ht="42.75" customHeight="1" x14ac:dyDescent="0.2">
      <c r="A26" s="24" t="s">
        <v>61</v>
      </c>
      <c r="B26" s="153" t="s">
        <v>75</v>
      </c>
      <c r="C26" s="175" t="s">
        <v>540</v>
      </c>
      <c r="D26" s="177"/>
      <c r="E26" s="177"/>
      <c r="F26" s="177"/>
      <c r="G26" s="177"/>
      <c r="H26" s="292"/>
      <c r="I26" s="292"/>
      <c r="J26" s="292"/>
      <c r="K26" s="292"/>
      <c r="L26" s="292"/>
      <c r="M26" s="292"/>
      <c r="N26" s="292"/>
      <c r="O26" s="292"/>
      <c r="P26" s="292"/>
      <c r="Q26" s="292"/>
      <c r="R26" s="292"/>
      <c r="S26" s="178"/>
      <c r="T26" s="178"/>
      <c r="U26" s="178"/>
      <c r="V26" s="178"/>
    </row>
    <row r="27" spans="1:22" s="172" customFormat="1" ht="51.75" customHeight="1" x14ac:dyDescent="0.2">
      <c r="A27" s="24" t="s">
        <v>59</v>
      </c>
      <c r="B27" s="153" t="s">
        <v>74</v>
      </c>
      <c r="C27" s="296" t="s">
        <v>545</v>
      </c>
      <c r="D27" s="177"/>
      <c r="E27" s="177"/>
      <c r="F27" s="177"/>
      <c r="G27" s="177"/>
      <c r="H27" s="292"/>
      <c r="I27" s="292"/>
      <c r="J27" s="292"/>
      <c r="K27" s="292"/>
      <c r="L27" s="292"/>
      <c r="M27" s="292"/>
      <c r="N27" s="292"/>
      <c r="O27" s="292"/>
      <c r="P27" s="292"/>
      <c r="Q27" s="292"/>
      <c r="R27" s="292"/>
      <c r="S27" s="178"/>
      <c r="T27" s="178"/>
      <c r="U27" s="178"/>
      <c r="V27" s="178"/>
    </row>
    <row r="28" spans="1:22" s="172" customFormat="1" ht="42.75" customHeight="1" x14ac:dyDescent="0.2">
      <c r="A28" s="24" t="s">
        <v>58</v>
      </c>
      <c r="B28" s="153" t="s">
        <v>453</v>
      </c>
      <c r="C28" s="186" t="s">
        <v>527</v>
      </c>
      <c r="D28" s="177"/>
      <c r="E28" s="177"/>
      <c r="F28" s="177"/>
      <c r="G28" s="177"/>
      <c r="H28" s="292"/>
      <c r="I28" s="292"/>
      <c r="J28" s="292"/>
      <c r="K28" s="292"/>
      <c r="L28" s="292"/>
      <c r="M28" s="292"/>
      <c r="N28" s="292"/>
      <c r="O28" s="292"/>
      <c r="P28" s="292"/>
      <c r="Q28" s="292"/>
      <c r="R28" s="292"/>
      <c r="S28" s="178"/>
      <c r="T28" s="178"/>
      <c r="U28" s="178"/>
      <c r="V28" s="178"/>
    </row>
    <row r="29" spans="1:22" s="172" customFormat="1" ht="51.75" customHeight="1" x14ac:dyDescent="0.2">
      <c r="A29" s="24" t="s">
        <v>56</v>
      </c>
      <c r="B29" s="153" t="s">
        <v>454</v>
      </c>
      <c r="C29" s="186" t="s">
        <v>527</v>
      </c>
      <c r="D29" s="177"/>
      <c r="E29" s="177"/>
      <c r="F29" s="177"/>
      <c r="G29" s="177"/>
      <c r="H29" s="292"/>
      <c r="I29" s="292"/>
      <c r="J29" s="292"/>
      <c r="K29" s="292"/>
      <c r="L29" s="292"/>
      <c r="M29" s="292"/>
      <c r="N29" s="292"/>
      <c r="O29" s="292"/>
      <c r="P29" s="292"/>
      <c r="Q29" s="292"/>
      <c r="R29" s="292"/>
      <c r="S29" s="178"/>
      <c r="T29" s="178"/>
      <c r="U29" s="178"/>
      <c r="V29" s="178"/>
    </row>
    <row r="30" spans="1:22" s="172" customFormat="1" ht="51.75" customHeight="1" x14ac:dyDescent="0.2">
      <c r="A30" s="24" t="s">
        <v>54</v>
      </c>
      <c r="B30" s="153" t="s">
        <v>455</v>
      </c>
      <c r="C30" s="186" t="s">
        <v>527</v>
      </c>
      <c r="D30" s="177"/>
      <c r="E30" s="177"/>
      <c r="F30" s="177"/>
      <c r="G30" s="177"/>
      <c r="H30" s="292"/>
      <c r="I30" s="292"/>
      <c r="J30" s="292"/>
      <c r="K30" s="292"/>
      <c r="L30" s="292"/>
      <c r="M30" s="292"/>
      <c r="N30" s="292"/>
      <c r="O30" s="292"/>
      <c r="P30" s="292"/>
      <c r="Q30" s="292"/>
      <c r="R30" s="292"/>
      <c r="S30" s="178"/>
      <c r="T30" s="178"/>
      <c r="U30" s="178"/>
      <c r="V30" s="178"/>
    </row>
    <row r="31" spans="1:22" s="172" customFormat="1" ht="51.75" customHeight="1" x14ac:dyDescent="0.2">
      <c r="A31" s="24" t="s">
        <v>73</v>
      </c>
      <c r="B31" s="153" t="s">
        <v>456</v>
      </c>
      <c r="C31" s="186" t="s">
        <v>527</v>
      </c>
      <c r="D31" s="177"/>
      <c r="E31" s="177"/>
      <c r="F31" s="177"/>
      <c r="G31" s="177"/>
      <c r="H31" s="292"/>
      <c r="I31" s="292"/>
      <c r="J31" s="292"/>
      <c r="K31" s="292"/>
      <c r="L31" s="292"/>
      <c r="M31" s="292"/>
      <c r="N31" s="292"/>
      <c r="O31" s="292"/>
      <c r="P31" s="292"/>
      <c r="Q31" s="292"/>
      <c r="R31" s="292"/>
      <c r="S31" s="178"/>
      <c r="T31" s="178"/>
      <c r="U31" s="178"/>
      <c r="V31" s="178"/>
    </row>
    <row r="32" spans="1:22" s="172" customFormat="1" ht="51.75" customHeight="1" x14ac:dyDescent="0.2">
      <c r="A32" s="24" t="s">
        <v>71</v>
      </c>
      <c r="B32" s="153" t="s">
        <v>457</v>
      </c>
      <c r="C32" s="186" t="s">
        <v>527</v>
      </c>
      <c r="D32" s="177"/>
      <c r="E32" s="177"/>
      <c r="F32" s="177"/>
      <c r="G32" s="177"/>
      <c r="H32" s="292"/>
      <c r="I32" s="292"/>
      <c r="J32" s="292"/>
      <c r="K32" s="292"/>
      <c r="L32" s="292"/>
      <c r="M32" s="292"/>
      <c r="N32" s="292"/>
      <c r="O32" s="292"/>
      <c r="P32" s="292"/>
      <c r="Q32" s="292"/>
      <c r="R32" s="292"/>
      <c r="S32" s="178"/>
      <c r="T32" s="178"/>
      <c r="U32" s="178"/>
      <c r="V32" s="178"/>
    </row>
    <row r="33" spans="1:22" s="172" customFormat="1" ht="101.25" customHeight="1" x14ac:dyDescent="0.2">
      <c r="A33" s="24" t="s">
        <v>70</v>
      </c>
      <c r="B33" s="153" t="s">
        <v>458</v>
      </c>
      <c r="C33" s="186" t="s">
        <v>526</v>
      </c>
      <c r="D33" s="177"/>
      <c r="E33" s="177"/>
      <c r="F33" s="177"/>
      <c r="G33" s="177"/>
      <c r="H33" s="292"/>
      <c r="I33" s="292"/>
      <c r="J33" s="292"/>
      <c r="K33" s="292"/>
      <c r="L33" s="292"/>
      <c r="M33" s="292"/>
      <c r="N33" s="292"/>
      <c r="O33" s="292"/>
      <c r="P33" s="292"/>
      <c r="Q33" s="292"/>
      <c r="R33" s="292"/>
      <c r="S33" s="178"/>
      <c r="T33" s="178"/>
      <c r="U33" s="178"/>
      <c r="V33" s="178"/>
    </row>
    <row r="34" spans="1:22" ht="111" customHeight="1" x14ac:dyDescent="0.25">
      <c r="A34" s="24" t="s">
        <v>474</v>
      </c>
      <c r="B34" s="153" t="s">
        <v>459</v>
      </c>
      <c r="C34" s="186" t="s">
        <v>527</v>
      </c>
      <c r="D34" s="180"/>
      <c r="E34" s="180"/>
      <c r="F34" s="180"/>
      <c r="G34" s="180"/>
      <c r="H34" s="180"/>
      <c r="I34" s="180"/>
      <c r="J34" s="180"/>
      <c r="K34" s="180"/>
      <c r="L34" s="180"/>
      <c r="M34" s="180"/>
      <c r="N34" s="180"/>
      <c r="O34" s="180"/>
      <c r="P34" s="180"/>
      <c r="Q34" s="180"/>
      <c r="R34" s="180"/>
      <c r="S34" s="180"/>
      <c r="T34" s="180"/>
      <c r="U34" s="180"/>
      <c r="V34" s="180"/>
    </row>
    <row r="35" spans="1:22" ht="58.5" customHeight="1" x14ac:dyDescent="0.25">
      <c r="A35" s="24" t="s">
        <v>462</v>
      </c>
      <c r="B35" s="153" t="s">
        <v>72</v>
      </c>
      <c r="C35" s="186" t="s">
        <v>527</v>
      </c>
      <c r="D35" s="180"/>
      <c r="E35" s="180"/>
      <c r="F35" s="180"/>
      <c r="G35" s="180"/>
      <c r="H35" s="180"/>
      <c r="I35" s="180"/>
      <c r="J35" s="180"/>
      <c r="K35" s="180"/>
      <c r="L35" s="180"/>
      <c r="M35" s="180"/>
      <c r="N35" s="180"/>
      <c r="O35" s="180"/>
      <c r="P35" s="180"/>
      <c r="Q35" s="180"/>
      <c r="R35" s="180"/>
      <c r="S35" s="180"/>
      <c r="T35" s="180"/>
      <c r="U35" s="180"/>
      <c r="V35" s="180"/>
    </row>
    <row r="36" spans="1:22" ht="51.75" customHeight="1" x14ac:dyDescent="0.25">
      <c r="A36" s="24" t="s">
        <v>475</v>
      </c>
      <c r="B36" s="153" t="s">
        <v>460</v>
      </c>
      <c r="C36" s="186" t="s">
        <v>527</v>
      </c>
      <c r="D36" s="180"/>
      <c r="E36" s="180"/>
      <c r="F36" s="180"/>
      <c r="G36" s="180"/>
      <c r="H36" s="180"/>
      <c r="I36" s="180"/>
      <c r="J36" s="180"/>
      <c r="K36" s="180"/>
      <c r="L36" s="180"/>
      <c r="M36" s="180"/>
      <c r="N36" s="180"/>
      <c r="O36" s="180"/>
      <c r="P36" s="180"/>
      <c r="Q36" s="180"/>
      <c r="R36" s="180"/>
      <c r="S36" s="180"/>
      <c r="T36" s="180"/>
      <c r="U36" s="180"/>
      <c r="V36" s="180"/>
    </row>
    <row r="37" spans="1:22" ht="43.5" customHeight="1" x14ac:dyDescent="0.25">
      <c r="A37" s="24" t="s">
        <v>463</v>
      </c>
      <c r="B37" s="153" t="s">
        <v>461</v>
      </c>
      <c r="C37" s="186" t="s">
        <v>366</v>
      </c>
      <c r="D37" s="180"/>
      <c r="E37" s="180"/>
      <c r="F37" s="180"/>
      <c r="G37" s="180"/>
      <c r="H37" s="180"/>
      <c r="I37" s="180"/>
      <c r="J37" s="180"/>
      <c r="K37" s="180"/>
      <c r="L37" s="180"/>
      <c r="M37" s="180"/>
      <c r="N37" s="180"/>
      <c r="O37" s="180"/>
      <c r="P37" s="180"/>
      <c r="Q37" s="180"/>
      <c r="R37" s="180"/>
      <c r="S37" s="180"/>
      <c r="T37" s="180"/>
      <c r="U37" s="180"/>
      <c r="V37" s="180"/>
    </row>
    <row r="38" spans="1:22" ht="43.5" customHeight="1" x14ac:dyDescent="0.25">
      <c r="A38" s="24" t="s">
        <v>476</v>
      </c>
      <c r="B38" s="153" t="s">
        <v>238</v>
      </c>
      <c r="C38" s="186" t="s">
        <v>527</v>
      </c>
      <c r="D38" s="180"/>
      <c r="E38" s="180"/>
      <c r="F38" s="180"/>
      <c r="G38" s="180"/>
      <c r="H38" s="180"/>
      <c r="I38" s="180"/>
      <c r="J38" s="180"/>
      <c r="K38" s="180"/>
      <c r="L38" s="180"/>
      <c r="M38" s="180"/>
      <c r="N38" s="180"/>
      <c r="O38" s="180"/>
      <c r="P38" s="180"/>
      <c r="Q38" s="180"/>
      <c r="R38" s="180"/>
      <c r="S38" s="180"/>
      <c r="T38" s="180"/>
      <c r="U38" s="180"/>
      <c r="V38" s="180"/>
    </row>
    <row r="39" spans="1:22" ht="23.25" customHeight="1" x14ac:dyDescent="0.25">
      <c r="A39" s="366"/>
      <c r="B39" s="367"/>
      <c r="C39" s="368"/>
      <c r="D39" s="180"/>
      <c r="E39" s="180"/>
      <c r="F39" s="180"/>
      <c r="G39" s="180"/>
      <c r="H39" s="180"/>
      <c r="I39" s="180"/>
      <c r="J39" s="180"/>
      <c r="K39" s="180"/>
      <c r="L39" s="180"/>
      <c r="M39" s="180"/>
      <c r="N39" s="180"/>
      <c r="O39" s="180"/>
      <c r="P39" s="180"/>
      <c r="Q39" s="180"/>
      <c r="R39" s="180"/>
      <c r="S39" s="180"/>
      <c r="T39" s="180"/>
      <c r="U39" s="180"/>
      <c r="V39" s="180"/>
    </row>
    <row r="40" spans="1:22" ht="63" x14ac:dyDescent="0.25">
      <c r="A40" s="24" t="s">
        <v>464</v>
      </c>
      <c r="B40" s="153" t="s">
        <v>518</v>
      </c>
      <c r="C40" s="18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0,099</v>
      </c>
      <c r="D40" s="180"/>
      <c r="E40" s="180"/>
      <c r="F40" s="180"/>
      <c r="G40" s="180"/>
      <c r="H40" s="180"/>
      <c r="I40" s="180"/>
      <c r="J40" s="180"/>
      <c r="K40" s="180"/>
      <c r="L40" s="180"/>
      <c r="M40" s="180"/>
      <c r="N40" s="180"/>
      <c r="O40" s="180"/>
      <c r="P40" s="180"/>
      <c r="Q40" s="180"/>
      <c r="R40" s="180"/>
      <c r="S40" s="180"/>
      <c r="T40" s="180"/>
      <c r="U40" s="180"/>
      <c r="V40" s="180"/>
    </row>
    <row r="41" spans="1:22" ht="105.75" customHeight="1" x14ac:dyDescent="0.25">
      <c r="A41" s="24" t="s">
        <v>477</v>
      </c>
      <c r="B41" s="153" t="s">
        <v>500</v>
      </c>
      <c r="C41" s="187" t="s">
        <v>529</v>
      </c>
      <c r="D41" s="180"/>
      <c r="E41" s="180"/>
      <c r="F41" s="180"/>
      <c r="G41" s="180"/>
      <c r="H41" s="180"/>
      <c r="I41" s="180"/>
      <c r="J41" s="180"/>
      <c r="K41" s="180"/>
      <c r="L41" s="180"/>
      <c r="M41" s="180"/>
      <c r="N41" s="180"/>
      <c r="O41" s="180"/>
      <c r="P41" s="180"/>
      <c r="Q41" s="180"/>
      <c r="R41" s="180"/>
      <c r="S41" s="180"/>
      <c r="T41" s="180"/>
      <c r="U41" s="180"/>
      <c r="V41" s="180"/>
    </row>
    <row r="42" spans="1:22" ht="83.25" customHeight="1" x14ac:dyDescent="0.25">
      <c r="A42" s="24" t="s">
        <v>465</v>
      </c>
      <c r="B42" s="153" t="s">
        <v>515</v>
      </c>
      <c r="C42" s="187" t="s">
        <v>529</v>
      </c>
      <c r="D42" s="180"/>
      <c r="E42" s="180"/>
      <c r="F42" s="180"/>
      <c r="G42" s="180"/>
      <c r="H42" s="180"/>
      <c r="I42" s="180"/>
      <c r="J42" s="180"/>
      <c r="K42" s="180"/>
      <c r="L42" s="180"/>
      <c r="M42" s="180"/>
      <c r="N42" s="180"/>
      <c r="O42" s="180"/>
      <c r="P42" s="180"/>
      <c r="Q42" s="180"/>
      <c r="R42" s="180"/>
      <c r="S42" s="180"/>
      <c r="T42" s="180"/>
      <c r="U42" s="180"/>
      <c r="V42" s="180"/>
    </row>
    <row r="43" spans="1:22" ht="186" customHeight="1" x14ac:dyDescent="0.25">
      <c r="A43" s="24" t="s">
        <v>480</v>
      </c>
      <c r="B43" s="153" t="s">
        <v>481</v>
      </c>
      <c r="C43" s="187" t="s">
        <v>529</v>
      </c>
      <c r="D43" s="180"/>
      <c r="E43" s="180"/>
      <c r="F43" s="180"/>
      <c r="G43" s="180"/>
      <c r="H43" s="180"/>
      <c r="I43" s="180"/>
      <c r="J43" s="180"/>
      <c r="K43" s="180"/>
      <c r="L43" s="180"/>
      <c r="M43" s="180"/>
      <c r="N43" s="180"/>
      <c r="O43" s="180"/>
      <c r="P43" s="180"/>
      <c r="Q43" s="180"/>
      <c r="R43" s="180"/>
      <c r="S43" s="180"/>
      <c r="T43" s="180"/>
      <c r="U43" s="180"/>
      <c r="V43" s="180"/>
    </row>
    <row r="44" spans="1:22" ht="111" customHeight="1" x14ac:dyDescent="0.25">
      <c r="A44" s="24" t="s">
        <v>466</v>
      </c>
      <c r="B44" s="153" t="s">
        <v>506</v>
      </c>
      <c r="C44" s="187" t="s">
        <v>524</v>
      </c>
      <c r="D44" s="180"/>
      <c r="E44" s="180"/>
      <c r="F44" s="180"/>
      <c r="G44" s="180"/>
      <c r="H44" s="180"/>
      <c r="I44" s="180"/>
      <c r="J44" s="180"/>
      <c r="K44" s="180"/>
      <c r="L44" s="180"/>
      <c r="M44" s="180"/>
      <c r="N44" s="180"/>
      <c r="O44" s="180"/>
      <c r="P44" s="180"/>
      <c r="Q44" s="180"/>
      <c r="R44" s="180"/>
      <c r="S44" s="180"/>
      <c r="T44" s="180"/>
      <c r="U44" s="180"/>
      <c r="V44" s="180"/>
    </row>
    <row r="45" spans="1:22" ht="120" customHeight="1" x14ac:dyDescent="0.25">
      <c r="A45" s="24" t="s">
        <v>501</v>
      </c>
      <c r="B45" s="153" t="s">
        <v>507</v>
      </c>
      <c r="C45" s="187" t="s">
        <v>529</v>
      </c>
      <c r="D45" s="180"/>
      <c r="E45" s="180"/>
      <c r="F45" s="180"/>
      <c r="G45" s="180"/>
      <c r="H45" s="180"/>
      <c r="I45" s="180"/>
      <c r="J45" s="180"/>
      <c r="K45" s="180"/>
      <c r="L45" s="180"/>
      <c r="M45" s="180"/>
      <c r="N45" s="180"/>
      <c r="O45" s="180"/>
      <c r="P45" s="180"/>
      <c r="Q45" s="180"/>
      <c r="R45" s="180"/>
      <c r="S45" s="180"/>
      <c r="T45" s="180"/>
      <c r="U45" s="180"/>
      <c r="V45" s="180"/>
    </row>
    <row r="46" spans="1:22" ht="101.25" customHeight="1" x14ac:dyDescent="0.25">
      <c r="A46" s="24" t="s">
        <v>467</v>
      </c>
      <c r="B46" s="153" t="s">
        <v>508</v>
      </c>
      <c r="C46" s="187" t="s">
        <v>524</v>
      </c>
      <c r="D46" s="180"/>
      <c r="E46" s="180"/>
      <c r="F46" s="180"/>
      <c r="G46" s="180"/>
      <c r="H46" s="180"/>
      <c r="I46" s="180"/>
      <c r="J46" s="180"/>
      <c r="K46" s="180"/>
      <c r="L46" s="180"/>
      <c r="M46" s="180"/>
      <c r="N46" s="180"/>
      <c r="O46" s="180"/>
      <c r="P46" s="180"/>
      <c r="Q46" s="180"/>
      <c r="R46" s="180"/>
      <c r="S46" s="180"/>
      <c r="T46" s="180"/>
      <c r="U46" s="180"/>
      <c r="V46" s="180"/>
    </row>
    <row r="47" spans="1:22" ht="18.75" customHeight="1" x14ac:dyDescent="0.25">
      <c r="A47" s="366"/>
      <c r="B47" s="367"/>
      <c r="C47" s="368"/>
      <c r="D47" s="180"/>
      <c r="E47" s="180"/>
      <c r="F47" s="180"/>
      <c r="G47" s="180"/>
      <c r="H47" s="180"/>
      <c r="I47" s="180"/>
      <c r="J47" s="180"/>
      <c r="K47" s="180"/>
      <c r="L47" s="180"/>
      <c r="M47" s="180"/>
      <c r="N47" s="180"/>
      <c r="O47" s="180"/>
      <c r="P47" s="180"/>
      <c r="Q47" s="180"/>
      <c r="R47" s="180"/>
      <c r="S47" s="180"/>
      <c r="T47" s="180"/>
      <c r="U47" s="180"/>
      <c r="V47" s="180"/>
    </row>
    <row r="48" spans="1:22" ht="75.75" customHeight="1" x14ac:dyDescent="0.25">
      <c r="A48" s="24" t="s">
        <v>502</v>
      </c>
      <c r="B48" s="153" t="s">
        <v>516</v>
      </c>
      <c r="C48" s="188">
        <f>'6.2. Паспорт фин осв ввод'!AC24</f>
        <v>9.9209860000000011E-2</v>
      </c>
      <c r="D48" s="180"/>
      <c r="E48" s="180"/>
      <c r="F48" s="180"/>
      <c r="G48" s="180"/>
      <c r="H48" s="180"/>
      <c r="I48" s="180"/>
      <c r="J48" s="180"/>
      <c r="K48" s="180"/>
      <c r="L48" s="180"/>
      <c r="M48" s="180"/>
      <c r="N48" s="180"/>
      <c r="O48" s="180"/>
      <c r="P48" s="180"/>
      <c r="Q48" s="180"/>
      <c r="R48" s="180"/>
      <c r="S48" s="180"/>
      <c r="T48" s="180"/>
      <c r="U48" s="180"/>
      <c r="V48" s="180"/>
    </row>
    <row r="49" spans="1:22" ht="71.25" customHeight="1" x14ac:dyDescent="0.25">
      <c r="A49" s="24" t="s">
        <v>468</v>
      </c>
      <c r="B49" s="153" t="s">
        <v>517</v>
      </c>
      <c r="C49" s="188">
        <f>'6.2. Паспорт фин осв ввод'!AC30</f>
        <v>8.3228739999999996E-2</v>
      </c>
      <c r="D49" s="180"/>
      <c r="E49" s="180"/>
      <c r="F49" s="180"/>
      <c r="G49" s="180"/>
      <c r="H49" s="180"/>
      <c r="I49" s="180"/>
      <c r="J49" s="180"/>
      <c r="K49" s="180"/>
      <c r="L49" s="180"/>
      <c r="M49" s="180"/>
      <c r="N49" s="180"/>
      <c r="O49" s="180"/>
      <c r="P49" s="180"/>
      <c r="Q49" s="180"/>
      <c r="R49" s="180"/>
      <c r="S49" s="180"/>
      <c r="T49" s="180"/>
      <c r="U49" s="180"/>
      <c r="V49" s="180"/>
    </row>
    <row r="50" spans="1:22"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row>
    <row r="51" spans="1:22"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row>
    <row r="52" spans="1:22"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row>
    <row r="53" spans="1:22"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row>
    <row r="54" spans="1:22"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row>
    <row r="55" spans="1:22"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row>
    <row r="56" spans="1:22"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row>
    <row r="57" spans="1:22"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row>
    <row r="58" spans="1:22"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row>
    <row r="59" spans="1:22"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row>
    <row r="60" spans="1:22"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row>
    <row r="61" spans="1:22"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row>
    <row r="62" spans="1:22"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row>
    <row r="63" spans="1:22"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row>
    <row r="64" spans="1:22"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row>
    <row r="65" spans="1:22"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row>
    <row r="66" spans="1:22"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row>
    <row r="67" spans="1:22"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row>
    <row r="68" spans="1:22"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row>
    <row r="69" spans="1:22"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row>
    <row r="70" spans="1:22"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row>
    <row r="71" spans="1:22"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row>
    <row r="72" spans="1:22"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row>
    <row r="73" spans="1:22"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row>
    <row r="74" spans="1:22"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row>
    <row r="75" spans="1:22"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row>
    <row r="76" spans="1:22"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row>
    <row r="77" spans="1:22"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row>
    <row r="78" spans="1:22"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row>
    <row r="79" spans="1:22"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row>
    <row r="80" spans="1:22"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row>
    <row r="81" spans="1:22"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row>
    <row r="82" spans="1:22"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row>
    <row r="83" spans="1:22"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row>
    <row r="84" spans="1:22"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row>
    <row r="85" spans="1:22"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row>
    <row r="86" spans="1:22"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row>
    <row r="87" spans="1:22"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row>
    <row r="88" spans="1:22"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row>
    <row r="89" spans="1:22"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row>
    <row r="90" spans="1:22"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row>
    <row r="91" spans="1:22"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row>
    <row r="92" spans="1:22"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row>
    <row r="93" spans="1:22"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row>
    <row r="94" spans="1:22"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row>
    <row r="95" spans="1:22"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row>
    <row r="96" spans="1:22"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row>
    <row r="97" spans="1:22"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row>
    <row r="98" spans="1:22"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row>
    <row r="99" spans="1:22"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row>
    <row r="100" spans="1:22"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row>
    <row r="101" spans="1:22"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row>
    <row r="102" spans="1:22"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row>
    <row r="103" spans="1:22"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row>
    <row r="104" spans="1:22"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row>
    <row r="105" spans="1:22"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row>
    <row r="106" spans="1:22"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row>
    <row r="107" spans="1:22"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row>
    <row r="108" spans="1:22"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row>
    <row r="109" spans="1:22"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row>
    <row r="110" spans="1:22"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row>
    <row r="111" spans="1:22"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row>
    <row r="112" spans="1:22"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row>
    <row r="113" spans="1:22"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row>
    <row r="114" spans="1:22"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row>
    <row r="115" spans="1:22"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row>
    <row r="116" spans="1:22"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row>
    <row r="117" spans="1:22"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row>
    <row r="118" spans="1:22"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row>
    <row r="119" spans="1:22"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row>
    <row r="120" spans="1:22"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row>
    <row r="121" spans="1:22"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row>
    <row r="122" spans="1:22"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row>
    <row r="123" spans="1:22"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row>
    <row r="124" spans="1:22"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row>
    <row r="125" spans="1:22"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row>
    <row r="126" spans="1:22"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row>
    <row r="127" spans="1:22"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row>
    <row r="128" spans="1:22"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row>
    <row r="129" spans="1:22"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row>
    <row r="130" spans="1:22"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row>
    <row r="131" spans="1:22"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row>
    <row r="132" spans="1:22"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row>
    <row r="133" spans="1:22"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row>
    <row r="134" spans="1:22"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row>
    <row r="135" spans="1:22"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row>
    <row r="136" spans="1:22"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row>
    <row r="137" spans="1:22"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row>
    <row r="138" spans="1:22"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row>
    <row r="139" spans="1:22"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row>
    <row r="140" spans="1:22"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row>
    <row r="141" spans="1:22"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row>
    <row r="142" spans="1:22"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row>
    <row r="143" spans="1:22"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row>
    <row r="144" spans="1:22"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row>
    <row r="145" spans="1:22"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row>
    <row r="146" spans="1:22"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row>
    <row r="147" spans="1:22"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row>
    <row r="148" spans="1:22"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row>
    <row r="149" spans="1:22"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row>
    <row r="150" spans="1:22"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row>
    <row r="151" spans="1:22"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row>
    <row r="152" spans="1:22"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row>
    <row r="153" spans="1:22"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row>
    <row r="154" spans="1:22"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row>
    <row r="155" spans="1:22"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row>
    <row r="156" spans="1:22"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row>
    <row r="157" spans="1:22"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row>
    <row r="158" spans="1:22"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row>
    <row r="159" spans="1:22"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row>
    <row r="160" spans="1:22"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row>
    <row r="161" spans="1:22"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row>
    <row r="162" spans="1:22"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row>
    <row r="163" spans="1:22"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row>
    <row r="164" spans="1:22"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row>
    <row r="165" spans="1:22"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row>
    <row r="166" spans="1:22"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row>
    <row r="167" spans="1:22"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row>
    <row r="168" spans="1:22"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row>
    <row r="169" spans="1:22"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row>
    <row r="170" spans="1:22"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row>
    <row r="171" spans="1:22"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row>
    <row r="172" spans="1:22"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row>
    <row r="173" spans="1:22"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row>
    <row r="174" spans="1:22"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row>
    <row r="175" spans="1:22"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row>
    <row r="176" spans="1:22"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row>
    <row r="177" spans="1:22"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row>
    <row r="178" spans="1:22"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row>
    <row r="179" spans="1:22"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row>
    <row r="180" spans="1:22"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row>
    <row r="181" spans="1:22"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row>
    <row r="182" spans="1:22"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row>
    <row r="183" spans="1:22"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row>
    <row r="184" spans="1:22"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row>
    <row r="185" spans="1:22"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row>
    <row r="186" spans="1:22"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row>
    <row r="187" spans="1:22"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row>
    <row r="188" spans="1:22"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row>
    <row r="189" spans="1:22"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row>
    <row r="190" spans="1:22"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row>
    <row r="191" spans="1:22"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row>
    <row r="192" spans="1:22"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row>
    <row r="193" spans="1:22"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row>
    <row r="194" spans="1:22"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row>
    <row r="195" spans="1:22"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row>
    <row r="196" spans="1:22"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row>
    <row r="197" spans="1:22"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row>
    <row r="198" spans="1:22"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row>
    <row r="199" spans="1:22"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row>
    <row r="200" spans="1:22"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row>
    <row r="201" spans="1:22"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row>
    <row r="202" spans="1:22"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row>
    <row r="203" spans="1:22"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row>
    <row r="204" spans="1:22"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row>
    <row r="205" spans="1:22"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row>
    <row r="206" spans="1:22"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row>
    <row r="207" spans="1:22"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row>
    <row r="208" spans="1:22"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row>
    <row r="209" spans="1:22"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row>
    <row r="210" spans="1:22"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row>
    <row r="211" spans="1:22"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row>
    <row r="212" spans="1:22"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row>
    <row r="213" spans="1:22"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row>
    <row r="214" spans="1:22"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row>
    <row r="215" spans="1:22"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row>
    <row r="216" spans="1:22"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row>
    <row r="217" spans="1:22"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row>
    <row r="218" spans="1:22"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row>
    <row r="219" spans="1:22"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row>
    <row r="220" spans="1:22"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row>
    <row r="221" spans="1:22"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row>
    <row r="222" spans="1:22"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row>
    <row r="223" spans="1:22"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row>
    <row r="224" spans="1:22"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row>
    <row r="225" spans="1:22"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row>
    <row r="226" spans="1:22"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row>
    <row r="227" spans="1:22"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row>
    <row r="228" spans="1:22"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row>
    <row r="229" spans="1:22"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row>
    <row r="230" spans="1:22"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row>
    <row r="231" spans="1:22"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row>
    <row r="232" spans="1:22"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row>
    <row r="233" spans="1:22"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row>
    <row r="234" spans="1:22"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row>
    <row r="235" spans="1:22"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row>
    <row r="236" spans="1:22"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row>
    <row r="237" spans="1:22"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row>
    <row r="238" spans="1:22"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row>
    <row r="239" spans="1:22"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row>
    <row r="240" spans="1:22"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row>
    <row r="241" spans="1:22"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row>
    <row r="242" spans="1:22"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row>
    <row r="243" spans="1:22"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row>
    <row r="244" spans="1:22"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row>
    <row r="245" spans="1:22"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row>
    <row r="246" spans="1:22"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row>
    <row r="247" spans="1:22"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row>
    <row r="248" spans="1:22"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row>
    <row r="249" spans="1:22"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row>
    <row r="250" spans="1:22"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row>
    <row r="251" spans="1:22"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row>
    <row r="252" spans="1:22"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row>
    <row r="253" spans="1:22"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row>
    <row r="254" spans="1:22"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row>
    <row r="255" spans="1:22"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row>
    <row r="256" spans="1:22"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row>
    <row r="257" spans="1:22"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row>
    <row r="258" spans="1:22"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row>
    <row r="259" spans="1:22"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row>
    <row r="260" spans="1:22"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row>
    <row r="261" spans="1:22"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row>
    <row r="262" spans="1:22"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row>
    <row r="263" spans="1:22"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row>
    <row r="264" spans="1:22"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row>
    <row r="265" spans="1:22"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row>
    <row r="266" spans="1:22"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row>
    <row r="267" spans="1:22"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row>
    <row r="268" spans="1:22"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row>
    <row r="269" spans="1:22"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row>
    <row r="270" spans="1:22"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row>
    <row r="271" spans="1:22"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row>
    <row r="272" spans="1:22"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row>
    <row r="273" spans="1:22"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row>
    <row r="274" spans="1:22"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row>
    <row r="275" spans="1:22"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row>
    <row r="276" spans="1:22"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row>
    <row r="277" spans="1:22"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row>
    <row r="278" spans="1:22"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row>
    <row r="279" spans="1:22"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row>
    <row r="280" spans="1:22"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row>
    <row r="281" spans="1:22"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row>
    <row r="282" spans="1:22"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row>
    <row r="283" spans="1:22"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row>
    <row r="284" spans="1:22"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row>
    <row r="285" spans="1:22"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row>
    <row r="286" spans="1:22"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row>
    <row r="287" spans="1:22"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row>
    <row r="288" spans="1:22"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row>
    <row r="289" spans="1:22"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row>
    <row r="290" spans="1:22"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row>
    <row r="291" spans="1:22"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row>
    <row r="292" spans="1:22"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row>
    <row r="293" spans="1:22"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row>
    <row r="294" spans="1:22"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row>
    <row r="295" spans="1:22"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row>
    <row r="296" spans="1:22"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row>
    <row r="297" spans="1:22"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row>
    <row r="298" spans="1:22"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row>
    <row r="299" spans="1:22"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row>
    <row r="300" spans="1:22"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row>
    <row r="301" spans="1:22"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row>
    <row r="302" spans="1:22"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row>
    <row r="303" spans="1:22"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row>
    <row r="304" spans="1:22"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row>
    <row r="305" spans="1:22"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row>
    <row r="306" spans="1:22"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row>
    <row r="307" spans="1:22"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row>
    <row r="308" spans="1:22"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row>
    <row r="309" spans="1:22"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row>
    <row r="310" spans="1:22"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row>
    <row r="311" spans="1:22"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row>
    <row r="312" spans="1:22"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row>
    <row r="313" spans="1:22"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row>
    <row r="314" spans="1:22"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row>
    <row r="315" spans="1:22"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row>
    <row r="316" spans="1:22"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row>
    <row r="317" spans="1:22"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row>
    <row r="318" spans="1:22"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row>
    <row r="319" spans="1:22"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row>
    <row r="320" spans="1:22"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row>
    <row r="321" spans="1:22"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row>
    <row r="322" spans="1:22"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row>
    <row r="323" spans="1:22"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row>
    <row r="324" spans="1:22"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row>
    <row r="325" spans="1:22"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row>
    <row r="326" spans="1:22"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row>
    <row r="327" spans="1:22"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row>
    <row r="328" spans="1:22"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row>
    <row r="329" spans="1:22"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row>
    <row r="330" spans="1:22"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row>
    <row r="331" spans="1:22"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row>
    <row r="332" spans="1:22"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row>
    <row r="333" spans="1:22"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row>
    <row r="334" spans="1:22"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row>
    <row r="335" spans="1:22"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row>
    <row r="336" spans="1:22"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row>
    <row r="337" spans="1:22"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row>
    <row r="338" spans="1:22"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81" t="s">
        <v>9</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3"/>
      <c r="U8" s="13"/>
      <c r="V8" s="13"/>
      <c r="W8" s="13"/>
      <c r="X8" s="13"/>
      <c r="Y8" s="13"/>
      <c r="Z8" s="13"/>
      <c r="AA8" s="13"/>
      <c r="AB8" s="13"/>
    </row>
    <row r="9" spans="1:28" s="12" customFormat="1" ht="18.75" x14ac:dyDescent="0.2">
      <c r="A9" s="377" t="s">
        <v>8</v>
      </c>
      <c r="B9" s="377"/>
      <c r="C9" s="377"/>
      <c r="D9" s="377"/>
      <c r="E9" s="377"/>
      <c r="F9" s="377"/>
      <c r="G9" s="377"/>
      <c r="H9" s="377"/>
      <c r="I9" s="377"/>
      <c r="J9" s="377"/>
      <c r="K9" s="377"/>
      <c r="L9" s="377"/>
      <c r="M9" s="377"/>
      <c r="N9" s="377"/>
      <c r="O9" s="377"/>
      <c r="P9" s="377"/>
      <c r="Q9" s="377"/>
      <c r="R9" s="377"/>
      <c r="S9" s="377"/>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76" t="str">
        <f>'1. паспорт местоположение'!A12:C12</f>
        <v>N_TP1200.AS.0008</v>
      </c>
      <c r="B11" s="376"/>
      <c r="C11" s="376"/>
      <c r="D11" s="376"/>
      <c r="E11" s="376"/>
      <c r="F11" s="376"/>
      <c r="G11" s="376"/>
      <c r="H11" s="376"/>
      <c r="I11" s="376"/>
      <c r="J11" s="376"/>
      <c r="K11" s="376"/>
      <c r="L11" s="376"/>
      <c r="M11" s="376"/>
      <c r="N11" s="376"/>
      <c r="O11" s="376"/>
      <c r="P11" s="376"/>
      <c r="Q11" s="376"/>
      <c r="R11" s="376"/>
      <c r="S11" s="376"/>
      <c r="T11" s="13"/>
      <c r="U11" s="13"/>
      <c r="V11" s="13"/>
      <c r="W11" s="13"/>
      <c r="X11" s="13"/>
      <c r="Y11" s="13"/>
      <c r="Z11" s="13"/>
      <c r="AA11" s="13"/>
      <c r="AB11" s="13"/>
    </row>
    <row r="12" spans="1:28" s="12"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79" t="s">
        <v>479</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83" t="s">
        <v>5</v>
      </c>
      <c r="B19" s="383" t="s">
        <v>108</v>
      </c>
      <c r="C19" s="384" t="s">
        <v>372</v>
      </c>
      <c r="D19" s="383" t="s">
        <v>371</v>
      </c>
      <c r="E19" s="383" t="s">
        <v>107</v>
      </c>
      <c r="F19" s="383" t="s">
        <v>106</v>
      </c>
      <c r="G19" s="383" t="s">
        <v>367</v>
      </c>
      <c r="H19" s="383" t="s">
        <v>105</v>
      </c>
      <c r="I19" s="383" t="s">
        <v>104</v>
      </c>
      <c r="J19" s="383" t="s">
        <v>103</v>
      </c>
      <c r="K19" s="383" t="s">
        <v>102</v>
      </c>
      <c r="L19" s="383" t="s">
        <v>101</v>
      </c>
      <c r="M19" s="383" t="s">
        <v>100</v>
      </c>
      <c r="N19" s="383" t="s">
        <v>99</v>
      </c>
      <c r="O19" s="383" t="s">
        <v>98</v>
      </c>
      <c r="P19" s="383" t="s">
        <v>97</v>
      </c>
      <c r="Q19" s="383" t="s">
        <v>370</v>
      </c>
      <c r="R19" s="383"/>
      <c r="S19" s="386" t="s">
        <v>471</v>
      </c>
      <c r="T19" s="4"/>
      <c r="U19" s="4"/>
      <c r="V19" s="4"/>
      <c r="W19" s="4"/>
      <c r="X19" s="4"/>
      <c r="Y19" s="4"/>
    </row>
    <row r="20" spans="1:28" s="3" customFormat="1" ht="180.75" customHeight="1" x14ac:dyDescent="0.2">
      <c r="A20" s="383"/>
      <c r="B20" s="383"/>
      <c r="C20" s="385"/>
      <c r="D20" s="383"/>
      <c r="E20" s="383"/>
      <c r="F20" s="383"/>
      <c r="G20" s="383"/>
      <c r="H20" s="383"/>
      <c r="I20" s="383"/>
      <c r="J20" s="383"/>
      <c r="K20" s="383"/>
      <c r="L20" s="383"/>
      <c r="M20" s="383"/>
      <c r="N20" s="383"/>
      <c r="O20" s="383"/>
      <c r="P20" s="383"/>
      <c r="Q20" s="36" t="s">
        <v>368</v>
      </c>
      <c r="R20" s="37" t="s">
        <v>369</v>
      </c>
      <c r="S20" s="386"/>
      <c r="T20" s="28"/>
      <c r="U20" s="28"/>
      <c r="V20" s="28"/>
      <c r="W20" s="28"/>
      <c r="X20" s="28"/>
      <c r="Y20" s="28"/>
      <c r="Z20" s="27"/>
      <c r="AA20" s="27"/>
      <c r="AB20" s="27"/>
    </row>
    <row r="21" spans="1:28" s="3" customFormat="1" ht="18.75" x14ac:dyDescent="0.2">
      <c r="A21" s="36">
        <v>1</v>
      </c>
      <c r="B21" s="41">
        <v>2</v>
      </c>
      <c r="C21" s="36">
        <v>3</v>
      </c>
      <c r="D21" s="41">
        <v>4</v>
      </c>
      <c r="E21" s="36">
        <v>5</v>
      </c>
      <c r="F21" s="41">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472</v>
      </c>
      <c r="H22" s="41"/>
      <c r="I22" s="41"/>
      <c r="J22" s="41"/>
      <c r="K22" s="41"/>
      <c r="L22" s="41"/>
      <c r="M22" s="41"/>
      <c r="N22" s="41"/>
      <c r="O22" s="41"/>
      <c r="P22" s="41"/>
      <c r="Q22" s="34"/>
      <c r="R22" s="5"/>
      <c r="S22" s="14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0"/>
      <c r="B25" s="41" t="s">
        <v>92</v>
      </c>
      <c r="C25" s="41"/>
      <c r="D25" s="41"/>
      <c r="E25" s="41" t="s">
        <v>91</v>
      </c>
      <c r="F25" s="41" t="s">
        <v>90</v>
      </c>
      <c r="G25" s="41" t="s">
        <v>473</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12"/>
      <c r="B29" s="41" t="s">
        <v>365</v>
      </c>
      <c r="C29" s="41"/>
      <c r="D29" s="41"/>
      <c r="E29" s="112" t="s">
        <v>366</v>
      </c>
      <c r="F29" s="112" t="s">
        <v>366</v>
      </c>
      <c r="G29" s="112" t="s">
        <v>366</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81" t="s">
        <v>9</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2"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76" t="str">
        <f>'1. паспорт местоположение'!A12:C12</f>
        <v>N_TP1200.AS.0008</v>
      </c>
      <c r="B13" s="376"/>
      <c r="C13" s="376"/>
      <c r="D13" s="376"/>
      <c r="E13" s="376"/>
      <c r="F13" s="376"/>
      <c r="G13" s="376"/>
      <c r="H13" s="376"/>
      <c r="I13" s="376"/>
      <c r="J13" s="376"/>
      <c r="K13" s="376"/>
      <c r="L13" s="376"/>
      <c r="M13" s="376"/>
      <c r="N13" s="376"/>
      <c r="O13" s="376"/>
      <c r="P13" s="376"/>
      <c r="Q13" s="376"/>
      <c r="R13" s="376"/>
      <c r="S13" s="376"/>
      <c r="T13" s="376"/>
    </row>
    <row r="14" spans="1:20" s="12"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ht="36.75" customHeight="1" x14ac:dyDescent="0.2">
      <c r="A16"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390"/>
      <c r="C16" s="390"/>
      <c r="D16" s="390"/>
      <c r="E16" s="390"/>
      <c r="F16" s="390"/>
      <c r="G16" s="390"/>
      <c r="H16" s="390"/>
      <c r="I16" s="390"/>
      <c r="J16" s="390"/>
      <c r="K16" s="390"/>
      <c r="L16" s="390"/>
      <c r="M16" s="390"/>
      <c r="N16" s="390"/>
      <c r="O16" s="390"/>
      <c r="P16" s="390"/>
      <c r="Q16" s="390"/>
      <c r="R16" s="390"/>
      <c r="S16" s="390"/>
      <c r="T16" s="390"/>
    </row>
    <row r="17" spans="1:113" s="3"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3" customFormat="1" ht="15" customHeight="1" x14ac:dyDescent="0.2">
      <c r="A19" s="391" t="s">
        <v>484</v>
      </c>
      <c r="B19" s="391"/>
      <c r="C19" s="391"/>
      <c r="D19" s="391"/>
      <c r="E19" s="391"/>
      <c r="F19" s="391"/>
      <c r="G19" s="391"/>
      <c r="H19" s="391"/>
      <c r="I19" s="391"/>
      <c r="J19" s="391"/>
      <c r="K19" s="391"/>
      <c r="L19" s="391"/>
      <c r="M19" s="391"/>
      <c r="N19" s="391"/>
      <c r="O19" s="391"/>
      <c r="P19" s="391"/>
      <c r="Q19" s="391"/>
      <c r="R19" s="391"/>
      <c r="S19" s="391"/>
      <c r="T19" s="391"/>
    </row>
    <row r="20" spans="1:113" s="53"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93" t="s">
        <v>5</v>
      </c>
      <c r="B21" s="396" t="s">
        <v>229</v>
      </c>
      <c r="C21" s="397"/>
      <c r="D21" s="400" t="s">
        <v>130</v>
      </c>
      <c r="E21" s="396" t="s">
        <v>513</v>
      </c>
      <c r="F21" s="397"/>
      <c r="G21" s="396" t="s">
        <v>279</v>
      </c>
      <c r="H21" s="397"/>
      <c r="I21" s="396" t="s">
        <v>129</v>
      </c>
      <c r="J21" s="397"/>
      <c r="K21" s="400" t="s">
        <v>128</v>
      </c>
      <c r="L21" s="396" t="s">
        <v>127</v>
      </c>
      <c r="M21" s="397"/>
      <c r="N21" s="396" t="s">
        <v>509</v>
      </c>
      <c r="O21" s="397"/>
      <c r="P21" s="400" t="s">
        <v>126</v>
      </c>
      <c r="Q21" s="387" t="s">
        <v>125</v>
      </c>
      <c r="R21" s="388"/>
      <c r="S21" s="387" t="s">
        <v>124</v>
      </c>
      <c r="T21" s="389"/>
    </row>
    <row r="22" spans="1:113" ht="204.75" customHeight="1" x14ac:dyDescent="0.25">
      <c r="A22" s="394"/>
      <c r="B22" s="398"/>
      <c r="C22" s="399"/>
      <c r="D22" s="403"/>
      <c r="E22" s="398"/>
      <c r="F22" s="399"/>
      <c r="G22" s="398"/>
      <c r="H22" s="399"/>
      <c r="I22" s="398"/>
      <c r="J22" s="399"/>
      <c r="K22" s="401"/>
      <c r="L22" s="398"/>
      <c r="M22" s="399"/>
      <c r="N22" s="398"/>
      <c r="O22" s="399"/>
      <c r="P22" s="401"/>
      <c r="Q22" s="94" t="s">
        <v>123</v>
      </c>
      <c r="R22" s="94" t="s">
        <v>483</v>
      </c>
      <c r="S22" s="94" t="s">
        <v>122</v>
      </c>
      <c r="T22" s="94" t="s">
        <v>121</v>
      </c>
    </row>
    <row r="23" spans="1:113" ht="51.75" customHeight="1" x14ac:dyDescent="0.25">
      <c r="A23" s="395"/>
      <c r="B23" s="154" t="s">
        <v>119</v>
      </c>
      <c r="C23" s="154" t="s">
        <v>120</v>
      </c>
      <c r="D23" s="401"/>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4" t="s">
        <v>119</v>
      </c>
      <c r="R23" s="94" t="s">
        <v>119</v>
      </c>
      <c r="S23" s="94" t="s">
        <v>119</v>
      </c>
      <c r="T23" s="9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7"/>
      <c r="R25" s="55"/>
      <c r="S25" s="15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402" t="s">
        <v>519</v>
      </c>
      <c r="C29" s="402"/>
      <c r="D29" s="402"/>
      <c r="E29" s="402"/>
      <c r="F29" s="402"/>
      <c r="G29" s="402"/>
      <c r="H29" s="402"/>
      <c r="I29" s="402"/>
      <c r="J29" s="402"/>
      <c r="K29" s="402"/>
      <c r="L29" s="402"/>
      <c r="M29" s="402"/>
      <c r="N29" s="402"/>
      <c r="O29" s="402"/>
      <c r="P29" s="402"/>
      <c r="Q29" s="402"/>
      <c r="R29" s="40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81" t="s">
        <v>9</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76" t="str">
        <f>'1. паспорт местоположение'!A12:C12</f>
        <v>N_TP1200.AS.0008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486</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3" customFormat="1" ht="21" customHeight="1" x14ac:dyDescent="0.25"/>
    <row r="21" spans="1:27" ht="15.75" customHeight="1" x14ac:dyDescent="0.25">
      <c r="A21" s="404" t="s">
        <v>5</v>
      </c>
      <c r="B21" s="406" t="s">
        <v>493</v>
      </c>
      <c r="C21" s="407"/>
      <c r="D21" s="406" t="s">
        <v>495</v>
      </c>
      <c r="E21" s="407"/>
      <c r="F21" s="387" t="s">
        <v>102</v>
      </c>
      <c r="G21" s="389"/>
      <c r="H21" s="389"/>
      <c r="I21" s="388"/>
      <c r="J21" s="404" t="s">
        <v>496</v>
      </c>
      <c r="K21" s="406" t="s">
        <v>497</v>
      </c>
      <c r="L21" s="407"/>
      <c r="M21" s="406" t="s">
        <v>498</v>
      </c>
      <c r="N21" s="407"/>
      <c r="O21" s="406" t="s">
        <v>485</v>
      </c>
      <c r="P21" s="407"/>
      <c r="Q21" s="406" t="s">
        <v>135</v>
      </c>
      <c r="R21" s="407"/>
      <c r="S21" s="404" t="s">
        <v>134</v>
      </c>
      <c r="T21" s="404" t="s">
        <v>499</v>
      </c>
      <c r="U21" s="404" t="s">
        <v>494</v>
      </c>
      <c r="V21" s="406" t="s">
        <v>133</v>
      </c>
      <c r="W21" s="407"/>
      <c r="X21" s="387" t="s">
        <v>125</v>
      </c>
      <c r="Y21" s="389"/>
      <c r="Z21" s="387" t="s">
        <v>124</v>
      </c>
      <c r="AA21" s="389"/>
    </row>
    <row r="22" spans="1:27" ht="216" customHeight="1" x14ac:dyDescent="0.25">
      <c r="A22" s="410"/>
      <c r="B22" s="408"/>
      <c r="C22" s="409"/>
      <c r="D22" s="408"/>
      <c r="E22" s="409"/>
      <c r="F22" s="387" t="s">
        <v>132</v>
      </c>
      <c r="G22" s="388"/>
      <c r="H22" s="387" t="s">
        <v>131</v>
      </c>
      <c r="I22" s="388"/>
      <c r="J22" s="405"/>
      <c r="K22" s="408"/>
      <c r="L22" s="409"/>
      <c r="M22" s="408"/>
      <c r="N22" s="409"/>
      <c r="O22" s="408"/>
      <c r="P22" s="409"/>
      <c r="Q22" s="408"/>
      <c r="R22" s="409"/>
      <c r="S22" s="405"/>
      <c r="T22" s="405"/>
      <c r="U22" s="405"/>
      <c r="V22" s="408"/>
      <c r="W22" s="409"/>
      <c r="X22" s="94" t="s">
        <v>123</v>
      </c>
      <c r="Y22" s="94" t="s">
        <v>483</v>
      </c>
      <c r="Z22" s="94" t="s">
        <v>122</v>
      </c>
      <c r="AA22" s="94" t="s">
        <v>121</v>
      </c>
    </row>
    <row r="23" spans="1:27" ht="60" customHeight="1" x14ac:dyDescent="0.25">
      <c r="A23" s="405"/>
      <c r="B23" s="152" t="s">
        <v>119</v>
      </c>
      <c r="C23" s="15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D41" sqref="D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2024 год</v>
      </c>
      <c r="B5" s="369"/>
      <c r="C5" s="36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81" t="s">
        <v>9</v>
      </c>
      <c r="B7" s="381"/>
      <c r="C7" s="381"/>
      <c r="D7" s="13"/>
      <c r="E7" s="13"/>
      <c r="F7" s="13"/>
      <c r="G7" s="13"/>
      <c r="H7" s="13"/>
      <c r="I7" s="13"/>
      <c r="J7" s="13"/>
      <c r="K7" s="13"/>
      <c r="L7" s="13"/>
      <c r="M7" s="13"/>
      <c r="N7" s="13"/>
      <c r="O7" s="13"/>
      <c r="P7" s="13"/>
      <c r="Q7" s="13"/>
      <c r="R7" s="13"/>
      <c r="S7" s="13"/>
      <c r="T7" s="13"/>
      <c r="U7" s="13"/>
    </row>
    <row r="8" spans="1:29" s="12" customFormat="1" ht="18.75" x14ac:dyDescent="0.2">
      <c r="A8" s="381"/>
      <c r="B8" s="381"/>
      <c r="C8" s="381"/>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77" t="s">
        <v>8</v>
      </c>
      <c r="B10" s="377"/>
      <c r="C10" s="377"/>
      <c r="D10" s="6"/>
      <c r="E10" s="6"/>
      <c r="F10" s="6"/>
      <c r="G10" s="6"/>
      <c r="H10" s="13"/>
      <c r="I10" s="13"/>
      <c r="J10" s="13"/>
      <c r="K10" s="13"/>
      <c r="L10" s="13"/>
      <c r="M10" s="13"/>
      <c r="N10" s="13"/>
      <c r="O10" s="13"/>
      <c r="P10" s="13"/>
      <c r="Q10" s="13"/>
      <c r="R10" s="13"/>
      <c r="S10" s="13"/>
      <c r="T10" s="13"/>
      <c r="U10" s="13"/>
    </row>
    <row r="11" spans="1:29" s="12" customFormat="1" ht="18.75" x14ac:dyDescent="0.2">
      <c r="A11" s="381"/>
      <c r="B11" s="381"/>
      <c r="C11" s="381"/>
      <c r="D11" s="14"/>
      <c r="E11" s="14"/>
      <c r="F11" s="14"/>
      <c r="G11" s="14"/>
      <c r="H11" s="13"/>
      <c r="I11" s="13"/>
      <c r="J11" s="13"/>
      <c r="K11" s="13"/>
      <c r="L11" s="13"/>
      <c r="M11" s="13"/>
      <c r="N11" s="13"/>
      <c r="O11" s="13"/>
      <c r="P11" s="13"/>
      <c r="Q11" s="13"/>
      <c r="R11" s="13"/>
      <c r="S11" s="13"/>
      <c r="T11" s="13"/>
      <c r="U11" s="13"/>
    </row>
    <row r="12" spans="1:29" s="12" customFormat="1" ht="18.75" x14ac:dyDescent="0.2">
      <c r="A12" s="376" t="str">
        <f>'1. паспорт местоположение'!A12:C12</f>
        <v>N_TP1200.AS.0008</v>
      </c>
      <c r="B12" s="376"/>
      <c r="C12" s="376"/>
      <c r="D12" s="8"/>
      <c r="E12" s="8"/>
      <c r="F12" s="8"/>
      <c r="G12" s="8"/>
      <c r="H12" s="13"/>
      <c r="I12" s="13"/>
      <c r="J12" s="13"/>
      <c r="K12" s="13"/>
      <c r="L12" s="13"/>
      <c r="M12" s="13"/>
      <c r="N12" s="13"/>
      <c r="O12" s="13"/>
      <c r="P12" s="13"/>
      <c r="Q12" s="13"/>
      <c r="R12" s="13"/>
      <c r="S12" s="13"/>
      <c r="T12" s="13"/>
      <c r="U12" s="13"/>
    </row>
    <row r="13" spans="1:29" s="12" customFormat="1" ht="18.75" x14ac:dyDescent="0.2">
      <c r="A13" s="377" t="s">
        <v>7</v>
      </c>
      <c r="B13" s="377"/>
      <c r="C13" s="3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77" t="s">
        <v>6</v>
      </c>
      <c r="B16" s="377"/>
      <c r="C16" s="377"/>
      <c r="D16" s="6"/>
      <c r="E16" s="6"/>
      <c r="F16" s="6"/>
      <c r="G16" s="6"/>
      <c r="H16" s="6"/>
      <c r="I16" s="6"/>
      <c r="J16" s="6"/>
      <c r="K16" s="6"/>
      <c r="L16" s="6"/>
      <c r="M16" s="6"/>
      <c r="N16" s="6"/>
      <c r="O16" s="6"/>
      <c r="P16" s="6"/>
      <c r="Q16" s="6"/>
      <c r="R16" s="6"/>
      <c r="S16" s="6"/>
      <c r="T16" s="6"/>
      <c r="U16" s="6"/>
    </row>
    <row r="17" spans="1:21" s="3" customFormat="1" ht="15" customHeight="1" x14ac:dyDescent="0.2">
      <c r="A17" s="378"/>
      <c r="B17" s="378"/>
      <c r="C17" s="378"/>
      <c r="D17" s="4"/>
      <c r="E17" s="4"/>
      <c r="F17" s="4"/>
      <c r="G17" s="4"/>
      <c r="H17" s="4"/>
      <c r="I17" s="4"/>
      <c r="J17" s="4"/>
      <c r="K17" s="4"/>
      <c r="L17" s="4"/>
      <c r="M17" s="4"/>
      <c r="N17" s="4"/>
      <c r="O17" s="4"/>
      <c r="P17" s="4"/>
      <c r="Q17" s="4"/>
      <c r="R17" s="4"/>
    </row>
    <row r="18" spans="1:21" s="3" customFormat="1" ht="27.75" customHeight="1" x14ac:dyDescent="0.2">
      <c r="A18" s="379" t="s">
        <v>478</v>
      </c>
      <c r="B18" s="379"/>
      <c r="C18" s="3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491</v>
      </c>
      <c r="C22" s="153" t="s">
        <v>587</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53" t="s">
        <v>588</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511</v>
      </c>
      <c r="C24" s="153" t="s">
        <v>544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512</v>
      </c>
      <c r="C25" s="153" t="s">
        <v>614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53" t="s">
        <v>529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492</v>
      </c>
      <c r="C27" s="184"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5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5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3"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49"/>
      <c r="AB6" s="149"/>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49"/>
      <c r="AB7" s="149"/>
    </row>
    <row r="8" spans="1:28" ht="15.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50"/>
      <c r="AB8" s="150"/>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51"/>
      <c r="AB9" s="151"/>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49"/>
      <c r="AB10" s="149"/>
    </row>
    <row r="11" spans="1:28" ht="15.75" x14ac:dyDescent="0.25">
      <c r="A11" s="376" t="str">
        <f>'1. паспорт местоположение'!A12:C12</f>
        <v>N_TP1200.AS.0008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50"/>
      <c r="AB11" s="150"/>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51"/>
      <c r="AB12" s="15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ht="15.75" x14ac:dyDescent="0.25">
      <c r="A14" s="3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50"/>
      <c r="AB14" s="150"/>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51"/>
      <c r="AB15" s="15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0"/>
      <c r="AB16" s="160"/>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0"/>
      <c r="AB17" s="160"/>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0"/>
      <c r="AB18" s="160"/>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0"/>
      <c r="AB19" s="160"/>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1"/>
      <c r="AB20" s="16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1"/>
      <c r="AB21" s="161"/>
    </row>
    <row r="22" spans="1:28" x14ac:dyDescent="0.25">
      <c r="A22" s="413" t="s">
        <v>510</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62"/>
      <c r="AB22" s="162"/>
    </row>
    <row r="23" spans="1:28" ht="32.25" customHeight="1" x14ac:dyDescent="0.25">
      <c r="A23" s="415" t="s">
        <v>363</v>
      </c>
      <c r="B23" s="416"/>
      <c r="C23" s="416"/>
      <c r="D23" s="416"/>
      <c r="E23" s="416"/>
      <c r="F23" s="416"/>
      <c r="G23" s="416"/>
      <c r="H23" s="416"/>
      <c r="I23" s="416"/>
      <c r="J23" s="416"/>
      <c r="K23" s="416"/>
      <c r="L23" s="417"/>
      <c r="M23" s="414" t="s">
        <v>364</v>
      </c>
      <c r="N23" s="414"/>
      <c r="O23" s="414"/>
      <c r="P23" s="414"/>
      <c r="Q23" s="414"/>
      <c r="R23" s="414"/>
      <c r="S23" s="414"/>
      <c r="T23" s="414"/>
      <c r="U23" s="414"/>
      <c r="V23" s="414"/>
      <c r="W23" s="414"/>
      <c r="X23" s="414"/>
      <c r="Y23" s="414"/>
      <c r="Z23" s="414"/>
    </row>
    <row r="24" spans="1:28" ht="151.5" customHeight="1" x14ac:dyDescent="0.25">
      <c r="A24" s="91" t="s">
        <v>239</v>
      </c>
      <c r="B24" s="92" t="s">
        <v>268</v>
      </c>
      <c r="C24" s="91" t="s">
        <v>357</v>
      </c>
      <c r="D24" s="91" t="s">
        <v>240</v>
      </c>
      <c r="E24" s="91" t="s">
        <v>358</v>
      </c>
      <c r="F24" s="91" t="s">
        <v>360</v>
      </c>
      <c r="G24" s="91" t="s">
        <v>359</v>
      </c>
      <c r="H24" s="91" t="s">
        <v>241</v>
      </c>
      <c r="I24" s="91" t="s">
        <v>361</v>
      </c>
      <c r="J24" s="91" t="s">
        <v>273</v>
      </c>
      <c r="K24" s="92" t="s">
        <v>267</v>
      </c>
      <c r="L24" s="92" t="s">
        <v>242</v>
      </c>
      <c r="M24" s="93" t="s">
        <v>287</v>
      </c>
      <c r="N24" s="92" t="s">
        <v>521</v>
      </c>
      <c r="O24" s="91" t="s">
        <v>284</v>
      </c>
      <c r="P24" s="91" t="s">
        <v>285</v>
      </c>
      <c r="Q24" s="91" t="s">
        <v>283</v>
      </c>
      <c r="R24" s="91" t="s">
        <v>241</v>
      </c>
      <c r="S24" s="91" t="s">
        <v>282</v>
      </c>
      <c r="T24" s="91" t="s">
        <v>281</v>
      </c>
      <c r="U24" s="91" t="s">
        <v>356</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3">
        <v>11</v>
      </c>
      <c r="L25" s="92">
        <v>12</v>
      </c>
      <c r="M25" s="163">
        <v>13</v>
      </c>
      <c r="N25" s="92">
        <v>14</v>
      </c>
      <c r="O25" s="163">
        <v>15</v>
      </c>
      <c r="P25" s="92">
        <v>16</v>
      </c>
      <c r="Q25" s="163">
        <v>17</v>
      </c>
      <c r="R25" s="92">
        <v>18</v>
      </c>
      <c r="S25" s="163">
        <v>19</v>
      </c>
      <c r="T25" s="92">
        <v>20</v>
      </c>
      <c r="U25" s="163">
        <v>21</v>
      </c>
      <c r="V25" s="92">
        <v>22</v>
      </c>
      <c r="W25" s="163">
        <v>23</v>
      </c>
      <c r="X25" s="92">
        <v>24</v>
      </c>
      <c r="Y25" s="163">
        <v>25</v>
      </c>
      <c r="Z25" s="92">
        <v>26</v>
      </c>
    </row>
    <row r="26" spans="1:28" ht="45.75" customHeight="1" x14ac:dyDescent="0.25">
      <c r="A26" s="84" t="s">
        <v>341</v>
      </c>
      <c r="B26" s="90"/>
      <c r="C26" s="86" t="s">
        <v>343</v>
      </c>
      <c r="D26" s="86" t="s">
        <v>344</v>
      </c>
      <c r="E26" s="86" t="s">
        <v>345</v>
      </c>
      <c r="F26" s="86" t="s">
        <v>278</v>
      </c>
      <c r="G26" s="86" t="s">
        <v>346</v>
      </c>
      <c r="H26" s="86" t="s">
        <v>241</v>
      </c>
      <c r="I26" s="86" t="s">
        <v>347</v>
      </c>
      <c r="J26" s="86" t="s">
        <v>348</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342</v>
      </c>
      <c r="B32" s="90"/>
      <c r="C32" s="86" t="s">
        <v>349</v>
      </c>
      <c r="D32" s="86" t="s">
        <v>350</v>
      </c>
      <c r="E32" s="86" t="s">
        <v>351</v>
      </c>
      <c r="F32" s="86" t="s">
        <v>352</v>
      </c>
      <c r="G32" s="86" t="s">
        <v>353</v>
      </c>
      <c r="H32" s="86" t="s">
        <v>241</v>
      </c>
      <c r="I32" s="86" t="s">
        <v>354</v>
      </c>
      <c r="J32" s="86" t="s">
        <v>355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81" t="s">
        <v>9</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3"/>
      <c r="Q9" s="13"/>
      <c r="R9" s="13"/>
      <c r="S9" s="13"/>
      <c r="T9" s="13"/>
      <c r="U9" s="13"/>
      <c r="V9" s="13"/>
      <c r="W9" s="13"/>
      <c r="X9" s="13"/>
      <c r="Y9" s="13"/>
      <c r="Z9" s="13"/>
    </row>
    <row r="10" spans="1:28" s="12" customFormat="1" ht="18.75" x14ac:dyDescent="0.2">
      <c r="A10" s="377" t="s">
        <v>8</v>
      </c>
      <c r="B10" s="377"/>
      <c r="C10" s="377"/>
      <c r="D10" s="377"/>
      <c r="E10" s="377"/>
      <c r="F10" s="377"/>
      <c r="G10" s="377"/>
      <c r="H10" s="377"/>
      <c r="I10" s="377"/>
      <c r="J10" s="377"/>
      <c r="K10" s="377"/>
      <c r="L10" s="377"/>
      <c r="M10" s="377"/>
      <c r="N10" s="377"/>
      <c r="O10" s="377"/>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76" t="str">
        <f>'1. паспорт местоположение'!A12:C12</f>
        <v>N_TP1200.AS.0008</v>
      </c>
      <c r="B12" s="376"/>
      <c r="C12" s="376"/>
      <c r="D12" s="376"/>
      <c r="E12" s="376"/>
      <c r="F12" s="376"/>
      <c r="G12" s="376"/>
      <c r="H12" s="376"/>
      <c r="I12" s="376"/>
      <c r="J12" s="376"/>
      <c r="K12" s="376"/>
      <c r="L12" s="376"/>
      <c r="M12" s="376"/>
      <c r="N12" s="376"/>
      <c r="O12" s="376"/>
      <c r="P12" s="13"/>
      <c r="Q12" s="13"/>
      <c r="R12" s="13"/>
      <c r="S12" s="13"/>
      <c r="T12" s="13"/>
      <c r="U12" s="13"/>
      <c r="V12" s="13"/>
      <c r="W12" s="13"/>
      <c r="X12" s="13"/>
      <c r="Y12" s="13"/>
      <c r="Z12" s="13"/>
    </row>
    <row r="13" spans="1:28" s="12" customFormat="1" ht="18.75" x14ac:dyDescent="0.2">
      <c r="A13" s="377" t="s">
        <v>7</v>
      </c>
      <c r="B13" s="377"/>
      <c r="C13" s="377"/>
      <c r="D13" s="377"/>
      <c r="E13" s="377"/>
      <c r="F13" s="377"/>
      <c r="G13" s="377"/>
      <c r="H13" s="377"/>
      <c r="I13" s="377"/>
      <c r="J13" s="377"/>
      <c r="K13" s="377"/>
      <c r="L13" s="377"/>
      <c r="M13" s="377"/>
      <c r="N13" s="377"/>
      <c r="O13" s="377"/>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15.75" x14ac:dyDescent="0.2">
      <c r="A15" s="3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77" t="s">
        <v>6</v>
      </c>
      <c r="B16" s="377"/>
      <c r="C16" s="377"/>
      <c r="D16" s="377"/>
      <c r="E16" s="377"/>
      <c r="F16" s="377"/>
      <c r="G16" s="377"/>
      <c r="H16" s="377"/>
      <c r="I16" s="377"/>
      <c r="J16" s="377"/>
      <c r="K16" s="377"/>
      <c r="L16" s="377"/>
      <c r="M16" s="377"/>
      <c r="N16" s="377"/>
      <c r="O16" s="377"/>
      <c r="P16" s="6"/>
      <c r="Q16" s="6"/>
      <c r="R16" s="6"/>
      <c r="S16" s="6"/>
      <c r="T16" s="6"/>
      <c r="U16" s="6"/>
      <c r="V16" s="6"/>
      <c r="W16" s="6"/>
      <c r="X16" s="6"/>
      <c r="Y16" s="6"/>
      <c r="Z16" s="6"/>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18" t="s">
        <v>487</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83" t="s">
        <v>5</v>
      </c>
      <c r="B19" s="383" t="s">
        <v>88</v>
      </c>
      <c r="C19" s="383" t="s">
        <v>87</v>
      </c>
      <c r="D19" s="383" t="s">
        <v>76</v>
      </c>
      <c r="E19" s="419" t="s">
        <v>86</v>
      </c>
      <c r="F19" s="420"/>
      <c r="G19" s="420"/>
      <c r="H19" s="420"/>
      <c r="I19" s="421"/>
      <c r="J19" s="383" t="s">
        <v>85</v>
      </c>
      <c r="K19" s="383"/>
      <c r="L19" s="383"/>
      <c r="M19" s="383"/>
      <c r="N19" s="383"/>
      <c r="O19" s="383"/>
      <c r="P19" s="4"/>
      <c r="Q19" s="4"/>
      <c r="R19" s="4"/>
      <c r="S19" s="4"/>
      <c r="T19" s="4"/>
      <c r="U19" s="4"/>
      <c r="V19" s="4"/>
      <c r="W19" s="4"/>
    </row>
    <row r="20" spans="1:26" s="3" customFormat="1" ht="51" customHeight="1" x14ac:dyDescent="0.2">
      <c r="A20" s="383"/>
      <c r="B20" s="383"/>
      <c r="C20" s="383"/>
      <c r="D20" s="38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R21" sqref="AR21"/>
    </sheetView>
  </sheetViews>
  <sheetFormatPr defaultRowHeight="15.75" outlineLevelRow="1" x14ac:dyDescent="0.25"/>
  <cols>
    <col min="1" max="1" width="61.7109375" style="297" customWidth="1"/>
    <col min="2" max="3" width="4.140625" style="297" customWidth="1"/>
    <col min="4" max="4" width="4.28515625" style="297" customWidth="1"/>
    <col min="5" max="22" width="4.140625" style="297" hidden="1" customWidth="1"/>
    <col min="23" max="36" width="5" style="297" hidden="1" customWidth="1"/>
    <col min="37" max="37" width="5" style="297" customWidth="1"/>
    <col min="38" max="38" width="11.7109375" style="297" customWidth="1"/>
    <col min="39" max="39" width="16.7109375" style="297" customWidth="1"/>
    <col min="40" max="40" width="22.140625" style="297" customWidth="1"/>
    <col min="41" max="41" width="20.28515625" style="297" customWidth="1"/>
    <col min="42" max="55" width="16.7109375" style="297" customWidth="1"/>
    <col min="56" max="56" width="18.85546875" style="297" customWidth="1"/>
    <col min="57" max="57" width="20.5703125" style="297" customWidth="1"/>
    <col min="58" max="59" width="16.7109375" style="297" customWidth="1"/>
    <col min="60" max="60" width="26.28515625" style="297" customWidth="1"/>
    <col min="61" max="79" width="16.7109375" style="297" customWidth="1"/>
    <col min="80" max="95" width="17.85546875" style="297" customWidth="1"/>
    <col min="96" max="125" width="16.7109375" style="297" customWidth="1"/>
    <col min="126" max="16384" width="9.140625" style="2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customHeight="1" x14ac:dyDescent="0.2">
      <c r="A4" s="422" t="s">
        <v>618</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c r="AO4" s="422"/>
      <c r="AP4" s="422"/>
      <c r="AQ4" s="422"/>
      <c r="AR4" s="422"/>
    </row>
    <row r="5" spans="1:44" s="12" customFormat="1" ht="18.75" x14ac:dyDescent="0.3">
      <c r="A5" s="17"/>
      <c r="I5" s="16"/>
      <c r="J5" s="16"/>
      <c r="K5" s="15"/>
    </row>
    <row r="6" spans="1:44" s="12" customFormat="1" ht="18.75" x14ac:dyDescent="0.2">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row>
    <row r="7" spans="1:44" s="12" customFormat="1" ht="18.75" x14ac:dyDescent="0.2">
      <c r="A7" s="293"/>
      <c r="B7" s="293"/>
      <c r="C7" s="293"/>
      <c r="D7" s="293"/>
      <c r="E7" s="293"/>
      <c r="F7" s="293"/>
      <c r="G7" s="293"/>
      <c r="H7" s="293"/>
      <c r="I7" s="293"/>
      <c r="J7" s="293"/>
      <c r="K7" s="293"/>
      <c r="L7" s="149"/>
      <c r="M7" s="149"/>
      <c r="N7" s="149"/>
      <c r="O7" s="149"/>
      <c r="P7" s="149"/>
      <c r="Q7" s="149"/>
      <c r="R7" s="149"/>
      <c r="S7" s="149"/>
      <c r="T7" s="149"/>
      <c r="U7" s="149"/>
      <c r="V7" s="149"/>
      <c r="W7" s="149"/>
      <c r="X7" s="149"/>
      <c r="Y7" s="149"/>
    </row>
    <row r="8" spans="1:44" s="12" customFormat="1" ht="18.75" customHeight="1" x14ac:dyDescent="0.2">
      <c r="A8" s="423" t="s">
        <v>619</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row>
    <row r="9" spans="1:44" s="12" customFormat="1" ht="18.75" customHeight="1" x14ac:dyDescent="0.2">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x14ac:dyDescent="0.2">
      <c r="A10" s="293"/>
      <c r="B10" s="293"/>
      <c r="C10" s="293"/>
      <c r="D10" s="293"/>
      <c r="E10" s="293"/>
      <c r="F10" s="293"/>
      <c r="G10" s="293"/>
      <c r="H10" s="293"/>
      <c r="I10" s="293"/>
      <c r="J10" s="293"/>
      <c r="K10" s="293"/>
      <c r="L10" s="149"/>
      <c r="M10" s="149"/>
      <c r="N10" s="149"/>
      <c r="O10" s="149"/>
      <c r="P10" s="149"/>
      <c r="Q10" s="149"/>
      <c r="R10" s="149"/>
      <c r="S10" s="149"/>
      <c r="T10" s="149"/>
      <c r="U10" s="149"/>
      <c r="V10" s="149"/>
      <c r="W10" s="149"/>
      <c r="X10" s="149"/>
      <c r="Y10" s="149"/>
    </row>
    <row r="11" spans="1:44" s="12" customFormat="1" ht="18.75" customHeight="1" x14ac:dyDescent="0.2">
      <c r="A11" s="376" t="str">
        <f>'1. паспорт местоположение'!A12:C12</f>
        <v>N_TP1200.AS.0008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row>
    <row r="12" spans="1:44" s="12" customFormat="1" ht="18.75" customHeight="1" x14ac:dyDescent="0.2">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row>
    <row r="14" spans="1:44" s="3" customFormat="1" ht="33.75" customHeight="1" x14ac:dyDescent="0.2">
      <c r="A14"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row>
    <row r="15" spans="1:44" s="3"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295"/>
      <c r="U16" s="295"/>
      <c r="V16" s="295"/>
    </row>
    <row r="17" spans="1:61" s="3" customFormat="1" ht="15" customHeight="1" x14ac:dyDescent="0.2">
      <c r="A17" s="391" t="s">
        <v>488</v>
      </c>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U22" s="299"/>
      <c r="BD22" s="300"/>
      <c r="BE22" s="301"/>
      <c r="BF22" s="301"/>
      <c r="BG22" s="301"/>
      <c r="BH22" s="301"/>
      <c r="BI22" s="301"/>
    </row>
    <row r="23" spans="1:61" ht="27.75" x14ac:dyDescent="0.4">
      <c r="A23" s="298"/>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8"/>
      <c r="AU23" s="299"/>
      <c r="BD23" s="300"/>
      <c r="BE23" s="301"/>
      <c r="BF23" s="301"/>
      <c r="BG23" s="301"/>
      <c r="BH23" s="301"/>
      <c r="BI23" s="301"/>
    </row>
    <row r="24" spans="1:61" ht="18.75" customHeight="1" thickBot="1" x14ac:dyDescent="0.3">
      <c r="A24" s="302" t="s">
        <v>337</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c r="AL24" s="303"/>
      <c r="AN24" s="304"/>
      <c r="AO24" s="305"/>
      <c r="AP24" s="305"/>
      <c r="AQ24" s="305"/>
      <c r="AR24" s="305"/>
    </row>
    <row r="25" spans="1:61" ht="18.75" customHeight="1" x14ac:dyDescent="0.25">
      <c r="A25" s="433" t="s">
        <v>592</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5"/>
      <c r="AK25" s="436">
        <v>83228.743333333347</v>
      </c>
      <c r="AL25" s="437"/>
      <c r="AN25" s="298" t="s">
        <v>336</v>
      </c>
      <c r="AO25" s="306"/>
      <c r="AP25" s="306"/>
    </row>
    <row r="26" spans="1:61" ht="15.75" customHeight="1" x14ac:dyDescent="0.25">
      <c r="A26" s="424" t="s">
        <v>335</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6"/>
      <c r="AK26" s="427"/>
      <c r="AL26" s="428"/>
      <c r="AN26" s="429" t="s">
        <v>334</v>
      </c>
      <c r="AO26" s="430"/>
      <c r="AP26" s="307">
        <f>SUM(AK95:CQ95)</f>
        <v>0</v>
      </c>
    </row>
    <row r="27" spans="1:61" x14ac:dyDescent="0.25">
      <c r="A27" s="424" t="s">
        <v>333</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6"/>
      <c r="AK27" s="431">
        <v>24</v>
      </c>
      <c r="AL27" s="432"/>
      <c r="AN27" s="429" t="s">
        <v>332</v>
      </c>
      <c r="AO27" s="430"/>
      <c r="AP27" s="307" t="str">
        <f>IF(SUM(AK96:CQ96)=0,"не окупается",SUM(AK96:CQ96))</f>
        <v>не окупается</v>
      </c>
    </row>
    <row r="28" spans="1:61" ht="15" customHeight="1" x14ac:dyDescent="0.25">
      <c r="A28" s="424" t="s">
        <v>331</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31">
        <v>1</v>
      </c>
      <c r="AL28" s="432"/>
      <c r="AN28" s="429" t="s">
        <v>594</v>
      </c>
      <c r="AO28" s="430"/>
      <c r="AP28" s="308">
        <f>AW93</f>
        <v>-109055.62928032561</v>
      </c>
      <c r="AU28" s="309"/>
      <c r="AW28" s="310"/>
      <c r="AX28" s="310"/>
    </row>
    <row r="29" spans="1:61" ht="15" customHeight="1" x14ac:dyDescent="0.25">
      <c r="A29" s="424" t="s">
        <v>330</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38">
        <f>AM52*1000/1.2</f>
        <v>0</v>
      </c>
      <c r="AL29" s="439"/>
      <c r="AN29" s="429" t="s">
        <v>595</v>
      </c>
      <c r="AO29" s="430"/>
      <c r="AP29" s="311" t="str">
        <f>IF(AP28&gt;0,"да","нет")</f>
        <v>нет</v>
      </c>
      <c r="AU29" s="309"/>
    </row>
    <row r="30" spans="1:61" ht="15" customHeight="1" x14ac:dyDescent="0.25">
      <c r="A30" s="424" t="s">
        <v>597</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6"/>
      <c r="AK30" s="438">
        <v>1</v>
      </c>
      <c r="AL30" s="439"/>
      <c r="AU30" s="309"/>
    </row>
    <row r="31" spans="1:61" x14ac:dyDescent="0.25">
      <c r="A31" s="424" t="s">
        <v>329</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6"/>
      <c r="AK31" s="440">
        <v>1</v>
      </c>
      <c r="AL31" s="441"/>
      <c r="AU31" s="309"/>
    </row>
    <row r="32" spans="1:61" x14ac:dyDescent="0.25">
      <c r="A32" s="424" t="s">
        <v>313</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6"/>
      <c r="AK32" s="440">
        <f>-AM68</f>
        <v>0</v>
      </c>
      <c r="AL32" s="441"/>
    </row>
    <row r="33" spans="1:95" x14ac:dyDescent="0.25">
      <c r="A33" s="424" t="s">
        <v>328</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6"/>
      <c r="AK33" s="440">
        <v>1</v>
      </c>
      <c r="AL33" s="441"/>
    </row>
    <row r="34" spans="1:95" x14ac:dyDescent="0.25">
      <c r="A34" s="424" t="s">
        <v>327</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6"/>
      <c r="AK34" s="440">
        <v>1</v>
      </c>
      <c r="AL34" s="441"/>
    </row>
    <row r="35" spans="1:95" x14ac:dyDescent="0.25">
      <c r="A35" s="424"/>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6"/>
      <c r="AK35" s="444"/>
      <c r="AL35" s="445"/>
    </row>
    <row r="36" spans="1:95" x14ac:dyDescent="0.25">
      <c r="A36" s="424" t="s">
        <v>306</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6"/>
      <c r="AK36" s="442">
        <v>0.2</v>
      </c>
      <c r="AL36" s="443"/>
    </row>
    <row r="37" spans="1:95" x14ac:dyDescent="0.25">
      <c r="A37" s="424" t="s">
        <v>589</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6"/>
      <c r="AK37" s="440">
        <v>0</v>
      </c>
      <c r="AL37" s="441"/>
    </row>
    <row r="38" spans="1:95" x14ac:dyDescent="0.25">
      <c r="A38" s="424" t="s">
        <v>326</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6"/>
      <c r="AK38" s="444"/>
      <c r="AL38" s="445"/>
    </row>
    <row r="39" spans="1:95" x14ac:dyDescent="0.25">
      <c r="A39" s="424" t="s">
        <v>325</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6"/>
      <c r="AK39" s="446">
        <v>0</v>
      </c>
      <c r="AL39" s="447"/>
    </row>
    <row r="40" spans="1:95" x14ac:dyDescent="0.25">
      <c r="A40" s="424" t="s">
        <v>620</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6"/>
      <c r="AK40" s="444"/>
      <c r="AL40" s="445"/>
    </row>
    <row r="41" spans="1:95" x14ac:dyDescent="0.25">
      <c r="A41" s="424" t="s">
        <v>324</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6"/>
      <c r="AK41" s="442">
        <v>0</v>
      </c>
      <c r="AL41" s="443"/>
    </row>
    <row r="42" spans="1:95" x14ac:dyDescent="0.25">
      <c r="A42" s="424" t="s">
        <v>323</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6"/>
      <c r="AK42" s="442">
        <v>0</v>
      </c>
      <c r="AL42" s="443"/>
    </row>
    <row r="43" spans="1:95" x14ac:dyDescent="0.25">
      <c r="A43" s="424" t="s">
        <v>322</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6"/>
      <c r="AK43" s="442">
        <v>0</v>
      </c>
      <c r="AL43" s="443"/>
      <c r="BJ43" s="312"/>
    </row>
    <row r="44" spans="1:95" x14ac:dyDescent="0.25">
      <c r="A44" s="424" t="s">
        <v>321</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6"/>
      <c r="AK44" s="442">
        <v>0.13500000000000001</v>
      </c>
      <c r="AL44" s="443"/>
      <c r="BE44" s="313"/>
      <c r="BF44" s="313"/>
      <c r="BG44" s="313"/>
      <c r="BH44" s="313"/>
      <c r="BI44" s="313"/>
      <c r="BJ44" s="313"/>
    </row>
    <row r="45" spans="1:95" x14ac:dyDescent="0.25">
      <c r="A45" s="424" t="s">
        <v>320</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6"/>
      <c r="AK45" s="442">
        <f>1-AK43</f>
        <v>1</v>
      </c>
      <c r="AL45" s="443"/>
    </row>
    <row r="46" spans="1:95" ht="16.5" thickBot="1" x14ac:dyDescent="0.3">
      <c r="A46" s="455" t="s">
        <v>621</v>
      </c>
      <c r="B46" s="456"/>
      <c r="C46" s="456"/>
      <c r="D46" s="456"/>
      <c r="E46" s="456"/>
      <c r="F46" s="456"/>
      <c r="G46" s="456"/>
      <c r="H46" s="456"/>
      <c r="I46" s="456"/>
      <c r="J46" s="456"/>
      <c r="K46" s="456"/>
      <c r="L46" s="456"/>
      <c r="M46" s="456"/>
      <c r="N46" s="456"/>
      <c r="O46" s="456"/>
      <c r="P46" s="456"/>
      <c r="Q46" s="456"/>
      <c r="R46" s="456"/>
      <c r="S46" s="456"/>
      <c r="T46" s="456"/>
      <c r="U46" s="456"/>
      <c r="V46" s="456"/>
      <c r="W46" s="456"/>
      <c r="X46" s="456"/>
      <c r="Y46" s="456"/>
      <c r="Z46" s="456"/>
      <c r="AA46" s="456"/>
      <c r="AB46" s="456"/>
      <c r="AC46" s="456"/>
      <c r="AD46" s="456"/>
      <c r="AE46" s="456"/>
      <c r="AF46" s="456"/>
      <c r="AG46" s="456"/>
      <c r="AH46" s="456"/>
      <c r="AI46" s="456"/>
      <c r="AJ46" s="457"/>
      <c r="AK46" s="458">
        <f>AK45*AK44+AK43*AK42*(1-AK36)</f>
        <v>0.13500000000000001</v>
      </c>
      <c r="AL46" s="459"/>
    </row>
    <row r="47" spans="1:95" x14ac:dyDescent="0.25">
      <c r="A47" s="460" t="s">
        <v>319</v>
      </c>
      <c r="B47" s="461"/>
      <c r="C47" s="461"/>
      <c r="D47" s="461"/>
      <c r="E47" s="461"/>
      <c r="F47" s="461"/>
      <c r="G47" s="461"/>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462"/>
      <c r="AK47" s="463">
        <v>2026</v>
      </c>
      <c r="AL47" s="464"/>
      <c r="AM47" s="314">
        <v>2027</v>
      </c>
      <c r="AN47" s="315">
        <v>2028</v>
      </c>
      <c r="AO47" s="315">
        <v>2029</v>
      </c>
      <c r="AP47" s="315">
        <v>2030</v>
      </c>
      <c r="AQ47" s="315">
        <v>2031</v>
      </c>
      <c r="AR47" s="315">
        <v>2032</v>
      </c>
      <c r="AS47" s="315">
        <v>2033</v>
      </c>
      <c r="AT47" s="315">
        <v>2034</v>
      </c>
      <c r="AU47" s="315">
        <v>2035</v>
      </c>
      <c r="AV47" s="315">
        <v>2036</v>
      </c>
      <c r="AW47" s="315">
        <v>2037</v>
      </c>
      <c r="AX47" s="315">
        <v>2038</v>
      </c>
      <c r="AY47" s="315">
        <v>2039</v>
      </c>
      <c r="AZ47" s="315">
        <v>2040</v>
      </c>
      <c r="BA47" s="315">
        <v>2041</v>
      </c>
      <c r="BB47" s="315">
        <v>2042</v>
      </c>
      <c r="BC47" s="315">
        <v>2043</v>
      </c>
      <c r="BD47" s="315">
        <v>2044</v>
      </c>
      <c r="BE47" s="315">
        <v>2045</v>
      </c>
      <c r="BF47" s="315">
        <v>2046</v>
      </c>
      <c r="BG47" s="315">
        <v>2047</v>
      </c>
      <c r="BH47" s="315">
        <v>2048</v>
      </c>
      <c r="BI47" s="315">
        <v>2049</v>
      </c>
      <c r="BJ47" s="315">
        <v>2050</v>
      </c>
      <c r="BK47" s="315" t="s">
        <v>589</v>
      </c>
      <c r="BL47" s="315" t="s">
        <v>589</v>
      </c>
      <c r="BM47" s="315" t="s">
        <v>589</v>
      </c>
      <c r="BN47" s="315" t="s">
        <v>589</v>
      </c>
      <c r="BO47" s="315" t="s">
        <v>589</v>
      </c>
      <c r="BP47" s="315" t="s">
        <v>589</v>
      </c>
      <c r="BQ47" s="315" t="s">
        <v>589</v>
      </c>
      <c r="BR47" s="315" t="s">
        <v>589</v>
      </c>
      <c r="BS47" s="315" t="s">
        <v>589</v>
      </c>
      <c r="BT47" s="315" t="s">
        <v>589</v>
      </c>
      <c r="BU47" s="315" t="s">
        <v>589</v>
      </c>
      <c r="BV47" s="315" t="s">
        <v>589</v>
      </c>
      <c r="BW47" s="315" t="s">
        <v>589</v>
      </c>
      <c r="BX47" s="315" t="s">
        <v>589</v>
      </c>
      <c r="BY47" s="315" t="s">
        <v>589</v>
      </c>
      <c r="BZ47" s="315" t="s">
        <v>589</v>
      </c>
      <c r="CA47" s="315" t="s">
        <v>589</v>
      </c>
      <c r="CB47" s="315" t="s">
        <v>589</v>
      </c>
      <c r="CC47" s="315" t="s">
        <v>589</v>
      </c>
      <c r="CD47" s="315" t="s">
        <v>589</v>
      </c>
      <c r="CE47" s="315" t="s">
        <v>589</v>
      </c>
      <c r="CF47" s="315" t="s">
        <v>589</v>
      </c>
      <c r="CG47" s="315" t="s">
        <v>589</v>
      </c>
      <c r="CH47" s="315" t="s">
        <v>589</v>
      </c>
      <c r="CI47" s="315" t="s">
        <v>589</v>
      </c>
      <c r="CJ47" s="315" t="s">
        <v>589</v>
      </c>
      <c r="CK47" s="315" t="s">
        <v>589</v>
      </c>
      <c r="CL47" s="315" t="s">
        <v>589</v>
      </c>
      <c r="CM47" s="315" t="s">
        <v>589</v>
      </c>
      <c r="CN47" s="315" t="s">
        <v>589</v>
      </c>
      <c r="CO47" s="315" t="s">
        <v>589</v>
      </c>
      <c r="CP47" s="315" t="s">
        <v>589</v>
      </c>
      <c r="CQ47" s="316" t="s">
        <v>589</v>
      </c>
    </row>
    <row r="48" spans="1:95" outlineLevel="1" x14ac:dyDescent="0.25">
      <c r="A48" s="424" t="s">
        <v>318</v>
      </c>
      <c r="B48" s="425"/>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6"/>
      <c r="AK48" s="448">
        <v>0.04</v>
      </c>
      <c r="AL48" s="449"/>
      <c r="AM48" s="317">
        <v>0.04</v>
      </c>
      <c r="AN48" s="318">
        <v>0.04</v>
      </c>
      <c r="AO48" s="318">
        <v>0.04</v>
      </c>
      <c r="AP48" s="318">
        <v>0.04</v>
      </c>
      <c r="AQ48" s="318">
        <v>0.04</v>
      </c>
      <c r="AR48" s="318">
        <v>0.04</v>
      </c>
      <c r="AS48" s="318">
        <v>0.04</v>
      </c>
      <c r="AT48" s="318">
        <v>0.04</v>
      </c>
      <c r="AU48" s="318">
        <v>0.04</v>
      </c>
      <c r="AV48" s="318">
        <v>0.04</v>
      </c>
      <c r="AW48" s="318">
        <v>0.04</v>
      </c>
      <c r="AX48" s="318">
        <v>0.04</v>
      </c>
      <c r="AY48" s="318">
        <v>0.04</v>
      </c>
      <c r="AZ48" s="318">
        <v>0.04</v>
      </c>
      <c r="BA48" s="318">
        <v>0.04</v>
      </c>
      <c r="BB48" s="318">
        <v>0.04</v>
      </c>
      <c r="BC48" s="318">
        <v>0.04</v>
      </c>
      <c r="BD48" s="318">
        <v>0.04</v>
      </c>
      <c r="BE48" s="318">
        <v>0.04</v>
      </c>
      <c r="BF48" s="318">
        <v>0.04</v>
      </c>
      <c r="BG48" s="318">
        <v>0.04</v>
      </c>
      <c r="BH48" s="318">
        <v>0.04</v>
      </c>
      <c r="BI48" s="318">
        <v>0.04</v>
      </c>
      <c r="BJ48" s="318">
        <v>0.04</v>
      </c>
      <c r="BK48" s="318">
        <v>0.04</v>
      </c>
      <c r="BL48" s="318">
        <v>0.04</v>
      </c>
      <c r="BM48" s="318">
        <v>0.04</v>
      </c>
      <c r="BN48" s="318">
        <v>0.04</v>
      </c>
      <c r="BO48" s="318">
        <v>0.04</v>
      </c>
      <c r="BP48" s="318">
        <v>0.04</v>
      </c>
      <c r="BQ48" s="318">
        <v>0.04</v>
      </c>
      <c r="BR48" s="318">
        <v>0.04</v>
      </c>
      <c r="BS48" s="318">
        <v>0.04</v>
      </c>
      <c r="BT48" s="318">
        <v>0.04</v>
      </c>
      <c r="BU48" s="318">
        <v>0.04</v>
      </c>
      <c r="BV48" s="318">
        <v>0.04</v>
      </c>
      <c r="BW48" s="318">
        <v>0.04</v>
      </c>
      <c r="BX48" s="318">
        <v>0.04</v>
      </c>
      <c r="BY48" s="318">
        <v>0.04</v>
      </c>
      <c r="BZ48" s="318">
        <v>0.04</v>
      </c>
      <c r="CA48" s="318">
        <v>0.04</v>
      </c>
      <c r="CB48" s="318">
        <v>0.04</v>
      </c>
      <c r="CC48" s="318">
        <v>0.04</v>
      </c>
      <c r="CD48" s="318">
        <v>0.04</v>
      </c>
      <c r="CE48" s="318">
        <v>0.04</v>
      </c>
      <c r="CF48" s="318">
        <v>0.04</v>
      </c>
      <c r="CG48" s="318">
        <v>0.04</v>
      </c>
      <c r="CH48" s="318">
        <v>0.04</v>
      </c>
      <c r="CI48" s="318">
        <v>0.04</v>
      </c>
      <c r="CJ48" s="318">
        <v>0.04</v>
      </c>
      <c r="CK48" s="318">
        <v>0.04</v>
      </c>
      <c r="CL48" s="318">
        <v>0.04</v>
      </c>
      <c r="CM48" s="318">
        <v>0.04</v>
      </c>
      <c r="CN48" s="318">
        <v>0.04</v>
      </c>
      <c r="CO48" s="318">
        <v>0.04</v>
      </c>
      <c r="CP48" s="318">
        <v>0.04</v>
      </c>
      <c r="CQ48" s="319">
        <v>0.04</v>
      </c>
    </row>
    <row r="49" spans="1:95" outlineLevel="1" x14ac:dyDescent="0.25">
      <c r="A49" s="424" t="s">
        <v>317</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6"/>
      <c r="AK49" s="448">
        <f>AK48</f>
        <v>0.04</v>
      </c>
      <c r="AL49" s="449"/>
      <c r="AM49" s="317">
        <f>(1+AK49)*(1+AM48)-1</f>
        <v>8.1600000000000117E-2</v>
      </c>
      <c r="AN49" s="318">
        <f>(1+AM49)*(1+AN48)-1</f>
        <v>0.12486400000000009</v>
      </c>
      <c r="AO49" s="318">
        <f t="shared" ref="AO49:CQ49" si="0">(1+AN49)*(1+AO48)-1</f>
        <v>0.16985856000000021</v>
      </c>
      <c r="AP49" s="318">
        <f t="shared" si="0"/>
        <v>0.21665290240000035</v>
      </c>
      <c r="AQ49" s="318">
        <f t="shared" si="0"/>
        <v>0.26531901849600037</v>
      </c>
      <c r="AR49" s="318">
        <f t="shared" si="0"/>
        <v>0.31593177923584048</v>
      </c>
      <c r="AS49" s="318">
        <f t="shared" si="0"/>
        <v>0.3685690504052741</v>
      </c>
      <c r="AT49" s="318">
        <f t="shared" si="0"/>
        <v>0.42331181242148519</v>
      </c>
      <c r="AU49" s="318">
        <f t="shared" si="0"/>
        <v>0.48024428491834459</v>
      </c>
      <c r="AV49" s="318">
        <f t="shared" si="0"/>
        <v>0.53945405631507848</v>
      </c>
      <c r="AW49" s="318">
        <f t="shared" si="0"/>
        <v>0.60103221856768174</v>
      </c>
      <c r="AX49" s="318">
        <f t="shared" si="0"/>
        <v>0.66507350731038906</v>
      </c>
      <c r="AY49" s="318">
        <f t="shared" si="0"/>
        <v>0.73167644760280459</v>
      </c>
      <c r="AZ49" s="318">
        <f t="shared" si="0"/>
        <v>0.80094350550691673</v>
      </c>
      <c r="BA49" s="318">
        <f t="shared" si="0"/>
        <v>0.87298124572719349</v>
      </c>
      <c r="BB49" s="318">
        <f t="shared" si="0"/>
        <v>0.94790049555628131</v>
      </c>
      <c r="BC49" s="318">
        <f t="shared" si="0"/>
        <v>1.0258165153785326</v>
      </c>
      <c r="BD49" s="318">
        <f>(1+BC49)*(1+BD48)-1</f>
        <v>1.1068491759936738</v>
      </c>
      <c r="BE49" s="318">
        <f t="shared" si="0"/>
        <v>1.1911231430334208</v>
      </c>
      <c r="BF49" s="318">
        <f t="shared" si="0"/>
        <v>1.2787680687547578</v>
      </c>
      <c r="BG49" s="318">
        <f t="shared" si="0"/>
        <v>1.369918791504948</v>
      </c>
      <c r="BH49" s="318">
        <f t="shared" si="0"/>
        <v>1.4647155431651462</v>
      </c>
      <c r="BI49" s="318">
        <f t="shared" si="0"/>
        <v>1.5633041648917523</v>
      </c>
      <c r="BJ49" s="318">
        <f t="shared" si="0"/>
        <v>1.6658363314874225</v>
      </c>
      <c r="BK49" s="318">
        <f t="shared" si="0"/>
        <v>1.7724697847469195</v>
      </c>
      <c r="BL49" s="318">
        <f t="shared" si="0"/>
        <v>1.8833685761367964</v>
      </c>
      <c r="BM49" s="318">
        <f t="shared" si="0"/>
        <v>1.9987033191822685</v>
      </c>
      <c r="BN49" s="318">
        <f t="shared" si="0"/>
        <v>2.1186514519495594</v>
      </c>
      <c r="BO49" s="318">
        <f t="shared" si="0"/>
        <v>2.2433975100275418</v>
      </c>
      <c r="BP49" s="318">
        <f t="shared" si="0"/>
        <v>2.3731334104286437</v>
      </c>
      <c r="BQ49" s="318">
        <f t="shared" si="0"/>
        <v>2.5080587468457893</v>
      </c>
      <c r="BR49" s="318">
        <f t="shared" si="0"/>
        <v>2.6483810967196209</v>
      </c>
      <c r="BS49" s="318">
        <f t="shared" si="0"/>
        <v>2.7943163405884057</v>
      </c>
      <c r="BT49" s="318">
        <f t="shared" si="0"/>
        <v>2.9460889942119421</v>
      </c>
      <c r="BU49" s="318">
        <f t="shared" si="0"/>
        <v>3.1039325539804201</v>
      </c>
      <c r="BV49" s="318">
        <f t="shared" si="0"/>
        <v>3.2680898561396372</v>
      </c>
      <c r="BW49" s="318">
        <f t="shared" si="0"/>
        <v>3.438813450385223</v>
      </c>
      <c r="BX49" s="318">
        <f t="shared" si="0"/>
        <v>3.6163659884006325</v>
      </c>
      <c r="BY49" s="318">
        <f t="shared" si="0"/>
        <v>3.8010206279366576</v>
      </c>
      <c r="BZ49" s="318">
        <f t="shared" si="0"/>
        <v>3.993061453054124</v>
      </c>
      <c r="CA49" s="318">
        <f t="shared" si="0"/>
        <v>4.1927839111762895</v>
      </c>
      <c r="CB49" s="318">
        <f t="shared" si="0"/>
        <v>4.4004952676233415</v>
      </c>
      <c r="CC49" s="318">
        <f t="shared" si="0"/>
        <v>4.6165150783282751</v>
      </c>
      <c r="CD49" s="318">
        <f t="shared" si="0"/>
        <v>4.8411756814614062</v>
      </c>
      <c r="CE49" s="318">
        <f t="shared" si="0"/>
        <v>5.0748227087198625</v>
      </c>
      <c r="CF49" s="318">
        <f t="shared" si="0"/>
        <v>5.317815617068657</v>
      </c>
      <c r="CG49" s="318">
        <f t="shared" si="0"/>
        <v>5.5705282417514033</v>
      </c>
      <c r="CH49" s="318">
        <f t="shared" si="0"/>
        <v>5.8333493714214599</v>
      </c>
      <c r="CI49" s="318">
        <f t="shared" si="0"/>
        <v>6.1066833462783183</v>
      </c>
      <c r="CJ49" s="319">
        <f t="shared" si="0"/>
        <v>6.3909506801294516</v>
      </c>
      <c r="CK49" s="319">
        <f t="shared" si="0"/>
        <v>6.6865887073346295</v>
      </c>
      <c r="CL49" s="319">
        <f t="shared" si="0"/>
        <v>6.9940522556280147</v>
      </c>
      <c r="CM49" s="319">
        <f t="shared" si="0"/>
        <v>7.3138143458531353</v>
      </c>
      <c r="CN49" s="319">
        <f t="shared" si="0"/>
        <v>7.6463669196872601</v>
      </c>
      <c r="CO49" s="319">
        <f t="shared" si="0"/>
        <v>7.9922215964747512</v>
      </c>
      <c r="CP49" s="319">
        <f t="shared" si="0"/>
        <v>8.3519104603337411</v>
      </c>
      <c r="CQ49" s="319">
        <f t="shared" si="0"/>
        <v>8.7259868787470918</v>
      </c>
    </row>
    <row r="50" spans="1:95" s="298" customFormat="1" ht="16.5" thickBot="1" x14ac:dyDescent="0.3">
      <c r="A50" s="450" t="s">
        <v>600</v>
      </c>
      <c r="B50" s="451"/>
      <c r="C50" s="451"/>
      <c r="D50" s="451"/>
      <c r="E50" s="451"/>
      <c r="F50" s="451"/>
      <c r="G50" s="451"/>
      <c r="H50" s="451"/>
      <c r="I50" s="451"/>
      <c r="J50" s="451"/>
      <c r="K50" s="451"/>
      <c r="L50" s="451"/>
      <c r="M50" s="451"/>
      <c r="N50" s="451"/>
      <c r="O50" s="451"/>
      <c r="P50" s="451"/>
      <c r="Q50" s="451"/>
      <c r="R50" s="451"/>
      <c r="S50" s="451"/>
      <c r="T50" s="451"/>
      <c r="U50" s="451"/>
      <c r="V50" s="451"/>
      <c r="W50" s="451"/>
      <c r="X50" s="451"/>
      <c r="Y50" s="451"/>
      <c r="Z50" s="451"/>
      <c r="AA50" s="451"/>
      <c r="AB50" s="451"/>
      <c r="AC50" s="451"/>
      <c r="AD50" s="451"/>
      <c r="AE50" s="451"/>
      <c r="AF50" s="451"/>
      <c r="AG50" s="451"/>
      <c r="AH50" s="451"/>
      <c r="AI50" s="451"/>
      <c r="AJ50" s="452"/>
      <c r="AK50" s="453">
        <f>AK51*1000</f>
        <v>0</v>
      </c>
      <c r="AL50" s="454"/>
      <c r="AM50" s="320">
        <v>0</v>
      </c>
      <c r="AN50" s="321">
        <v>0</v>
      </c>
      <c r="AO50" s="321">
        <v>0</v>
      </c>
      <c r="AP50" s="321">
        <v>0</v>
      </c>
      <c r="AQ50" s="321">
        <v>0</v>
      </c>
      <c r="AR50" s="321">
        <v>0</v>
      </c>
      <c r="AS50" s="321">
        <v>0</v>
      </c>
      <c r="AT50" s="321">
        <v>0</v>
      </c>
      <c r="AU50" s="321">
        <v>0</v>
      </c>
      <c r="AV50" s="321">
        <v>0</v>
      </c>
      <c r="AW50" s="321">
        <v>0</v>
      </c>
      <c r="AX50" s="321">
        <v>0</v>
      </c>
      <c r="AY50" s="321">
        <v>0</v>
      </c>
      <c r="AZ50" s="321">
        <v>0</v>
      </c>
      <c r="BA50" s="321">
        <v>0</v>
      </c>
      <c r="BB50" s="321">
        <v>0</v>
      </c>
      <c r="BC50" s="321">
        <v>0</v>
      </c>
      <c r="BD50" s="321">
        <v>0</v>
      </c>
      <c r="BE50" s="321">
        <v>0</v>
      </c>
      <c r="BF50" s="321">
        <v>0</v>
      </c>
      <c r="BG50" s="321">
        <v>0</v>
      </c>
      <c r="BH50" s="321">
        <v>0</v>
      </c>
      <c r="BI50" s="321">
        <v>0</v>
      </c>
      <c r="BJ50" s="321">
        <v>0</v>
      </c>
      <c r="BK50" s="321" t="s">
        <v>589</v>
      </c>
      <c r="BL50" s="321" t="s">
        <v>589</v>
      </c>
      <c r="BM50" s="321" t="s">
        <v>589</v>
      </c>
      <c r="BN50" s="321" t="s">
        <v>589</v>
      </c>
      <c r="BO50" s="321" t="s">
        <v>589</v>
      </c>
      <c r="BP50" s="321" t="s">
        <v>589</v>
      </c>
      <c r="BQ50" s="321" t="s">
        <v>589</v>
      </c>
      <c r="BR50" s="321" t="s">
        <v>589</v>
      </c>
      <c r="BS50" s="321" t="s">
        <v>589</v>
      </c>
      <c r="BT50" s="321" t="s">
        <v>589</v>
      </c>
      <c r="BU50" s="321" t="s">
        <v>589</v>
      </c>
      <c r="BV50" s="321" t="s">
        <v>589</v>
      </c>
      <c r="BW50" s="321" t="s">
        <v>589</v>
      </c>
      <c r="BX50" s="321" t="s">
        <v>589</v>
      </c>
      <c r="BY50" s="321" t="s">
        <v>589</v>
      </c>
      <c r="BZ50" s="321" t="s">
        <v>589</v>
      </c>
      <c r="CA50" s="321" t="s">
        <v>589</v>
      </c>
      <c r="CB50" s="321" t="s">
        <v>589</v>
      </c>
      <c r="CC50" s="321" t="s">
        <v>589</v>
      </c>
      <c r="CD50" s="321" t="s">
        <v>589</v>
      </c>
      <c r="CE50" s="321" t="s">
        <v>589</v>
      </c>
      <c r="CF50" s="321" t="s">
        <v>589</v>
      </c>
      <c r="CG50" s="321" t="s">
        <v>589</v>
      </c>
      <c r="CH50" s="321" t="s">
        <v>589</v>
      </c>
      <c r="CI50" s="321" t="s">
        <v>589</v>
      </c>
      <c r="CJ50" s="321" t="s">
        <v>589</v>
      </c>
      <c r="CK50" s="321" t="s">
        <v>589</v>
      </c>
      <c r="CL50" s="321" t="s">
        <v>589</v>
      </c>
      <c r="CM50" s="321" t="s">
        <v>589</v>
      </c>
      <c r="CN50" s="321" t="s">
        <v>589</v>
      </c>
      <c r="CO50" s="321" t="s">
        <v>589</v>
      </c>
      <c r="CP50" s="321" t="s">
        <v>589</v>
      </c>
      <c r="CQ50" s="322" t="s">
        <v>589</v>
      </c>
    </row>
    <row r="51" spans="1:95" hidden="1" x14ac:dyDescent="0.25">
      <c r="A51" s="474" t="s">
        <v>601</v>
      </c>
      <c r="B51" s="475"/>
      <c r="C51" s="475"/>
      <c r="D51" s="475"/>
      <c r="E51" s="475"/>
      <c r="F51" s="475"/>
      <c r="G51" s="475"/>
      <c r="H51" s="475"/>
      <c r="I51" s="475"/>
      <c r="J51" s="475"/>
      <c r="K51" s="475"/>
      <c r="L51" s="475"/>
      <c r="M51" s="475"/>
      <c r="N51" s="475"/>
      <c r="O51" s="475"/>
      <c r="P51" s="475"/>
      <c r="Q51" s="475"/>
      <c r="R51" s="475"/>
      <c r="S51" s="475"/>
      <c r="T51" s="475"/>
      <c r="U51" s="475"/>
      <c r="V51" s="475"/>
      <c r="W51" s="475"/>
      <c r="X51" s="475"/>
      <c r="Y51" s="475"/>
      <c r="Z51" s="475"/>
      <c r="AA51" s="475"/>
      <c r="AB51" s="475"/>
      <c r="AC51" s="475"/>
      <c r="AD51" s="475"/>
      <c r="AE51" s="475"/>
      <c r="AF51" s="475"/>
      <c r="AG51" s="475"/>
      <c r="AH51" s="475"/>
      <c r="AI51" s="475"/>
      <c r="AJ51" s="475"/>
      <c r="AK51" s="476">
        <v>0</v>
      </c>
      <c r="AL51" s="476"/>
      <c r="AM51" s="323">
        <v>0</v>
      </c>
      <c r="AN51" s="324">
        <v>0</v>
      </c>
      <c r="AO51" s="324">
        <v>0</v>
      </c>
      <c r="AP51" s="324">
        <v>0</v>
      </c>
      <c r="AQ51" s="324">
        <v>0</v>
      </c>
      <c r="AR51" s="324">
        <v>0</v>
      </c>
      <c r="AS51" s="324">
        <v>0</v>
      </c>
      <c r="AT51" s="324">
        <v>0</v>
      </c>
      <c r="AU51" s="324">
        <v>0</v>
      </c>
      <c r="AV51" s="324">
        <v>0</v>
      </c>
      <c r="AW51" s="324">
        <v>0</v>
      </c>
      <c r="AX51" s="324">
        <v>0</v>
      </c>
      <c r="AY51" s="324">
        <v>0</v>
      </c>
      <c r="AZ51" s="324">
        <v>0</v>
      </c>
      <c r="BA51" s="324">
        <v>0</v>
      </c>
      <c r="BB51" s="324">
        <v>0</v>
      </c>
      <c r="BC51" s="324">
        <v>0</v>
      </c>
      <c r="BD51" s="324">
        <v>0</v>
      </c>
      <c r="BE51" s="324">
        <v>0</v>
      </c>
      <c r="BF51" s="324">
        <v>0</v>
      </c>
      <c r="BG51" s="324">
        <v>0</v>
      </c>
      <c r="BH51" s="324">
        <v>0</v>
      </c>
      <c r="BI51" s="324">
        <v>0</v>
      </c>
      <c r="BJ51" s="324">
        <v>0</v>
      </c>
      <c r="BK51" s="324" t="s">
        <v>589</v>
      </c>
      <c r="BL51" s="324" t="s">
        <v>589</v>
      </c>
      <c r="BM51" s="324" t="s">
        <v>589</v>
      </c>
      <c r="BN51" s="324" t="s">
        <v>589</v>
      </c>
      <c r="BO51" s="324" t="s">
        <v>589</v>
      </c>
      <c r="BP51" s="324" t="s">
        <v>589</v>
      </c>
      <c r="BQ51" s="324" t="s">
        <v>589</v>
      </c>
      <c r="BR51" s="324" t="s">
        <v>589</v>
      </c>
      <c r="BS51" s="324" t="s">
        <v>589</v>
      </c>
      <c r="BT51" s="324" t="s">
        <v>589</v>
      </c>
      <c r="BU51" s="324" t="s">
        <v>589</v>
      </c>
      <c r="BV51" s="324" t="s">
        <v>589</v>
      </c>
      <c r="BW51" s="324" t="s">
        <v>589</v>
      </c>
      <c r="BX51" s="324" t="s">
        <v>589</v>
      </c>
      <c r="BY51" s="324" t="s">
        <v>589</v>
      </c>
      <c r="BZ51" s="324" t="s">
        <v>589</v>
      </c>
      <c r="CA51" s="324" t="s">
        <v>589</v>
      </c>
      <c r="CB51" s="324" t="s">
        <v>589</v>
      </c>
      <c r="CC51" s="324" t="s">
        <v>589</v>
      </c>
      <c r="CD51" s="324" t="s">
        <v>589</v>
      </c>
      <c r="CE51" s="324" t="s">
        <v>589</v>
      </c>
      <c r="CF51" s="324" t="s">
        <v>589</v>
      </c>
      <c r="CG51" s="324" t="s">
        <v>589</v>
      </c>
      <c r="CH51" s="324" t="s">
        <v>589</v>
      </c>
      <c r="CI51" s="324" t="s">
        <v>589</v>
      </c>
      <c r="CJ51" s="324" t="s">
        <v>589</v>
      </c>
      <c r="CK51" s="324" t="s">
        <v>589</v>
      </c>
      <c r="CL51" s="324" t="s">
        <v>589</v>
      </c>
      <c r="CM51" s="324" t="s">
        <v>589</v>
      </c>
      <c r="CN51" s="324" t="s">
        <v>589</v>
      </c>
      <c r="CO51" s="324" t="s">
        <v>589</v>
      </c>
      <c r="CP51" s="324" t="s">
        <v>589</v>
      </c>
      <c r="CQ51" s="324" t="s">
        <v>589</v>
      </c>
    </row>
    <row r="52" spans="1:95" hidden="1" x14ac:dyDescent="0.25">
      <c r="A52" s="477" t="s">
        <v>602</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c r="AA52" s="478"/>
      <c r="AB52" s="478"/>
      <c r="AC52" s="478"/>
      <c r="AD52" s="478"/>
      <c r="AE52" s="478"/>
      <c r="AF52" s="478"/>
      <c r="AG52" s="478"/>
      <c r="AH52" s="478"/>
      <c r="AI52" s="478"/>
      <c r="AJ52" s="478"/>
      <c r="AK52" s="467"/>
      <c r="AL52" s="467"/>
      <c r="AM52" s="325">
        <v>0</v>
      </c>
      <c r="AN52" s="326">
        <v>0</v>
      </c>
      <c r="AO52" s="326">
        <v>0</v>
      </c>
      <c r="AP52" s="326">
        <v>0</v>
      </c>
      <c r="AQ52" s="326">
        <v>0</v>
      </c>
      <c r="AR52" s="326">
        <v>0</v>
      </c>
      <c r="AS52" s="326">
        <v>0</v>
      </c>
      <c r="AT52" s="326">
        <v>0</v>
      </c>
      <c r="AU52" s="326">
        <v>0</v>
      </c>
      <c r="AV52" s="326">
        <v>0</v>
      </c>
      <c r="AW52" s="326">
        <v>0</v>
      </c>
      <c r="AX52" s="326">
        <v>0</v>
      </c>
      <c r="AY52" s="326">
        <v>0</v>
      </c>
      <c r="AZ52" s="326">
        <v>0</v>
      </c>
      <c r="BA52" s="326">
        <v>0</v>
      </c>
      <c r="BB52" s="326">
        <v>0</v>
      </c>
      <c r="BC52" s="326">
        <v>0</v>
      </c>
      <c r="BD52" s="326">
        <v>0</v>
      </c>
      <c r="BE52" s="326">
        <v>0</v>
      </c>
      <c r="BF52" s="326">
        <v>0</v>
      </c>
      <c r="BG52" s="326">
        <v>0</v>
      </c>
      <c r="BH52" s="326">
        <v>0</v>
      </c>
      <c r="BI52" s="326">
        <v>0</v>
      </c>
      <c r="BJ52" s="326">
        <v>0</v>
      </c>
      <c r="BK52" s="326" t="s">
        <v>589</v>
      </c>
      <c r="BL52" s="326" t="s">
        <v>589</v>
      </c>
      <c r="BM52" s="326" t="s">
        <v>589</v>
      </c>
      <c r="BN52" s="326" t="s">
        <v>589</v>
      </c>
      <c r="BO52" s="326" t="s">
        <v>589</v>
      </c>
      <c r="BP52" s="326" t="s">
        <v>589</v>
      </c>
      <c r="BQ52" s="326" t="s">
        <v>589</v>
      </c>
      <c r="BR52" s="326" t="s">
        <v>589</v>
      </c>
      <c r="BS52" s="326" t="s">
        <v>589</v>
      </c>
      <c r="BT52" s="326" t="s">
        <v>589</v>
      </c>
      <c r="BU52" s="326" t="s">
        <v>589</v>
      </c>
      <c r="BV52" s="326" t="s">
        <v>589</v>
      </c>
      <c r="BW52" s="326" t="s">
        <v>589</v>
      </c>
      <c r="BX52" s="326" t="s">
        <v>589</v>
      </c>
      <c r="BY52" s="326" t="s">
        <v>589</v>
      </c>
      <c r="BZ52" s="326" t="s">
        <v>589</v>
      </c>
      <c r="CA52" s="326" t="s">
        <v>589</v>
      </c>
      <c r="CB52" s="326" t="s">
        <v>589</v>
      </c>
      <c r="CC52" s="326" t="s">
        <v>589</v>
      </c>
      <c r="CD52" s="326" t="s">
        <v>589</v>
      </c>
      <c r="CE52" s="326" t="s">
        <v>589</v>
      </c>
      <c r="CF52" s="326" t="s">
        <v>589</v>
      </c>
      <c r="CG52" s="326" t="s">
        <v>589</v>
      </c>
      <c r="CH52" s="326" t="s">
        <v>589</v>
      </c>
      <c r="CI52" s="326" t="s">
        <v>589</v>
      </c>
      <c r="CJ52" s="326" t="s">
        <v>589</v>
      </c>
      <c r="CK52" s="326" t="s">
        <v>589</v>
      </c>
      <c r="CL52" s="326" t="s">
        <v>589</v>
      </c>
      <c r="CM52" s="326" t="s">
        <v>589</v>
      </c>
      <c r="CN52" s="326" t="s">
        <v>589</v>
      </c>
      <c r="CO52" s="326" t="s">
        <v>589</v>
      </c>
      <c r="CP52" s="326" t="s">
        <v>589</v>
      </c>
      <c r="CQ52" s="326" t="s">
        <v>589</v>
      </c>
    </row>
    <row r="53" spans="1:95" hidden="1" x14ac:dyDescent="0.25">
      <c r="A53" s="477" t="s">
        <v>603</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c r="AA53" s="478"/>
      <c r="AB53" s="478"/>
      <c r="AC53" s="478"/>
      <c r="AD53" s="478"/>
      <c r="AE53" s="478"/>
      <c r="AF53" s="478"/>
      <c r="AG53" s="478"/>
      <c r="AH53" s="478"/>
      <c r="AI53" s="478"/>
      <c r="AJ53" s="478"/>
      <c r="AK53" s="479">
        <v>0</v>
      </c>
      <c r="AL53" s="479"/>
      <c r="AM53" s="327">
        <v>0</v>
      </c>
      <c r="AN53" s="328">
        <v>0</v>
      </c>
      <c r="AO53" s="328">
        <v>0</v>
      </c>
      <c r="AP53" s="328">
        <v>0</v>
      </c>
      <c r="AQ53" s="328">
        <v>0</v>
      </c>
      <c r="AR53" s="328">
        <v>0</v>
      </c>
      <c r="AS53" s="328">
        <v>0</v>
      </c>
      <c r="AT53" s="328">
        <v>0</v>
      </c>
      <c r="AU53" s="328">
        <v>0</v>
      </c>
      <c r="AV53" s="328">
        <v>0</v>
      </c>
      <c r="AW53" s="328">
        <v>0</v>
      </c>
      <c r="AX53" s="328">
        <v>0</v>
      </c>
      <c r="AY53" s="328">
        <v>0</v>
      </c>
      <c r="AZ53" s="328">
        <v>0</v>
      </c>
      <c r="BA53" s="328">
        <v>0</v>
      </c>
      <c r="BB53" s="328">
        <v>0</v>
      </c>
      <c r="BC53" s="328">
        <v>0</v>
      </c>
      <c r="BD53" s="328">
        <v>0</v>
      </c>
      <c r="BE53" s="328">
        <v>0</v>
      </c>
      <c r="BF53" s="328">
        <v>0</v>
      </c>
      <c r="BG53" s="328">
        <v>0</v>
      </c>
      <c r="BH53" s="328">
        <v>0</v>
      </c>
      <c r="BI53" s="328">
        <v>0</v>
      </c>
      <c r="BJ53" s="328">
        <v>0</v>
      </c>
      <c r="BK53" s="328" t="s">
        <v>589</v>
      </c>
      <c r="BL53" s="328" t="s">
        <v>589</v>
      </c>
      <c r="BM53" s="328" t="s">
        <v>589</v>
      </c>
      <c r="BN53" s="328" t="s">
        <v>589</v>
      </c>
      <c r="BO53" s="328" t="s">
        <v>589</v>
      </c>
      <c r="BP53" s="328" t="s">
        <v>589</v>
      </c>
      <c r="BQ53" s="328" t="s">
        <v>589</v>
      </c>
      <c r="BR53" s="328" t="s">
        <v>589</v>
      </c>
      <c r="BS53" s="328" t="s">
        <v>589</v>
      </c>
      <c r="BT53" s="328" t="s">
        <v>589</v>
      </c>
      <c r="BU53" s="328" t="s">
        <v>589</v>
      </c>
      <c r="BV53" s="328" t="s">
        <v>589</v>
      </c>
      <c r="BW53" s="328" t="s">
        <v>589</v>
      </c>
      <c r="BX53" s="328" t="s">
        <v>589</v>
      </c>
      <c r="BY53" s="328" t="s">
        <v>589</v>
      </c>
      <c r="BZ53" s="328" t="s">
        <v>589</v>
      </c>
      <c r="CA53" s="328" t="s">
        <v>589</v>
      </c>
      <c r="CB53" s="328" t="s">
        <v>589</v>
      </c>
      <c r="CC53" s="328" t="s">
        <v>589</v>
      </c>
      <c r="CD53" s="328" t="s">
        <v>589</v>
      </c>
      <c r="CE53" s="328" t="s">
        <v>589</v>
      </c>
      <c r="CF53" s="328" t="s">
        <v>589</v>
      </c>
      <c r="CG53" s="328" t="s">
        <v>589</v>
      </c>
      <c r="CH53" s="328" t="s">
        <v>589</v>
      </c>
      <c r="CI53" s="328" t="s">
        <v>589</v>
      </c>
      <c r="CJ53" s="328" t="s">
        <v>589</v>
      </c>
      <c r="CK53" s="328" t="s">
        <v>589</v>
      </c>
      <c r="CL53" s="328" t="s">
        <v>589</v>
      </c>
      <c r="CM53" s="328" t="s">
        <v>589</v>
      </c>
      <c r="CN53" s="328" t="s">
        <v>589</v>
      </c>
      <c r="CO53" s="328" t="s">
        <v>589</v>
      </c>
      <c r="CP53" s="328" t="s">
        <v>589</v>
      </c>
      <c r="CQ53" s="328" t="s">
        <v>589</v>
      </c>
    </row>
    <row r="54" spans="1:95" ht="16.5" hidden="1" thickBot="1" x14ac:dyDescent="0.3">
      <c r="A54" s="465" t="s">
        <v>604</v>
      </c>
      <c r="B54" s="466"/>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7"/>
      <c r="AL54" s="467"/>
      <c r="AM54" s="329"/>
      <c r="AN54" s="330"/>
      <c r="AO54" s="330"/>
      <c r="AP54" s="330"/>
      <c r="AQ54" s="330"/>
      <c r="AR54" s="330"/>
      <c r="AS54" s="330"/>
      <c r="AT54" s="330"/>
      <c r="AU54" s="330"/>
      <c r="AV54" s="330"/>
      <c r="AW54" s="330"/>
      <c r="AX54" s="330"/>
      <c r="AY54" s="330"/>
      <c r="AZ54" s="330"/>
      <c r="BA54" s="330"/>
      <c r="BB54" s="330"/>
      <c r="BC54" s="330"/>
      <c r="BD54" s="330"/>
      <c r="BE54" s="330"/>
      <c r="BF54" s="330"/>
      <c r="BG54" s="330"/>
      <c r="BH54" s="330"/>
      <c r="BI54" s="330"/>
      <c r="BJ54" s="330"/>
      <c r="BK54" s="330"/>
      <c r="BL54" s="330"/>
      <c r="BM54" s="330"/>
      <c r="BN54" s="330"/>
      <c r="BO54" s="330"/>
      <c r="BP54" s="330"/>
      <c r="BQ54" s="330"/>
      <c r="BR54" s="330"/>
      <c r="BS54" s="330"/>
      <c r="BT54" s="330"/>
      <c r="BU54" s="330"/>
      <c r="BV54" s="330"/>
      <c r="BW54" s="330"/>
      <c r="BX54" s="330"/>
      <c r="BY54" s="330"/>
      <c r="BZ54" s="330"/>
      <c r="CA54" s="330"/>
      <c r="CB54" s="330"/>
      <c r="CC54" s="330"/>
      <c r="CD54" s="330"/>
      <c r="CE54" s="330"/>
      <c r="CF54" s="330"/>
      <c r="CG54" s="330"/>
      <c r="CH54" s="330"/>
      <c r="CI54" s="330"/>
      <c r="CJ54" s="330"/>
      <c r="CK54" s="330"/>
      <c r="CL54" s="330"/>
      <c r="CM54" s="330"/>
      <c r="CN54" s="330"/>
      <c r="CO54" s="330"/>
      <c r="CP54" s="330"/>
      <c r="CQ54" s="330"/>
    </row>
    <row r="55" spans="1:95" hidden="1" x14ac:dyDescent="0.25"/>
    <row r="56" spans="1:95" hidden="1" x14ac:dyDescent="0.25"/>
    <row r="57" spans="1:95" hidden="1" x14ac:dyDescent="0.25"/>
    <row r="58" spans="1:95" s="109" customFormat="1" ht="24" hidden="1" customHeight="1" x14ac:dyDescent="0.25">
      <c r="A58" s="468" t="s">
        <v>622</v>
      </c>
      <c r="B58" s="469"/>
      <c r="C58" s="469"/>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A58" s="469"/>
      <c r="AB58" s="469"/>
      <c r="AC58" s="469"/>
      <c r="AD58" s="469"/>
      <c r="AE58" s="469"/>
      <c r="AF58" s="469"/>
      <c r="AG58" s="469"/>
      <c r="AH58" s="469"/>
      <c r="AI58" s="469"/>
      <c r="AJ58" s="469"/>
      <c r="AK58" s="470">
        <f>AK47</f>
        <v>2026</v>
      </c>
      <c r="AL58" s="463"/>
      <c r="AM58" s="331">
        <f>AM47</f>
        <v>2027</v>
      </c>
      <c r="AN58" s="331">
        <f t="shared" ref="AN58:CQ58" si="1">AN47</f>
        <v>2028</v>
      </c>
      <c r="AO58" s="331">
        <f t="shared" si="1"/>
        <v>2029</v>
      </c>
      <c r="AP58" s="331">
        <f t="shared" si="1"/>
        <v>2030</v>
      </c>
      <c r="AQ58" s="331">
        <f t="shared" si="1"/>
        <v>2031</v>
      </c>
      <c r="AR58" s="331">
        <f t="shared" si="1"/>
        <v>2032</v>
      </c>
      <c r="AS58" s="331">
        <f t="shared" si="1"/>
        <v>2033</v>
      </c>
      <c r="AT58" s="331">
        <f t="shared" si="1"/>
        <v>2034</v>
      </c>
      <c r="AU58" s="331">
        <f t="shared" si="1"/>
        <v>2035</v>
      </c>
      <c r="AV58" s="331">
        <f t="shared" si="1"/>
        <v>2036</v>
      </c>
      <c r="AW58" s="331">
        <f t="shared" si="1"/>
        <v>2037</v>
      </c>
      <c r="AX58" s="331">
        <f t="shared" si="1"/>
        <v>2038</v>
      </c>
      <c r="AY58" s="331">
        <f t="shared" si="1"/>
        <v>2039</v>
      </c>
      <c r="AZ58" s="331">
        <f t="shared" si="1"/>
        <v>2040</v>
      </c>
      <c r="BA58" s="331">
        <f t="shared" si="1"/>
        <v>2041</v>
      </c>
      <c r="BB58" s="331">
        <f t="shared" si="1"/>
        <v>2042</v>
      </c>
      <c r="BC58" s="331">
        <f t="shared" si="1"/>
        <v>2043</v>
      </c>
      <c r="BD58" s="331">
        <f t="shared" si="1"/>
        <v>2044</v>
      </c>
      <c r="BE58" s="331">
        <f t="shared" si="1"/>
        <v>2045</v>
      </c>
      <c r="BF58" s="331">
        <f t="shared" si="1"/>
        <v>2046</v>
      </c>
      <c r="BG58" s="331">
        <f t="shared" si="1"/>
        <v>2047</v>
      </c>
      <c r="BH58" s="331">
        <f t="shared" si="1"/>
        <v>2048</v>
      </c>
      <c r="BI58" s="331">
        <f t="shared" si="1"/>
        <v>2049</v>
      </c>
      <c r="BJ58" s="331">
        <f t="shared" si="1"/>
        <v>2050</v>
      </c>
      <c r="BK58" s="331" t="str">
        <f t="shared" si="1"/>
        <v xml:space="preserve"> </v>
      </c>
      <c r="BL58" s="331" t="str">
        <f t="shared" si="1"/>
        <v xml:space="preserve"> </v>
      </c>
      <c r="BM58" s="331" t="str">
        <f t="shared" si="1"/>
        <v xml:space="preserve"> </v>
      </c>
      <c r="BN58" s="331" t="str">
        <f t="shared" si="1"/>
        <v xml:space="preserve"> </v>
      </c>
      <c r="BO58" s="331" t="str">
        <f t="shared" si="1"/>
        <v xml:space="preserve"> </v>
      </c>
      <c r="BP58" s="331" t="str">
        <f t="shared" si="1"/>
        <v xml:space="preserve"> </v>
      </c>
      <c r="BQ58" s="331" t="str">
        <f t="shared" si="1"/>
        <v xml:space="preserve"> </v>
      </c>
      <c r="BR58" s="331" t="str">
        <f t="shared" si="1"/>
        <v xml:space="preserve"> </v>
      </c>
      <c r="BS58" s="331" t="str">
        <f t="shared" si="1"/>
        <v xml:space="preserve"> </v>
      </c>
      <c r="BT58" s="331" t="str">
        <f t="shared" si="1"/>
        <v xml:space="preserve"> </v>
      </c>
      <c r="BU58" s="331" t="str">
        <f t="shared" si="1"/>
        <v xml:space="preserve"> </v>
      </c>
      <c r="BV58" s="331" t="str">
        <f t="shared" si="1"/>
        <v xml:space="preserve"> </v>
      </c>
      <c r="BW58" s="331" t="str">
        <f t="shared" si="1"/>
        <v xml:space="preserve"> </v>
      </c>
      <c r="BX58" s="331" t="str">
        <f t="shared" si="1"/>
        <v xml:space="preserve"> </v>
      </c>
      <c r="BY58" s="331" t="str">
        <f t="shared" si="1"/>
        <v xml:space="preserve"> </v>
      </c>
      <c r="BZ58" s="331" t="str">
        <f t="shared" si="1"/>
        <v xml:space="preserve"> </v>
      </c>
      <c r="CA58" s="331" t="str">
        <f t="shared" si="1"/>
        <v xml:space="preserve"> </v>
      </c>
      <c r="CB58" s="331" t="str">
        <f t="shared" si="1"/>
        <v xml:space="preserve"> </v>
      </c>
      <c r="CC58" s="331" t="str">
        <f t="shared" si="1"/>
        <v xml:space="preserve"> </v>
      </c>
      <c r="CD58" s="331" t="str">
        <f t="shared" si="1"/>
        <v xml:space="preserve"> </v>
      </c>
      <c r="CE58" s="331" t="str">
        <f t="shared" si="1"/>
        <v xml:space="preserve"> </v>
      </c>
      <c r="CF58" s="331" t="str">
        <f t="shared" si="1"/>
        <v xml:space="preserve"> </v>
      </c>
      <c r="CG58" s="331" t="str">
        <f t="shared" si="1"/>
        <v xml:space="preserve"> </v>
      </c>
      <c r="CH58" s="331" t="str">
        <f t="shared" si="1"/>
        <v xml:space="preserve"> </v>
      </c>
      <c r="CI58" s="331" t="str">
        <f t="shared" si="1"/>
        <v xml:space="preserve"> </v>
      </c>
      <c r="CJ58" s="331" t="str">
        <f t="shared" si="1"/>
        <v xml:space="preserve"> </v>
      </c>
      <c r="CK58" s="331" t="str">
        <f t="shared" si="1"/>
        <v xml:space="preserve"> </v>
      </c>
      <c r="CL58" s="331" t="str">
        <f t="shared" si="1"/>
        <v xml:space="preserve"> </v>
      </c>
      <c r="CM58" s="331" t="str">
        <f t="shared" si="1"/>
        <v xml:space="preserve"> </v>
      </c>
      <c r="CN58" s="331" t="str">
        <f t="shared" si="1"/>
        <v xml:space="preserve"> </v>
      </c>
      <c r="CO58" s="331" t="str">
        <f t="shared" si="1"/>
        <v xml:space="preserve"> </v>
      </c>
      <c r="CP58" s="331" t="str">
        <f t="shared" si="1"/>
        <v xml:space="preserve"> </v>
      </c>
      <c r="CQ58" s="331" t="str">
        <f t="shared" si="1"/>
        <v xml:space="preserve"> </v>
      </c>
    </row>
    <row r="59" spans="1:95" s="109" customFormat="1" ht="11.25" hidden="1" customHeight="1" x14ac:dyDescent="0.25">
      <c r="A59" s="471" t="s">
        <v>623</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c r="AL59" s="473"/>
      <c r="AM59" s="332"/>
      <c r="AN59" s="332"/>
      <c r="AO59" s="332"/>
      <c r="AP59" s="332"/>
      <c r="AQ59" s="332"/>
      <c r="AR59" s="332"/>
      <c r="AS59" s="332"/>
      <c r="AT59" s="332"/>
      <c r="AU59" s="332"/>
      <c r="AV59" s="332"/>
      <c r="AW59" s="332"/>
      <c r="AX59" s="332"/>
      <c r="AY59" s="332"/>
      <c r="AZ59" s="332"/>
      <c r="BA59" s="332"/>
      <c r="BB59" s="332"/>
      <c r="BC59" s="332"/>
      <c r="BD59" s="332"/>
      <c r="BE59" s="332"/>
      <c r="BF59" s="332"/>
      <c r="BG59" s="332"/>
      <c r="BH59" s="332"/>
      <c r="BI59" s="332"/>
      <c r="BJ59" s="332"/>
      <c r="BK59" s="332"/>
      <c r="BL59" s="332"/>
      <c r="BM59" s="332"/>
      <c r="BN59" s="332"/>
      <c r="BO59" s="332"/>
      <c r="BP59" s="332"/>
      <c r="BQ59" s="332"/>
      <c r="BR59" s="332"/>
      <c r="BS59" s="332"/>
      <c r="BT59" s="332"/>
      <c r="BU59" s="332"/>
      <c r="BV59" s="332"/>
      <c r="BW59" s="332"/>
      <c r="BX59" s="332"/>
      <c r="BY59" s="332"/>
      <c r="BZ59" s="332"/>
      <c r="CA59" s="332"/>
      <c r="CB59" s="332"/>
      <c r="CC59" s="332"/>
      <c r="CD59" s="332"/>
      <c r="CE59" s="332"/>
      <c r="CF59" s="332"/>
      <c r="CG59" s="332"/>
      <c r="CH59" s="332"/>
      <c r="CI59" s="332"/>
      <c r="CJ59" s="332"/>
      <c r="CK59" s="332"/>
      <c r="CL59" s="332"/>
      <c r="CM59" s="332"/>
      <c r="CN59" s="332"/>
      <c r="CO59" s="332"/>
      <c r="CP59" s="332"/>
      <c r="CQ59" s="332"/>
    </row>
    <row r="60" spans="1:95" s="109" customFormat="1" ht="12" hidden="1" customHeight="1" x14ac:dyDescent="0.25">
      <c r="A60" s="488" t="s">
        <v>624</v>
      </c>
      <c r="B60" s="489"/>
      <c r="C60" s="489"/>
      <c r="D60" s="489"/>
      <c r="E60" s="489"/>
      <c r="F60" s="489"/>
      <c r="G60" s="489"/>
      <c r="H60" s="489"/>
      <c r="I60" s="489"/>
      <c r="J60" s="489"/>
      <c r="K60" s="489"/>
      <c r="L60" s="489"/>
      <c r="M60" s="489"/>
      <c r="N60" s="489"/>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90"/>
      <c r="AL60" s="490"/>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c r="BP60" s="333"/>
      <c r="BQ60" s="333"/>
      <c r="BR60" s="333"/>
      <c r="BS60" s="333"/>
      <c r="BT60" s="333"/>
      <c r="BU60" s="333"/>
      <c r="BV60" s="333"/>
      <c r="BW60" s="333"/>
      <c r="BX60" s="333"/>
      <c r="BY60" s="333"/>
      <c r="BZ60" s="333"/>
      <c r="CA60" s="333"/>
      <c r="CB60" s="333"/>
      <c r="CC60" s="333"/>
      <c r="CD60" s="333"/>
      <c r="CE60" s="333"/>
      <c r="CF60" s="333"/>
      <c r="CG60" s="333"/>
      <c r="CH60" s="333"/>
      <c r="CI60" s="333"/>
      <c r="CJ60" s="333"/>
      <c r="CK60" s="333"/>
      <c r="CL60" s="333"/>
      <c r="CM60" s="333"/>
      <c r="CN60" s="333"/>
      <c r="CO60" s="333"/>
      <c r="CP60" s="333"/>
      <c r="CQ60" s="333"/>
    </row>
    <row r="61" spans="1:95" s="109" customFormat="1" ht="12" hidden="1" customHeight="1" x14ac:dyDescent="0.25">
      <c r="A61" s="488" t="s">
        <v>625</v>
      </c>
      <c r="B61" s="489"/>
      <c r="C61" s="489"/>
      <c r="D61" s="489"/>
      <c r="E61" s="489"/>
      <c r="F61" s="489"/>
      <c r="G61" s="489"/>
      <c r="H61" s="489"/>
      <c r="I61" s="489"/>
      <c r="J61" s="489"/>
      <c r="K61" s="489"/>
      <c r="L61" s="489"/>
      <c r="M61" s="489"/>
      <c r="N61" s="489"/>
      <c r="O61" s="489"/>
      <c r="P61" s="489"/>
      <c r="Q61" s="489"/>
      <c r="R61" s="489"/>
      <c r="S61" s="489"/>
      <c r="T61" s="489"/>
      <c r="U61" s="489"/>
      <c r="V61" s="489"/>
      <c r="W61" s="489"/>
      <c r="X61" s="489"/>
      <c r="Y61" s="489"/>
      <c r="Z61" s="489"/>
      <c r="AA61" s="489"/>
      <c r="AB61" s="489"/>
      <c r="AC61" s="489"/>
      <c r="AD61" s="489"/>
      <c r="AE61" s="489"/>
      <c r="AF61" s="489"/>
      <c r="AG61" s="489"/>
      <c r="AH61" s="489"/>
      <c r="AI61" s="489"/>
      <c r="AJ61" s="489"/>
      <c r="AK61" s="490"/>
      <c r="AL61" s="490"/>
      <c r="AM61" s="333"/>
      <c r="AN61" s="333"/>
      <c r="AO61" s="333"/>
      <c r="AP61" s="333"/>
      <c r="AQ61" s="333"/>
      <c r="AR61" s="333"/>
      <c r="AS61" s="333"/>
      <c r="AT61" s="333"/>
      <c r="AU61" s="333"/>
      <c r="AV61" s="333"/>
      <c r="AW61" s="333"/>
      <c r="AX61" s="333"/>
      <c r="AY61" s="333"/>
      <c r="AZ61" s="333"/>
      <c r="BA61" s="333"/>
      <c r="BB61" s="333"/>
      <c r="BC61" s="333"/>
      <c r="BD61" s="333"/>
      <c r="BE61" s="333"/>
      <c r="BF61" s="333"/>
      <c r="BG61" s="333"/>
      <c r="BH61" s="333"/>
      <c r="BI61" s="333"/>
      <c r="BJ61" s="333"/>
      <c r="BK61" s="333"/>
      <c r="BL61" s="333"/>
      <c r="BM61" s="333"/>
      <c r="BN61" s="333"/>
      <c r="BO61" s="333"/>
      <c r="BP61" s="333"/>
      <c r="BQ61" s="333"/>
      <c r="BR61" s="333"/>
      <c r="BS61" s="333"/>
      <c r="BT61" s="333"/>
      <c r="BU61" s="333"/>
      <c r="BV61" s="333"/>
      <c r="BW61" s="333"/>
      <c r="BX61" s="333"/>
      <c r="BY61" s="333"/>
      <c r="BZ61" s="333"/>
      <c r="CA61" s="333"/>
      <c r="CB61" s="333"/>
      <c r="CC61" s="333"/>
      <c r="CD61" s="333"/>
      <c r="CE61" s="333"/>
      <c r="CF61" s="333"/>
      <c r="CG61" s="333"/>
      <c r="CH61" s="333"/>
      <c r="CI61" s="333"/>
      <c r="CJ61" s="333"/>
      <c r="CK61" s="333"/>
      <c r="CL61" s="333"/>
      <c r="CM61" s="333"/>
      <c r="CN61" s="333"/>
      <c r="CO61" s="333"/>
      <c r="CP61" s="333"/>
      <c r="CQ61" s="333"/>
    </row>
    <row r="62" spans="1:95" s="109" customFormat="1" ht="12" hidden="1" customHeight="1" thickBot="1" x14ac:dyDescent="0.3">
      <c r="A62" s="491" t="s">
        <v>626</v>
      </c>
      <c r="B62" s="492"/>
      <c r="C62" s="492"/>
      <c r="D62" s="492"/>
      <c r="E62" s="492"/>
      <c r="F62" s="492"/>
      <c r="G62" s="492"/>
      <c r="H62" s="492"/>
      <c r="I62" s="492"/>
      <c r="J62" s="492"/>
      <c r="K62" s="492"/>
      <c r="L62" s="492"/>
      <c r="M62" s="492"/>
      <c r="N62" s="492"/>
      <c r="O62" s="492"/>
      <c r="P62" s="492"/>
      <c r="Q62" s="492"/>
      <c r="R62" s="492"/>
      <c r="S62" s="492"/>
      <c r="T62" s="492"/>
      <c r="U62" s="492"/>
      <c r="V62" s="492"/>
      <c r="W62" s="492"/>
      <c r="X62" s="492"/>
      <c r="Y62" s="492"/>
      <c r="Z62" s="492"/>
      <c r="AA62" s="492"/>
      <c r="AB62" s="492"/>
      <c r="AC62" s="492"/>
      <c r="AD62" s="492"/>
      <c r="AE62" s="492"/>
      <c r="AF62" s="492"/>
      <c r="AG62" s="492"/>
      <c r="AH62" s="492"/>
      <c r="AI62" s="492"/>
      <c r="AJ62" s="492"/>
      <c r="AK62" s="493"/>
      <c r="AL62" s="493"/>
      <c r="AM62" s="334"/>
      <c r="AN62" s="334"/>
      <c r="AO62" s="334"/>
      <c r="AP62" s="334"/>
      <c r="AQ62" s="334"/>
      <c r="AR62" s="334"/>
      <c r="AS62" s="334"/>
      <c r="AT62" s="334"/>
      <c r="AU62" s="334"/>
      <c r="AV62" s="334"/>
      <c r="AW62" s="334"/>
      <c r="AX62" s="334"/>
      <c r="AY62" s="334"/>
      <c r="AZ62" s="334"/>
      <c r="BA62" s="334"/>
      <c r="BB62" s="334"/>
      <c r="BC62" s="334"/>
      <c r="BD62" s="334"/>
      <c r="BE62" s="334"/>
      <c r="BF62" s="334"/>
      <c r="BG62" s="334"/>
      <c r="BH62" s="334"/>
      <c r="BI62" s="334"/>
      <c r="BJ62" s="334"/>
      <c r="BK62" s="334"/>
      <c r="BL62" s="334"/>
      <c r="BM62" s="334"/>
      <c r="BN62" s="334"/>
      <c r="BO62" s="334"/>
      <c r="BP62" s="334"/>
      <c r="BQ62" s="334"/>
      <c r="BR62" s="334"/>
      <c r="BS62" s="334"/>
      <c r="BT62" s="334"/>
      <c r="BU62" s="334"/>
      <c r="BV62" s="334"/>
      <c r="BW62" s="334"/>
      <c r="BX62" s="334"/>
      <c r="BY62" s="334"/>
      <c r="BZ62" s="334"/>
      <c r="CA62" s="334"/>
      <c r="CB62" s="334"/>
      <c r="CC62" s="334"/>
      <c r="CD62" s="334"/>
      <c r="CE62" s="334"/>
      <c r="CF62" s="334"/>
      <c r="CG62" s="334"/>
      <c r="CH62" s="334"/>
      <c r="CI62" s="334"/>
      <c r="CJ62" s="334"/>
      <c r="CK62" s="334"/>
      <c r="CL62" s="334"/>
      <c r="CM62" s="334"/>
      <c r="CN62" s="334"/>
      <c r="CO62" s="334"/>
      <c r="CP62" s="334"/>
      <c r="CQ62" s="334"/>
    </row>
    <row r="63" spans="1:95" ht="16.5" thickBot="1" x14ac:dyDescent="0.3">
      <c r="A63" s="335"/>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5"/>
      <c r="AL63" s="336"/>
      <c r="AM63" s="336"/>
      <c r="AN63" s="336"/>
      <c r="AO63" s="336"/>
      <c r="AP63" s="336"/>
      <c r="AQ63" s="336"/>
      <c r="AR63" s="336"/>
      <c r="AS63" s="336"/>
      <c r="AT63" s="336"/>
      <c r="AU63" s="336"/>
      <c r="AV63" s="337"/>
      <c r="AW63" s="337"/>
      <c r="AX63" s="337"/>
      <c r="AY63" s="337"/>
      <c r="AZ63" s="337"/>
      <c r="BA63" s="337"/>
      <c r="BB63" s="337"/>
      <c r="BC63" s="337"/>
      <c r="BD63" s="337"/>
      <c r="BE63" s="337"/>
      <c r="BF63" s="337"/>
    </row>
    <row r="64" spans="1:95" s="309" customFormat="1" x14ac:dyDescent="0.25">
      <c r="A64" s="480" t="s">
        <v>627</v>
      </c>
      <c r="B64" s="481"/>
      <c r="C64" s="481"/>
      <c r="D64" s="481"/>
      <c r="E64" s="481"/>
      <c r="F64" s="481"/>
      <c r="G64" s="481"/>
      <c r="H64" s="481"/>
      <c r="I64" s="481"/>
      <c r="J64" s="481"/>
      <c r="K64" s="481"/>
      <c r="L64" s="481"/>
      <c r="M64" s="481"/>
      <c r="N64" s="481"/>
      <c r="O64" s="481"/>
      <c r="P64" s="481"/>
      <c r="Q64" s="481"/>
      <c r="R64" s="481"/>
      <c r="S64" s="481"/>
      <c r="T64" s="481"/>
      <c r="U64" s="481"/>
      <c r="V64" s="481"/>
      <c r="W64" s="481"/>
      <c r="X64" s="481"/>
      <c r="Y64" s="481"/>
      <c r="Z64" s="481"/>
      <c r="AA64" s="481"/>
      <c r="AB64" s="481"/>
      <c r="AC64" s="481"/>
      <c r="AD64" s="481"/>
      <c r="AE64" s="481"/>
      <c r="AF64" s="481"/>
      <c r="AG64" s="481"/>
      <c r="AH64" s="481"/>
      <c r="AI64" s="481"/>
      <c r="AJ64" s="481"/>
      <c r="AK64" s="470">
        <f>AK47</f>
        <v>2026</v>
      </c>
      <c r="AL64" s="463"/>
      <c r="AM64" s="331">
        <f t="shared" ref="AM64:CQ64" si="2">AM47</f>
        <v>2027</v>
      </c>
      <c r="AN64" s="331">
        <f t="shared" si="2"/>
        <v>2028</v>
      </c>
      <c r="AO64" s="331">
        <f t="shared" si="2"/>
        <v>2029</v>
      </c>
      <c r="AP64" s="331">
        <f t="shared" si="2"/>
        <v>2030</v>
      </c>
      <c r="AQ64" s="331">
        <f t="shared" si="2"/>
        <v>2031</v>
      </c>
      <c r="AR64" s="331">
        <f t="shared" si="2"/>
        <v>2032</v>
      </c>
      <c r="AS64" s="331">
        <f t="shared" si="2"/>
        <v>2033</v>
      </c>
      <c r="AT64" s="331">
        <f t="shared" si="2"/>
        <v>2034</v>
      </c>
      <c r="AU64" s="331">
        <f t="shared" si="2"/>
        <v>2035</v>
      </c>
      <c r="AV64" s="331">
        <f t="shared" si="2"/>
        <v>2036</v>
      </c>
      <c r="AW64" s="331">
        <f t="shared" si="2"/>
        <v>2037</v>
      </c>
      <c r="AX64" s="331">
        <f t="shared" si="2"/>
        <v>2038</v>
      </c>
      <c r="AY64" s="331">
        <f t="shared" si="2"/>
        <v>2039</v>
      </c>
      <c r="AZ64" s="331">
        <f t="shared" si="2"/>
        <v>2040</v>
      </c>
      <c r="BA64" s="331">
        <f t="shared" si="2"/>
        <v>2041</v>
      </c>
      <c r="BB64" s="331">
        <f t="shared" si="2"/>
        <v>2042</v>
      </c>
      <c r="BC64" s="331">
        <f t="shared" si="2"/>
        <v>2043</v>
      </c>
      <c r="BD64" s="331">
        <f t="shared" si="2"/>
        <v>2044</v>
      </c>
      <c r="BE64" s="331">
        <f t="shared" si="2"/>
        <v>2045</v>
      </c>
      <c r="BF64" s="331">
        <f t="shared" si="2"/>
        <v>2046</v>
      </c>
      <c r="BG64" s="331">
        <f t="shared" si="2"/>
        <v>2047</v>
      </c>
      <c r="BH64" s="331">
        <f t="shared" si="2"/>
        <v>2048</v>
      </c>
      <c r="BI64" s="331">
        <f t="shared" si="2"/>
        <v>2049</v>
      </c>
      <c r="BJ64" s="331">
        <f t="shared" si="2"/>
        <v>2050</v>
      </c>
      <c r="BK64" s="331" t="str">
        <f t="shared" si="2"/>
        <v xml:space="preserve"> </v>
      </c>
      <c r="BL64" s="331" t="str">
        <f t="shared" si="2"/>
        <v xml:space="preserve"> </v>
      </c>
      <c r="BM64" s="331" t="str">
        <f t="shared" si="2"/>
        <v xml:space="preserve"> </v>
      </c>
      <c r="BN64" s="331" t="str">
        <f t="shared" si="2"/>
        <v xml:space="preserve"> </v>
      </c>
      <c r="BO64" s="331" t="str">
        <f t="shared" si="2"/>
        <v xml:space="preserve"> </v>
      </c>
      <c r="BP64" s="331" t="str">
        <f t="shared" si="2"/>
        <v xml:space="preserve"> </v>
      </c>
      <c r="BQ64" s="331" t="str">
        <f t="shared" si="2"/>
        <v xml:space="preserve"> </v>
      </c>
      <c r="BR64" s="331" t="str">
        <f t="shared" si="2"/>
        <v xml:space="preserve"> </v>
      </c>
      <c r="BS64" s="331" t="str">
        <f t="shared" si="2"/>
        <v xml:space="preserve"> </v>
      </c>
      <c r="BT64" s="331" t="str">
        <f t="shared" si="2"/>
        <v xml:space="preserve"> </v>
      </c>
      <c r="BU64" s="331" t="str">
        <f t="shared" si="2"/>
        <v xml:space="preserve"> </v>
      </c>
      <c r="BV64" s="331" t="str">
        <f t="shared" si="2"/>
        <v xml:space="preserve"> </v>
      </c>
      <c r="BW64" s="331" t="str">
        <f t="shared" si="2"/>
        <v xml:space="preserve"> </v>
      </c>
      <c r="BX64" s="331" t="str">
        <f t="shared" si="2"/>
        <v xml:space="preserve"> </v>
      </c>
      <c r="BY64" s="331" t="str">
        <f t="shared" si="2"/>
        <v xml:space="preserve"> </v>
      </c>
      <c r="BZ64" s="331" t="str">
        <f t="shared" si="2"/>
        <v xml:space="preserve"> </v>
      </c>
      <c r="CA64" s="331" t="str">
        <f t="shared" si="2"/>
        <v xml:space="preserve"> </v>
      </c>
      <c r="CB64" s="331" t="str">
        <f t="shared" si="2"/>
        <v xml:space="preserve"> </v>
      </c>
      <c r="CC64" s="331" t="str">
        <f t="shared" si="2"/>
        <v xml:space="preserve"> </v>
      </c>
      <c r="CD64" s="331" t="str">
        <f t="shared" si="2"/>
        <v xml:space="preserve"> </v>
      </c>
      <c r="CE64" s="331" t="str">
        <f t="shared" si="2"/>
        <v xml:space="preserve"> </v>
      </c>
      <c r="CF64" s="331" t="str">
        <f t="shared" si="2"/>
        <v xml:space="preserve"> </v>
      </c>
      <c r="CG64" s="331" t="str">
        <f t="shared" si="2"/>
        <v xml:space="preserve"> </v>
      </c>
      <c r="CH64" s="331" t="str">
        <f t="shared" si="2"/>
        <v xml:space="preserve"> </v>
      </c>
      <c r="CI64" s="331" t="str">
        <f t="shared" si="2"/>
        <v xml:space="preserve"> </v>
      </c>
      <c r="CJ64" s="331" t="str">
        <f t="shared" si="2"/>
        <v xml:space="preserve"> </v>
      </c>
      <c r="CK64" s="331" t="str">
        <f t="shared" si="2"/>
        <v xml:space="preserve"> </v>
      </c>
      <c r="CL64" s="331" t="str">
        <f t="shared" si="2"/>
        <v xml:space="preserve"> </v>
      </c>
      <c r="CM64" s="331" t="str">
        <f t="shared" si="2"/>
        <v xml:space="preserve"> </v>
      </c>
      <c r="CN64" s="331" t="str">
        <f t="shared" si="2"/>
        <v xml:space="preserve"> </v>
      </c>
      <c r="CO64" s="331" t="str">
        <f t="shared" si="2"/>
        <v xml:space="preserve"> </v>
      </c>
      <c r="CP64" s="331" t="str">
        <f t="shared" si="2"/>
        <v xml:space="preserve"> </v>
      </c>
      <c r="CQ64" s="338" t="str">
        <f t="shared" si="2"/>
        <v xml:space="preserve"> </v>
      </c>
    </row>
    <row r="65" spans="1:95" s="298" customFormat="1" ht="15" x14ac:dyDescent="0.25">
      <c r="A65" s="482" t="s">
        <v>316</v>
      </c>
      <c r="B65" s="483"/>
      <c r="C65" s="483"/>
      <c r="D65" s="483"/>
      <c r="E65" s="483"/>
      <c r="F65" s="483"/>
      <c r="G65" s="483"/>
      <c r="H65" s="483"/>
      <c r="I65" s="483"/>
      <c r="J65" s="483"/>
      <c r="K65" s="483"/>
      <c r="L65" s="483"/>
      <c r="M65" s="483"/>
      <c r="N65" s="483"/>
      <c r="O65" s="483"/>
      <c r="P65" s="483"/>
      <c r="Q65" s="483"/>
      <c r="R65" s="483"/>
      <c r="S65" s="483"/>
      <c r="T65" s="483"/>
      <c r="U65" s="483"/>
      <c r="V65" s="483"/>
      <c r="W65" s="483"/>
      <c r="X65" s="483"/>
      <c r="Y65" s="483"/>
      <c r="Z65" s="483"/>
      <c r="AA65" s="483"/>
      <c r="AB65" s="483"/>
      <c r="AC65" s="483"/>
      <c r="AD65" s="483"/>
      <c r="AE65" s="483"/>
      <c r="AF65" s="483"/>
      <c r="AG65" s="483"/>
      <c r="AH65" s="483"/>
      <c r="AI65" s="483"/>
      <c r="AJ65" s="483"/>
      <c r="AK65" s="484">
        <f>AK50*$AK$28</f>
        <v>0</v>
      </c>
      <c r="AL65" s="485"/>
      <c r="AM65" s="339">
        <v>0</v>
      </c>
      <c r="AN65" s="339">
        <v>0</v>
      </c>
      <c r="AO65" s="339">
        <v>0</v>
      </c>
      <c r="AP65" s="339">
        <v>0</v>
      </c>
      <c r="AQ65" s="339">
        <v>0</v>
      </c>
      <c r="AR65" s="339">
        <v>0</v>
      </c>
      <c r="AS65" s="339">
        <v>0</v>
      </c>
      <c r="AT65" s="339">
        <v>0</v>
      </c>
      <c r="AU65" s="339">
        <v>0</v>
      </c>
      <c r="AV65" s="339">
        <v>0</v>
      </c>
      <c r="AW65" s="339">
        <v>0</v>
      </c>
      <c r="AX65" s="339">
        <v>0</v>
      </c>
      <c r="AY65" s="339">
        <v>0</v>
      </c>
      <c r="AZ65" s="339">
        <v>0</v>
      </c>
      <c r="BA65" s="339">
        <v>0</v>
      </c>
      <c r="BB65" s="339">
        <v>0</v>
      </c>
      <c r="BC65" s="339">
        <v>0</v>
      </c>
      <c r="BD65" s="339">
        <v>0</v>
      </c>
      <c r="BE65" s="339">
        <v>0</v>
      </c>
      <c r="BF65" s="339">
        <v>0</v>
      </c>
      <c r="BG65" s="339">
        <v>0</v>
      </c>
      <c r="BH65" s="339">
        <v>0</v>
      </c>
      <c r="BI65" s="339">
        <v>0</v>
      </c>
      <c r="BJ65" s="339">
        <v>0</v>
      </c>
      <c r="BK65" s="339" t="s">
        <v>589</v>
      </c>
      <c r="BL65" s="339" t="s">
        <v>589</v>
      </c>
      <c r="BM65" s="339" t="s">
        <v>589</v>
      </c>
      <c r="BN65" s="339" t="s">
        <v>589</v>
      </c>
      <c r="BO65" s="339" t="s">
        <v>589</v>
      </c>
      <c r="BP65" s="339" t="s">
        <v>589</v>
      </c>
      <c r="BQ65" s="339" t="s">
        <v>589</v>
      </c>
      <c r="BR65" s="339" t="s">
        <v>589</v>
      </c>
      <c r="BS65" s="339" t="s">
        <v>589</v>
      </c>
      <c r="BT65" s="339" t="s">
        <v>589</v>
      </c>
      <c r="BU65" s="339" t="s">
        <v>589</v>
      </c>
      <c r="BV65" s="339" t="s">
        <v>589</v>
      </c>
      <c r="BW65" s="339" t="s">
        <v>589</v>
      </c>
      <c r="BX65" s="339" t="s">
        <v>589</v>
      </c>
      <c r="BY65" s="339" t="s">
        <v>589</v>
      </c>
      <c r="BZ65" s="339" t="s">
        <v>589</v>
      </c>
      <c r="CA65" s="339" t="s">
        <v>589</v>
      </c>
      <c r="CB65" s="339" t="s">
        <v>589</v>
      </c>
      <c r="CC65" s="339" t="s">
        <v>589</v>
      </c>
      <c r="CD65" s="339" t="s">
        <v>589</v>
      </c>
      <c r="CE65" s="339" t="s">
        <v>589</v>
      </c>
      <c r="CF65" s="339" t="s">
        <v>589</v>
      </c>
      <c r="CG65" s="339" t="s">
        <v>589</v>
      </c>
      <c r="CH65" s="339" t="s">
        <v>589</v>
      </c>
      <c r="CI65" s="339" t="s">
        <v>589</v>
      </c>
      <c r="CJ65" s="339" t="s">
        <v>589</v>
      </c>
      <c r="CK65" s="339" t="s">
        <v>589</v>
      </c>
      <c r="CL65" s="339" t="s">
        <v>589</v>
      </c>
      <c r="CM65" s="339" t="s">
        <v>589</v>
      </c>
      <c r="CN65" s="339" t="s">
        <v>589</v>
      </c>
      <c r="CO65" s="339" t="s">
        <v>589</v>
      </c>
      <c r="CP65" s="339" t="s">
        <v>589</v>
      </c>
      <c r="CQ65" s="340" t="s">
        <v>589</v>
      </c>
    </row>
    <row r="66" spans="1:95" x14ac:dyDescent="0.25">
      <c r="A66" s="482" t="s">
        <v>315</v>
      </c>
      <c r="B66" s="483"/>
      <c r="C66" s="483"/>
      <c r="D66" s="483"/>
      <c r="E66" s="483"/>
      <c r="F66" s="483"/>
      <c r="G66" s="483"/>
      <c r="H66" s="483"/>
      <c r="I66" s="483"/>
      <c r="J66" s="483"/>
      <c r="K66" s="483"/>
      <c r="L66" s="483"/>
      <c r="M66" s="483"/>
      <c r="N66" s="483"/>
      <c r="O66" s="483"/>
      <c r="P66" s="483"/>
      <c r="Q66" s="483"/>
      <c r="R66" s="483"/>
      <c r="S66" s="483"/>
      <c r="T66" s="483"/>
      <c r="U66" s="483"/>
      <c r="V66" s="483"/>
      <c r="W66" s="483"/>
      <c r="X66" s="483"/>
      <c r="Y66" s="483"/>
      <c r="Z66" s="483"/>
      <c r="AA66" s="483"/>
      <c r="AB66" s="483"/>
      <c r="AC66" s="483"/>
      <c r="AD66" s="483"/>
      <c r="AE66" s="483"/>
      <c r="AF66" s="483"/>
      <c r="AG66" s="483"/>
      <c r="AH66" s="483"/>
      <c r="AI66" s="483"/>
      <c r="AJ66" s="483"/>
      <c r="AK66" s="486">
        <f>SUM(AK67:AK71)</f>
        <v>0</v>
      </c>
      <c r="AL66" s="487"/>
      <c r="AM66" s="341">
        <v>-1792.8858459722226</v>
      </c>
      <c r="AN66" s="341">
        <v>-1754.7393386111114</v>
      </c>
      <c r="AO66" s="341">
        <v>-1716.5928312500005</v>
      </c>
      <c r="AP66" s="341">
        <v>-1678.4463238888893</v>
      </c>
      <c r="AQ66" s="341">
        <v>-1640.2998165277781</v>
      </c>
      <c r="AR66" s="341">
        <v>-1602.153309166667</v>
      </c>
      <c r="AS66" s="341">
        <v>-1564.0068018055561</v>
      </c>
      <c r="AT66" s="341">
        <v>-1525.8602944444449</v>
      </c>
      <c r="AU66" s="341">
        <v>-1487.7137870833337</v>
      </c>
      <c r="AV66" s="341">
        <v>-1449.5672797222226</v>
      </c>
      <c r="AW66" s="341">
        <v>-1411.4207723611114</v>
      </c>
      <c r="AX66" s="341">
        <v>-1373.2742650000002</v>
      </c>
      <c r="AY66" s="341">
        <v>-1335.1277576388893</v>
      </c>
      <c r="AZ66" s="341">
        <v>-1296.9812502777781</v>
      </c>
      <c r="BA66" s="341">
        <v>-1258.834742916667</v>
      </c>
      <c r="BB66" s="341">
        <v>-1220.6882355555558</v>
      </c>
      <c r="BC66" s="341">
        <v>-1182.5417281944447</v>
      </c>
      <c r="BD66" s="341">
        <v>-1144.3952208333335</v>
      </c>
      <c r="BE66" s="341">
        <v>-1106.2487134722223</v>
      </c>
      <c r="BF66" s="341">
        <v>-1068.1022061111112</v>
      </c>
      <c r="BG66" s="341">
        <v>-1029.95569875</v>
      </c>
      <c r="BH66" s="341">
        <v>-991.80919138888885</v>
      </c>
      <c r="BI66" s="341">
        <v>-953.66268402777769</v>
      </c>
      <c r="BJ66" s="341">
        <v>-915.51617666666664</v>
      </c>
      <c r="BK66" s="341" t="s">
        <v>589</v>
      </c>
      <c r="BL66" s="341" t="s">
        <v>589</v>
      </c>
      <c r="BM66" s="341" t="s">
        <v>589</v>
      </c>
      <c r="BN66" s="341" t="s">
        <v>589</v>
      </c>
      <c r="BO66" s="341" t="s">
        <v>589</v>
      </c>
      <c r="BP66" s="341" t="s">
        <v>589</v>
      </c>
      <c r="BQ66" s="341" t="s">
        <v>589</v>
      </c>
      <c r="BR66" s="341" t="s">
        <v>589</v>
      </c>
      <c r="BS66" s="341" t="s">
        <v>589</v>
      </c>
      <c r="BT66" s="341" t="s">
        <v>589</v>
      </c>
      <c r="BU66" s="341" t="s">
        <v>589</v>
      </c>
      <c r="BV66" s="341" t="s">
        <v>589</v>
      </c>
      <c r="BW66" s="341" t="s">
        <v>589</v>
      </c>
      <c r="BX66" s="341" t="s">
        <v>589</v>
      </c>
      <c r="BY66" s="341" t="s">
        <v>589</v>
      </c>
      <c r="BZ66" s="341" t="s">
        <v>589</v>
      </c>
      <c r="CA66" s="341" t="s">
        <v>589</v>
      </c>
      <c r="CB66" s="341" t="s">
        <v>589</v>
      </c>
      <c r="CC66" s="341" t="s">
        <v>589</v>
      </c>
      <c r="CD66" s="341" t="s">
        <v>589</v>
      </c>
      <c r="CE66" s="341" t="s">
        <v>589</v>
      </c>
      <c r="CF66" s="341" t="s">
        <v>589</v>
      </c>
      <c r="CG66" s="341" t="s">
        <v>589</v>
      </c>
      <c r="CH66" s="341" t="s">
        <v>589</v>
      </c>
      <c r="CI66" s="341" t="s">
        <v>589</v>
      </c>
      <c r="CJ66" s="341" t="s">
        <v>589</v>
      </c>
      <c r="CK66" s="341" t="s">
        <v>589</v>
      </c>
      <c r="CL66" s="341" t="s">
        <v>589</v>
      </c>
      <c r="CM66" s="341" t="s">
        <v>589</v>
      </c>
      <c r="CN66" s="341" t="s">
        <v>589</v>
      </c>
      <c r="CO66" s="341" t="s">
        <v>589</v>
      </c>
      <c r="CP66" s="341" t="s">
        <v>589</v>
      </c>
      <c r="CQ66" s="342" t="s">
        <v>589</v>
      </c>
    </row>
    <row r="67" spans="1:95" x14ac:dyDescent="0.25">
      <c r="A67" s="482" t="s">
        <v>314</v>
      </c>
      <c r="B67" s="483"/>
      <c r="C67" s="483"/>
      <c r="D67" s="483"/>
      <c r="E67" s="483"/>
      <c r="F67" s="483"/>
      <c r="G67" s="483"/>
      <c r="H67" s="483"/>
      <c r="I67" s="483"/>
      <c r="J67" s="483"/>
      <c r="K67" s="483"/>
      <c r="L67" s="483"/>
      <c r="M67" s="483"/>
      <c r="N67" s="483"/>
      <c r="O67" s="483"/>
      <c r="P67" s="483"/>
      <c r="Q67" s="483"/>
      <c r="R67" s="483"/>
      <c r="S67" s="483"/>
      <c r="T67" s="483"/>
      <c r="U67" s="483"/>
      <c r="V67" s="483"/>
      <c r="W67" s="483"/>
      <c r="X67" s="483"/>
      <c r="Y67" s="483"/>
      <c r="Z67" s="483"/>
      <c r="AA67" s="483"/>
      <c r="AB67" s="483"/>
      <c r="AC67" s="483"/>
      <c r="AD67" s="483"/>
      <c r="AE67" s="483"/>
      <c r="AF67" s="483"/>
      <c r="AG67" s="483"/>
      <c r="AH67" s="483"/>
      <c r="AI67" s="483"/>
      <c r="AJ67" s="483"/>
      <c r="AK67" s="486">
        <f>-AK52*1000/1.2</f>
        <v>0</v>
      </c>
      <c r="AL67" s="487"/>
      <c r="AM67" s="341">
        <v>0</v>
      </c>
      <c r="AN67" s="341">
        <v>0</v>
      </c>
      <c r="AO67" s="341">
        <v>0</v>
      </c>
      <c r="AP67" s="341">
        <v>0</v>
      </c>
      <c r="AQ67" s="341">
        <v>0</v>
      </c>
      <c r="AR67" s="341">
        <v>0</v>
      </c>
      <c r="AS67" s="341">
        <v>0</v>
      </c>
      <c r="AT67" s="341">
        <v>0</v>
      </c>
      <c r="AU67" s="341">
        <v>0</v>
      </c>
      <c r="AV67" s="341">
        <v>0</v>
      </c>
      <c r="AW67" s="341">
        <v>0</v>
      </c>
      <c r="AX67" s="341">
        <v>0</v>
      </c>
      <c r="AY67" s="341">
        <v>0</v>
      </c>
      <c r="AZ67" s="341">
        <v>0</v>
      </c>
      <c r="BA67" s="341">
        <v>0</v>
      </c>
      <c r="BB67" s="341">
        <v>0</v>
      </c>
      <c r="BC67" s="341">
        <v>0</v>
      </c>
      <c r="BD67" s="341">
        <v>0</v>
      </c>
      <c r="BE67" s="341">
        <v>0</v>
      </c>
      <c r="BF67" s="341">
        <v>0</v>
      </c>
      <c r="BG67" s="341">
        <v>0</v>
      </c>
      <c r="BH67" s="341">
        <v>0</v>
      </c>
      <c r="BI67" s="341">
        <v>0</v>
      </c>
      <c r="BJ67" s="341">
        <v>0</v>
      </c>
      <c r="BK67" s="341" t="s">
        <v>589</v>
      </c>
      <c r="BL67" s="341" t="s">
        <v>589</v>
      </c>
      <c r="BM67" s="341" t="s">
        <v>589</v>
      </c>
      <c r="BN67" s="341" t="s">
        <v>589</v>
      </c>
      <c r="BO67" s="341" t="s">
        <v>589</v>
      </c>
      <c r="BP67" s="341" t="s">
        <v>589</v>
      </c>
      <c r="BQ67" s="341" t="s">
        <v>589</v>
      </c>
      <c r="BR67" s="341" t="s">
        <v>589</v>
      </c>
      <c r="BS67" s="341" t="s">
        <v>589</v>
      </c>
      <c r="BT67" s="341" t="s">
        <v>589</v>
      </c>
      <c r="BU67" s="341" t="s">
        <v>589</v>
      </c>
      <c r="BV67" s="341" t="s">
        <v>589</v>
      </c>
      <c r="BW67" s="341" t="s">
        <v>589</v>
      </c>
      <c r="BX67" s="341" t="s">
        <v>589</v>
      </c>
      <c r="BY67" s="341" t="s">
        <v>589</v>
      </c>
      <c r="BZ67" s="341" t="s">
        <v>589</v>
      </c>
      <c r="CA67" s="341" t="s">
        <v>589</v>
      </c>
      <c r="CB67" s="341" t="s">
        <v>589</v>
      </c>
      <c r="CC67" s="341" t="s">
        <v>589</v>
      </c>
      <c r="CD67" s="341" t="s">
        <v>589</v>
      </c>
      <c r="CE67" s="341" t="s">
        <v>589</v>
      </c>
      <c r="CF67" s="341" t="s">
        <v>589</v>
      </c>
      <c r="CG67" s="341" t="s">
        <v>589</v>
      </c>
      <c r="CH67" s="341" t="s">
        <v>589</v>
      </c>
      <c r="CI67" s="341" t="s">
        <v>589</v>
      </c>
      <c r="CJ67" s="341" t="s">
        <v>589</v>
      </c>
      <c r="CK67" s="341" t="s">
        <v>589</v>
      </c>
      <c r="CL67" s="341" t="s">
        <v>589</v>
      </c>
      <c r="CM67" s="341" t="s">
        <v>589</v>
      </c>
      <c r="CN67" s="341" t="s">
        <v>589</v>
      </c>
      <c r="CO67" s="341" t="s">
        <v>589</v>
      </c>
      <c r="CP67" s="341" t="s">
        <v>589</v>
      </c>
      <c r="CQ67" s="342" t="s">
        <v>589</v>
      </c>
    </row>
    <row r="68" spans="1:95" x14ac:dyDescent="0.25">
      <c r="A68" s="482" t="str">
        <f>A32</f>
        <v>Прочие расходы при эксплуатации объекта, руб. без НДС</v>
      </c>
      <c r="B68" s="483"/>
      <c r="C68" s="483"/>
      <c r="D68" s="483"/>
      <c r="E68" s="483"/>
      <c r="F68" s="483"/>
      <c r="G68" s="483"/>
      <c r="H68" s="483"/>
      <c r="I68" s="483"/>
      <c r="J68" s="483"/>
      <c r="K68" s="483"/>
      <c r="L68" s="483"/>
      <c r="M68" s="483"/>
      <c r="N68" s="483"/>
      <c r="O68" s="483"/>
      <c r="P68" s="483"/>
      <c r="Q68" s="483"/>
      <c r="R68" s="483"/>
      <c r="S68" s="483"/>
      <c r="T68" s="483"/>
      <c r="U68" s="483"/>
      <c r="V68" s="483"/>
      <c r="W68" s="483"/>
      <c r="X68" s="483"/>
      <c r="Y68" s="483"/>
      <c r="Z68" s="483"/>
      <c r="AA68" s="483"/>
      <c r="AB68" s="483"/>
      <c r="AC68" s="483"/>
      <c r="AD68" s="483"/>
      <c r="AE68" s="483"/>
      <c r="AF68" s="483"/>
      <c r="AG68" s="483"/>
      <c r="AH68" s="483"/>
      <c r="AI68" s="483"/>
      <c r="AJ68" s="483"/>
      <c r="AK68" s="486">
        <f>-AK53*1000/1.2</f>
        <v>0</v>
      </c>
      <c r="AL68" s="487"/>
      <c r="AM68" s="341">
        <v>0</v>
      </c>
      <c r="AN68" s="341">
        <v>0</v>
      </c>
      <c r="AO68" s="341">
        <v>0</v>
      </c>
      <c r="AP68" s="341">
        <v>0</v>
      </c>
      <c r="AQ68" s="341">
        <v>0</v>
      </c>
      <c r="AR68" s="341">
        <v>0</v>
      </c>
      <c r="AS68" s="341">
        <v>0</v>
      </c>
      <c r="AT68" s="341">
        <v>0</v>
      </c>
      <c r="AU68" s="341">
        <v>0</v>
      </c>
      <c r="AV68" s="341">
        <v>0</v>
      </c>
      <c r="AW68" s="341">
        <v>0</v>
      </c>
      <c r="AX68" s="341">
        <v>0</v>
      </c>
      <c r="AY68" s="341">
        <v>0</v>
      </c>
      <c r="AZ68" s="341">
        <v>0</v>
      </c>
      <c r="BA68" s="341">
        <v>0</v>
      </c>
      <c r="BB68" s="341">
        <v>0</v>
      </c>
      <c r="BC68" s="341">
        <v>0</v>
      </c>
      <c r="BD68" s="341">
        <v>0</v>
      </c>
      <c r="BE68" s="341">
        <v>0</v>
      </c>
      <c r="BF68" s="341">
        <v>0</v>
      </c>
      <c r="BG68" s="341">
        <v>0</v>
      </c>
      <c r="BH68" s="341">
        <v>0</v>
      </c>
      <c r="BI68" s="341">
        <v>0</v>
      </c>
      <c r="BJ68" s="341">
        <v>0</v>
      </c>
      <c r="BK68" s="341" t="s">
        <v>589</v>
      </c>
      <c r="BL68" s="341" t="s">
        <v>589</v>
      </c>
      <c r="BM68" s="341" t="s">
        <v>589</v>
      </c>
      <c r="BN68" s="341" t="s">
        <v>589</v>
      </c>
      <c r="BO68" s="341" t="s">
        <v>589</v>
      </c>
      <c r="BP68" s="341" t="s">
        <v>589</v>
      </c>
      <c r="BQ68" s="341" t="s">
        <v>589</v>
      </c>
      <c r="BR68" s="341" t="s">
        <v>589</v>
      </c>
      <c r="BS68" s="341" t="s">
        <v>589</v>
      </c>
      <c r="BT68" s="341" t="s">
        <v>589</v>
      </c>
      <c r="BU68" s="341" t="s">
        <v>589</v>
      </c>
      <c r="BV68" s="341" t="s">
        <v>589</v>
      </c>
      <c r="BW68" s="341" t="s">
        <v>589</v>
      </c>
      <c r="BX68" s="341" t="s">
        <v>589</v>
      </c>
      <c r="BY68" s="341" t="s">
        <v>589</v>
      </c>
      <c r="BZ68" s="341" t="s">
        <v>589</v>
      </c>
      <c r="CA68" s="341" t="s">
        <v>589</v>
      </c>
      <c r="CB68" s="341" t="s">
        <v>589</v>
      </c>
      <c r="CC68" s="341" t="s">
        <v>589</v>
      </c>
      <c r="CD68" s="341" t="s">
        <v>589</v>
      </c>
      <c r="CE68" s="341" t="s">
        <v>589</v>
      </c>
      <c r="CF68" s="341" t="s">
        <v>589</v>
      </c>
      <c r="CG68" s="341" t="s">
        <v>589</v>
      </c>
      <c r="CH68" s="341" t="s">
        <v>589</v>
      </c>
      <c r="CI68" s="341" t="s">
        <v>589</v>
      </c>
      <c r="CJ68" s="341" t="s">
        <v>589</v>
      </c>
      <c r="CK68" s="341" t="s">
        <v>589</v>
      </c>
      <c r="CL68" s="341" t="s">
        <v>589</v>
      </c>
      <c r="CM68" s="341" t="s">
        <v>589</v>
      </c>
      <c r="CN68" s="341" t="s">
        <v>589</v>
      </c>
      <c r="CO68" s="341" t="s">
        <v>589</v>
      </c>
      <c r="CP68" s="341" t="s">
        <v>589</v>
      </c>
      <c r="CQ68" s="342" t="s">
        <v>589</v>
      </c>
    </row>
    <row r="69" spans="1:95" x14ac:dyDescent="0.25">
      <c r="A69" s="482" t="s">
        <v>589</v>
      </c>
      <c r="B69" s="483"/>
      <c r="C69" s="483"/>
      <c r="D69" s="483"/>
      <c r="E69" s="483"/>
      <c r="F69" s="483"/>
      <c r="G69" s="483"/>
      <c r="H69" s="483"/>
      <c r="I69" s="483"/>
      <c r="J69" s="483"/>
      <c r="K69" s="483"/>
      <c r="L69" s="483"/>
      <c r="M69" s="483"/>
      <c r="N69" s="483"/>
      <c r="O69" s="483"/>
      <c r="P69" s="483"/>
      <c r="Q69" s="483"/>
      <c r="R69" s="483"/>
      <c r="S69" s="483"/>
      <c r="T69" s="483"/>
      <c r="U69" s="483"/>
      <c r="V69" s="483"/>
      <c r="W69" s="483"/>
      <c r="X69" s="483"/>
      <c r="Y69" s="483"/>
      <c r="Z69" s="483"/>
      <c r="AA69" s="483"/>
      <c r="AB69" s="483"/>
      <c r="AC69" s="483"/>
      <c r="AD69" s="483"/>
      <c r="AE69" s="483"/>
      <c r="AF69" s="483"/>
      <c r="AG69" s="483"/>
      <c r="AH69" s="483"/>
      <c r="AI69" s="483"/>
      <c r="AJ69" s="483"/>
      <c r="AK69" s="486">
        <f>-$AK$37*(1+AK$49)*$AK$28*365</f>
        <v>0</v>
      </c>
      <c r="AL69" s="487"/>
      <c r="AM69" s="341">
        <v>0</v>
      </c>
      <c r="AN69" s="341">
        <v>0</v>
      </c>
      <c r="AO69" s="341">
        <v>0</v>
      </c>
      <c r="AP69" s="341">
        <v>0</v>
      </c>
      <c r="AQ69" s="341">
        <v>0</v>
      </c>
      <c r="AR69" s="341">
        <v>0</v>
      </c>
      <c r="AS69" s="341">
        <v>0</v>
      </c>
      <c r="AT69" s="341">
        <v>0</v>
      </c>
      <c r="AU69" s="341">
        <v>0</v>
      </c>
      <c r="AV69" s="341">
        <v>0</v>
      </c>
      <c r="AW69" s="341">
        <v>0</v>
      </c>
      <c r="AX69" s="341">
        <v>0</v>
      </c>
      <c r="AY69" s="341">
        <v>0</v>
      </c>
      <c r="AZ69" s="341">
        <v>0</v>
      </c>
      <c r="BA69" s="341">
        <v>0</v>
      </c>
      <c r="BB69" s="341">
        <v>0</v>
      </c>
      <c r="BC69" s="341">
        <v>0</v>
      </c>
      <c r="BD69" s="341">
        <v>0</v>
      </c>
      <c r="BE69" s="341">
        <v>0</v>
      </c>
      <c r="BF69" s="341">
        <v>0</v>
      </c>
      <c r="BG69" s="341">
        <v>0</v>
      </c>
      <c r="BH69" s="341">
        <v>0</v>
      </c>
      <c r="BI69" s="341">
        <v>0</v>
      </c>
      <c r="BJ69" s="341">
        <v>0</v>
      </c>
      <c r="BK69" s="341" t="s">
        <v>589</v>
      </c>
      <c r="BL69" s="341" t="s">
        <v>589</v>
      </c>
      <c r="BM69" s="341" t="s">
        <v>589</v>
      </c>
      <c r="BN69" s="341" t="s">
        <v>589</v>
      </c>
      <c r="BO69" s="341" t="s">
        <v>589</v>
      </c>
      <c r="BP69" s="341" t="s">
        <v>589</v>
      </c>
      <c r="BQ69" s="341" t="s">
        <v>589</v>
      </c>
      <c r="BR69" s="341" t="s">
        <v>589</v>
      </c>
      <c r="BS69" s="341" t="s">
        <v>589</v>
      </c>
      <c r="BT69" s="341" t="s">
        <v>589</v>
      </c>
      <c r="BU69" s="341" t="s">
        <v>589</v>
      </c>
      <c r="BV69" s="341" t="s">
        <v>589</v>
      </c>
      <c r="BW69" s="341" t="s">
        <v>589</v>
      </c>
      <c r="BX69" s="341" t="s">
        <v>589</v>
      </c>
      <c r="BY69" s="341" t="s">
        <v>589</v>
      </c>
      <c r="BZ69" s="341" t="s">
        <v>589</v>
      </c>
      <c r="CA69" s="341" t="s">
        <v>589</v>
      </c>
      <c r="CB69" s="341" t="s">
        <v>589</v>
      </c>
      <c r="CC69" s="341" t="s">
        <v>589</v>
      </c>
      <c r="CD69" s="341" t="s">
        <v>589</v>
      </c>
      <c r="CE69" s="341" t="s">
        <v>589</v>
      </c>
      <c r="CF69" s="341" t="s">
        <v>589</v>
      </c>
      <c r="CG69" s="341" t="s">
        <v>589</v>
      </c>
      <c r="CH69" s="341" t="s">
        <v>589</v>
      </c>
      <c r="CI69" s="341" t="s">
        <v>589</v>
      </c>
      <c r="CJ69" s="341" t="s">
        <v>589</v>
      </c>
      <c r="CK69" s="341" t="s">
        <v>589</v>
      </c>
      <c r="CL69" s="341" t="s">
        <v>589</v>
      </c>
      <c r="CM69" s="341" t="s">
        <v>589</v>
      </c>
      <c r="CN69" s="341" t="s">
        <v>589</v>
      </c>
      <c r="CO69" s="341" t="s">
        <v>589</v>
      </c>
      <c r="CP69" s="341" t="s">
        <v>589</v>
      </c>
      <c r="CQ69" s="342" t="s">
        <v>589</v>
      </c>
    </row>
    <row r="70" spans="1:95" x14ac:dyDescent="0.25">
      <c r="A70" s="482" t="s">
        <v>589</v>
      </c>
      <c r="B70" s="483"/>
      <c r="C70" s="483"/>
      <c r="D70" s="483"/>
      <c r="E70" s="483"/>
      <c r="F70" s="483"/>
      <c r="G70" s="483"/>
      <c r="H70" s="483"/>
      <c r="I70" s="483"/>
      <c r="J70" s="483"/>
      <c r="K70" s="483"/>
      <c r="L70" s="483"/>
      <c r="M70" s="483"/>
      <c r="N70" s="483"/>
      <c r="O70" s="483"/>
      <c r="P70" s="483"/>
      <c r="Q70" s="483"/>
      <c r="R70" s="483"/>
      <c r="S70" s="483"/>
      <c r="T70" s="483"/>
      <c r="U70" s="483"/>
      <c r="V70" s="483"/>
      <c r="W70" s="483"/>
      <c r="X70" s="483"/>
      <c r="Y70" s="483"/>
      <c r="Z70" s="483"/>
      <c r="AA70" s="483"/>
      <c r="AB70" s="483"/>
      <c r="AC70" s="483"/>
      <c r="AD70" s="483"/>
      <c r="AE70" s="483"/>
      <c r="AF70" s="483"/>
      <c r="AG70" s="483"/>
      <c r="AH70" s="483"/>
      <c r="AI70" s="483"/>
      <c r="AJ70" s="483"/>
      <c r="AK70" s="494"/>
      <c r="AL70" s="495"/>
      <c r="AM70" s="341">
        <v>0</v>
      </c>
      <c r="AN70" s="341">
        <v>0</v>
      </c>
      <c r="AO70" s="341">
        <v>0</v>
      </c>
      <c r="AP70" s="341">
        <v>0</v>
      </c>
      <c r="AQ70" s="341">
        <v>0</v>
      </c>
      <c r="AR70" s="341">
        <v>0</v>
      </c>
      <c r="AS70" s="341">
        <v>0</v>
      </c>
      <c r="AT70" s="341">
        <v>0</v>
      </c>
      <c r="AU70" s="341">
        <v>0</v>
      </c>
      <c r="AV70" s="341">
        <v>0</v>
      </c>
      <c r="AW70" s="341">
        <v>0</v>
      </c>
      <c r="AX70" s="341">
        <v>0</v>
      </c>
      <c r="AY70" s="341">
        <v>0</v>
      </c>
      <c r="AZ70" s="341">
        <v>0</v>
      </c>
      <c r="BA70" s="341">
        <v>0</v>
      </c>
      <c r="BB70" s="341">
        <v>0</v>
      </c>
      <c r="BC70" s="341">
        <v>0</v>
      </c>
      <c r="BD70" s="341">
        <v>0</v>
      </c>
      <c r="BE70" s="341">
        <v>0</v>
      </c>
      <c r="BF70" s="341">
        <v>0</v>
      </c>
      <c r="BG70" s="341">
        <v>0</v>
      </c>
      <c r="BH70" s="341">
        <v>0</v>
      </c>
      <c r="BI70" s="341">
        <v>0</v>
      </c>
      <c r="BJ70" s="341">
        <v>0</v>
      </c>
      <c r="BK70" s="341" t="s">
        <v>636</v>
      </c>
      <c r="BL70" s="341" t="s">
        <v>636</v>
      </c>
      <c r="BM70" s="341" t="s">
        <v>636</v>
      </c>
      <c r="BN70" s="341" t="s">
        <v>636</v>
      </c>
      <c r="BO70" s="341" t="s">
        <v>636</v>
      </c>
      <c r="BP70" s="341" t="s">
        <v>636</v>
      </c>
      <c r="BQ70" s="341" t="s">
        <v>636</v>
      </c>
      <c r="BR70" s="341" t="s">
        <v>636</v>
      </c>
      <c r="BS70" s="341" t="s">
        <v>636</v>
      </c>
      <c r="BT70" s="341" t="s">
        <v>636</v>
      </c>
      <c r="BU70" s="341" t="s">
        <v>636</v>
      </c>
      <c r="BV70" s="341" t="s">
        <v>636</v>
      </c>
      <c r="BW70" s="341" t="s">
        <v>636</v>
      </c>
      <c r="BX70" s="341" t="s">
        <v>636</v>
      </c>
      <c r="BY70" s="341" t="s">
        <v>636</v>
      </c>
      <c r="BZ70" s="341" t="s">
        <v>636</v>
      </c>
      <c r="CA70" s="341" t="s">
        <v>636</v>
      </c>
      <c r="CB70" s="341" t="s">
        <v>636</v>
      </c>
      <c r="CC70" s="341" t="s">
        <v>636</v>
      </c>
      <c r="CD70" s="341" t="s">
        <v>636</v>
      </c>
      <c r="CE70" s="341" t="s">
        <v>636</v>
      </c>
      <c r="CF70" s="341" t="s">
        <v>636</v>
      </c>
      <c r="CG70" s="341" t="s">
        <v>636</v>
      </c>
      <c r="CH70" s="341" t="s">
        <v>636</v>
      </c>
      <c r="CI70" s="341" t="s">
        <v>636</v>
      </c>
      <c r="CJ70" s="341" t="s">
        <v>636</v>
      </c>
      <c r="CK70" s="341" t="s">
        <v>636</v>
      </c>
      <c r="CL70" s="341" t="s">
        <v>636</v>
      </c>
      <c r="CM70" s="341" t="s">
        <v>636</v>
      </c>
      <c r="CN70" s="341" t="s">
        <v>636</v>
      </c>
      <c r="CO70" s="341" t="s">
        <v>636</v>
      </c>
      <c r="CP70" s="341" t="s">
        <v>636</v>
      </c>
      <c r="CQ70" s="342" t="s">
        <v>636</v>
      </c>
    </row>
    <row r="71" spans="1:95" x14ac:dyDescent="0.25">
      <c r="A71" s="482" t="s">
        <v>312</v>
      </c>
      <c r="B71" s="483"/>
      <c r="C71" s="483"/>
      <c r="D71" s="483"/>
      <c r="E71" s="483"/>
      <c r="F71" s="483"/>
      <c r="G71" s="483"/>
      <c r="H71" s="483"/>
      <c r="I71" s="483"/>
      <c r="J71" s="483"/>
      <c r="K71" s="483"/>
      <c r="L71" s="483"/>
      <c r="M71" s="483"/>
      <c r="N71" s="483"/>
      <c r="O71" s="483"/>
      <c r="P71" s="483"/>
      <c r="Q71" s="483"/>
      <c r="R71" s="483"/>
      <c r="S71" s="483"/>
      <c r="T71" s="483"/>
      <c r="U71" s="483"/>
      <c r="V71" s="483"/>
      <c r="W71" s="483"/>
      <c r="X71" s="483"/>
      <c r="Y71" s="483"/>
      <c r="Z71" s="483"/>
      <c r="AA71" s="483"/>
      <c r="AB71" s="483"/>
      <c r="AC71" s="483"/>
      <c r="AD71" s="483"/>
      <c r="AE71" s="483"/>
      <c r="AF71" s="483"/>
      <c r="AG71" s="483"/>
      <c r="AH71" s="483"/>
      <c r="AI71" s="483"/>
      <c r="AJ71" s="483"/>
      <c r="AK71" s="494"/>
      <c r="AL71" s="495"/>
      <c r="AM71" s="341">
        <v>-1792.8858459722226</v>
      </c>
      <c r="AN71" s="341">
        <v>-1754.7393386111114</v>
      </c>
      <c r="AO71" s="341">
        <v>-1716.5928312500005</v>
      </c>
      <c r="AP71" s="341">
        <v>-1678.4463238888893</v>
      </c>
      <c r="AQ71" s="341">
        <v>-1640.2998165277781</v>
      </c>
      <c r="AR71" s="341">
        <v>-1602.153309166667</v>
      </c>
      <c r="AS71" s="341">
        <v>-1564.0068018055561</v>
      </c>
      <c r="AT71" s="341">
        <v>-1525.8602944444449</v>
      </c>
      <c r="AU71" s="341">
        <v>-1487.7137870833337</v>
      </c>
      <c r="AV71" s="341">
        <v>-1449.5672797222226</v>
      </c>
      <c r="AW71" s="341">
        <v>-1411.4207723611114</v>
      </c>
      <c r="AX71" s="341">
        <v>-1373.2742650000002</v>
      </c>
      <c r="AY71" s="341">
        <v>-1335.1277576388893</v>
      </c>
      <c r="AZ71" s="341">
        <v>-1296.9812502777781</v>
      </c>
      <c r="BA71" s="341">
        <v>-1258.834742916667</v>
      </c>
      <c r="BB71" s="341">
        <v>-1220.6882355555558</v>
      </c>
      <c r="BC71" s="341">
        <v>-1182.5417281944447</v>
      </c>
      <c r="BD71" s="341">
        <v>-1144.3952208333335</v>
      </c>
      <c r="BE71" s="341">
        <v>-1106.2487134722223</v>
      </c>
      <c r="BF71" s="341">
        <v>-1068.1022061111112</v>
      </c>
      <c r="BG71" s="341">
        <v>-1029.95569875</v>
      </c>
      <c r="BH71" s="341">
        <v>-991.80919138888885</v>
      </c>
      <c r="BI71" s="341">
        <v>-953.66268402777769</v>
      </c>
      <c r="BJ71" s="341">
        <v>-915.51617666666664</v>
      </c>
      <c r="BK71" s="341">
        <v>-915.51617666666664</v>
      </c>
      <c r="BL71" s="341">
        <v>-915.51617666666664</v>
      </c>
      <c r="BM71" s="341">
        <v>-915.51617666666664</v>
      </c>
      <c r="BN71" s="341">
        <v>-915.51617666666664</v>
      </c>
      <c r="BO71" s="341">
        <v>-915.51617666666664</v>
      </c>
      <c r="BP71" s="341">
        <v>-915.51617666666664</v>
      </c>
      <c r="BQ71" s="341">
        <v>-915.51617666666664</v>
      </c>
      <c r="BR71" s="341">
        <v>-915.51617666666664</v>
      </c>
      <c r="BS71" s="341">
        <v>-915.51617666666664</v>
      </c>
      <c r="BT71" s="341">
        <v>-915.51617666666664</v>
      </c>
      <c r="BU71" s="341">
        <v>-915.51617666666664</v>
      </c>
      <c r="BV71" s="341">
        <v>-915.51617666666664</v>
      </c>
      <c r="BW71" s="341">
        <v>-915.51617666666664</v>
      </c>
      <c r="BX71" s="341">
        <v>-915.51617666666664</v>
      </c>
      <c r="BY71" s="341">
        <v>-915.51617666666664</v>
      </c>
      <c r="BZ71" s="341">
        <v>-915.51617666666664</v>
      </c>
      <c r="CA71" s="341">
        <v>-915.51617666666664</v>
      </c>
      <c r="CB71" s="341">
        <v>-915.51617666666664</v>
      </c>
      <c r="CC71" s="341">
        <v>-915.51617666666664</v>
      </c>
      <c r="CD71" s="341">
        <v>-915.51617666666664</v>
      </c>
      <c r="CE71" s="341">
        <v>-915.51617666666664</v>
      </c>
      <c r="CF71" s="341">
        <v>-915.51617666666664</v>
      </c>
      <c r="CG71" s="341">
        <v>-915.51617666666664</v>
      </c>
      <c r="CH71" s="341">
        <v>-915.51617666666664</v>
      </c>
      <c r="CI71" s="341">
        <v>-915.51617666666664</v>
      </c>
      <c r="CJ71" s="341">
        <v>-915.51617666666664</v>
      </c>
      <c r="CK71" s="341">
        <v>-915.51617666666664</v>
      </c>
      <c r="CL71" s="341">
        <v>-915.51617666666664</v>
      </c>
      <c r="CM71" s="341">
        <v>-915.51617666666664</v>
      </c>
      <c r="CN71" s="341">
        <v>-915.51617666666664</v>
      </c>
      <c r="CO71" s="341">
        <v>-915.51617666666664</v>
      </c>
      <c r="CP71" s="341">
        <v>-915.51617666666664</v>
      </c>
      <c r="CQ71" s="341">
        <v>-915.51617666666664</v>
      </c>
    </row>
    <row r="72" spans="1:95" s="298" customFormat="1" ht="15" x14ac:dyDescent="0.25">
      <c r="A72" s="482" t="s">
        <v>628</v>
      </c>
      <c r="B72" s="483"/>
      <c r="C72" s="483"/>
      <c r="D72" s="483"/>
      <c r="E72" s="483"/>
      <c r="F72" s="483"/>
      <c r="G72" s="483"/>
      <c r="H72" s="483"/>
      <c r="I72" s="483"/>
      <c r="J72" s="483"/>
      <c r="K72" s="483"/>
      <c r="L72" s="483"/>
      <c r="M72" s="483"/>
      <c r="N72" s="483"/>
      <c r="O72" s="483"/>
      <c r="P72" s="483"/>
      <c r="Q72" s="483"/>
      <c r="R72" s="483"/>
      <c r="S72" s="483"/>
      <c r="T72" s="483"/>
      <c r="U72" s="483"/>
      <c r="V72" s="483"/>
      <c r="W72" s="483"/>
      <c r="X72" s="483"/>
      <c r="Y72" s="483"/>
      <c r="Z72" s="483"/>
      <c r="AA72" s="483"/>
      <c r="AB72" s="483"/>
      <c r="AC72" s="483"/>
      <c r="AD72" s="483"/>
      <c r="AE72" s="483"/>
      <c r="AF72" s="483"/>
      <c r="AG72" s="483"/>
      <c r="AH72" s="483"/>
      <c r="AI72" s="483"/>
      <c r="AJ72" s="483"/>
      <c r="AK72" s="484">
        <f>AK65+AK66</f>
        <v>0</v>
      </c>
      <c r="AL72" s="485"/>
      <c r="AM72" s="339">
        <v>-1792.8858459722226</v>
      </c>
      <c r="AN72" s="339">
        <v>-1754.7393386111114</v>
      </c>
      <c r="AO72" s="339">
        <v>-1716.5928312500005</v>
      </c>
      <c r="AP72" s="339">
        <v>-1678.4463238888893</v>
      </c>
      <c r="AQ72" s="339">
        <v>-1640.2998165277781</v>
      </c>
      <c r="AR72" s="339">
        <v>-1602.153309166667</v>
      </c>
      <c r="AS72" s="339">
        <v>-1564.0068018055561</v>
      </c>
      <c r="AT72" s="339">
        <v>-1525.8602944444449</v>
      </c>
      <c r="AU72" s="339">
        <v>-1487.7137870833337</v>
      </c>
      <c r="AV72" s="339">
        <v>-1449.5672797222226</v>
      </c>
      <c r="AW72" s="339">
        <v>-1411.4207723611114</v>
      </c>
      <c r="AX72" s="339">
        <v>-1373.2742650000002</v>
      </c>
      <c r="AY72" s="339">
        <v>-1335.1277576388893</v>
      </c>
      <c r="AZ72" s="339">
        <v>-1296.9812502777781</v>
      </c>
      <c r="BA72" s="339">
        <v>-1258.834742916667</v>
      </c>
      <c r="BB72" s="339">
        <v>-1220.6882355555558</v>
      </c>
      <c r="BC72" s="339">
        <v>-1182.5417281944447</v>
      </c>
      <c r="BD72" s="339">
        <v>-1144.3952208333335</v>
      </c>
      <c r="BE72" s="339">
        <v>-1106.2487134722223</v>
      </c>
      <c r="BF72" s="339">
        <v>-1068.1022061111112</v>
      </c>
      <c r="BG72" s="339">
        <v>-1029.95569875</v>
      </c>
      <c r="BH72" s="339">
        <v>-991.80919138888885</v>
      </c>
      <c r="BI72" s="339">
        <v>-953.66268402777769</v>
      </c>
      <c r="BJ72" s="339">
        <v>-915.51617666666664</v>
      </c>
      <c r="BK72" s="339" t="s">
        <v>589</v>
      </c>
      <c r="BL72" s="339" t="s">
        <v>589</v>
      </c>
      <c r="BM72" s="339" t="s">
        <v>589</v>
      </c>
      <c r="BN72" s="339" t="s">
        <v>589</v>
      </c>
      <c r="BO72" s="339" t="s">
        <v>589</v>
      </c>
      <c r="BP72" s="339" t="s">
        <v>589</v>
      </c>
      <c r="BQ72" s="339" t="s">
        <v>589</v>
      </c>
      <c r="BR72" s="339" t="s">
        <v>589</v>
      </c>
      <c r="BS72" s="339" t="s">
        <v>589</v>
      </c>
      <c r="BT72" s="339" t="s">
        <v>589</v>
      </c>
      <c r="BU72" s="339" t="s">
        <v>589</v>
      </c>
      <c r="BV72" s="339" t="s">
        <v>589</v>
      </c>
      <c r="BW72" s="339" t="s">
        <v>589</v>
      </c>
      <c r="BX72" s="339" t="s">
        <v>589</v>
      </c>
      <c r="BY72" s="339" t="s">
        <v>589</v>
      </c>
      <c r="BZ72" s="339" t="s">
        <v>589</v>
      </c>
      <c r="CA72" s="339" t="s">
        <v>589</v>
      </c>
      <c r="CB72" s="339" t="s">
        <v>589</v>
      </c>
      <c r="CC72" s="339" t="s">
        <v>589</v>
      </c>
      <c r="CD72" s="339" t="s">
        <v>589</v>
      </c>
      <c r="CE72" s="339" t="s">
        <v>589</v>
      </c>
      <c r="CF72" s="339" t="s">
        <v>589</v>
      </c>
      <c r="CG72" s="339" t="s">
        <v>589</v>
      </c>
      <c r="CH72" s="339" t="s">
        <v>589</v>
      </c>
      <c r="CI72" s="339" t="s">
        <v>589</v>
      </c>
      <c r="CJ72" s="339" t="s">
        <v>589</v>
      </c>
      <c r="CK72" s="339" t="s">
        <v>589</v>
      </c>
      <c r="CL72" s="339" t="s">
        <v>589</v>
      </c>
      <c r="CM72" s="339" t="s">
        <v>589</v>
      </c>
      <c r="CN72" s="339" t="s">
        <v>589</v>
      </c>
      <c r="CO72" s="339" t="s">
        <v>589</v>
      </c>
      <c r="CP72" s="339" t="s">
        <v>589</v>
      </c>
      <c r="CQ72" s="340" t="s">
        <v>589</v>
      </c>
    </row>
    <row r="73" spans="1:95" x14ac:dyDescent="0.25">
      <c r="A73" s="482" t="s">
        <v>308</v>
      </c>
      <c r="B73" s="483"/>
      <c r="C73" s="483"/>
      <c r="D73" s="483"/>
      <c r="E73" s="483"/>
      <c r="F73" s="483"/>
      <c r="G73" s="483"/>
      <c r="H73" s="483"/>
      <c r="I73" s="483"/>
      <c r="J73" s="483"/>
      <c r="K73" s="483"/>
      <c r="L73" s="483"/>
      <c r="M73" s="483"/>
      <c r="N73" s="483"/>
      <c r="O73" s="483"/>
      <c r="P73" s="483"/>
      <c r="Q73" s="483"/>
      <c r="R73" s="483"/>
      <c r="S73" s="483"/>
      <c r="T73" s="483"/>
      <c r="U73" s="483"/>
      <c r="V73" s="483"/>
      <c r="W73" s="483"/>
      <c r="X73" s="483"/>
      <c r="Y73" s="483"/>
      <c r="Z73" s="483"/>
      <c r="AA73" s="483"/>
      <c r="AB73" s="483"/>
      <c r="AC73" s="483"/>
      <c r="AD73" s="483"/>
      <c r="AE73" s="483"/>
      <c r="AF73" s="483"/>
      <c r="AG73" s="483"/>
      <c r="AH73" s="483"/>
      <c r="AI73" s="483"/>
      <c r="AJ73" s="483"/>
      <c r="AK73" s="486">
        <v>0</v>
      </c>
      <c r="AL73" s="487"/>
      <c r="AM73" s="341">
        <v>-3467.8643055555563</v>
      </c>
      <c r="AN73" s="341">
        <v>-3467.8643055555563</v>
      </c>
      <c r="AO73" s="341">
        <v>-3467.8643055555563</v>
      </c>
      <c r="AP73" s="341">
        <v>-3467.8643055555563</v>
      </c>
      <c r="AQ73" s="341">
        <v>-3467.8643055555563</v>
      </c>
      <c r="AR73" s="341">
        <v>-3467.8643055555563</v>
      </c>
      <c r="AS73" s="341">
        <v>-3467.8643055555563</v>
      </c>
      <c r="AT73" s="341">
        <v>-3467.8643055555563</v>
      </c>
      <c r="AU73" s="341">
        <v>-3467.8643055555563</v>
      </c>
      <c r="AV73" s="341">
        <v>-3467.8643055555563</v>
      </c>
      <c r="AW73" s="341">
        <v>-3467.8643055555563</v>
      </c>
      <c r="AX73" s="341">
        <v>-3467.8643055555563</v>
      </c>
      <c r="AY73" s="341">
        <v>-3467.8643055555563</v>
      </c>
      <c r="AZ73" s="341">
        <v>-3467.8643055555563</v>
      </c>
      <c r="BA73" s="341">
        <v>-3467.8643055555563</v>
      </c>
      <c r="BB73" s="341">
        <v>-3467.8643055555563</v>
      </c>
      <c r="BC73" s="341">
        <v>-3467.8643055555563</v>
      </c>
      <c r="BD73" s="341">
        <v>-3467.8643055555563</v>
      </c>
      <c r="BE73" s="341">
        <v>-3467.8643055555563</v>
      </c>
      <c r="BF73" s="341">
        <v>-3467.8643055555563</v>
      </c>
      <c r="BG73" s="341">
        <v>-3467.8643055555563</v>
      </c>
      <c r="BH73" s="341">
        <v>-3467.8643055555563</v>
      </c>
      <c r="BI73" s="341">
        <v>-3467.8643055555563</v>
      </c>
      <c r="BJ73" s="341">
        <v>-3467.8643055555563</v>
      </c>
      <c r="BK73" s="341" t="s">
        <v>636</v>
      </c>
      <c r="BL73" s="341" t="s">
        <v>636</v>
      </c>
      <c r="BM73" s="341" t="s">
        <v>636</v>
      </c>
      <c r="BN73" s="341" t="s">
        <v>636</v>
      </c>
      <c r="BO73" s="341" t="s">
        <v>636</v>
      </c>
      <c r="BP73" s="341" t="s">
        <v>636</v>
      </c>
      <c r="BQ73" s="341" t="s">
        <v>636</v>
      </c>
      <c r="BR73" s="341" t="s">
        <v>636</v>
      </c>
      <c r="BS73" s="341" t="s">
        <v>636</v>
      </c>
      <c r="BT73" s="341" t="s">
        <v>636</v>
      </c>
      <c r="BU73" s="341" t="s">
        <v>636</v>
      </c>
      <c r="BV73" s="341" t="s">
        <v>636</v>
      </c>
      <c r="BW73" s="341" t="s">
        <v>636</v>
      </c>
      <c r="BX73" s="341" t="s">
        <v>636</v>
      </c>
      <c r="BY73" s="341" t="s">
        <v>636</v>
      </c>
      <c r="BZ73" s="341" t="s">
        <v>636</v>
      </c>
      <c r="CA73" s="341" t="s">
        <v>636</v>
      </c>
      <c r="CB73" s="341" t="s">
        <v>636</v>
      </c>
      <c r="CC73" s="341" t="s">
        <v>636</v>
      </c>
      <c r="CD73" s="341" t="s">
        <v>636</v>
      </c>
      <c r="CE73" s="341" t="s">
        <v>636</v>
      </c>
      <c r="CF73" s="341" t="s">
        <v>636</v>
      </c>
      <c r="CG73" s="341" t="s">
        <v>636</v>
      </c>
      <c r="CH73" s="341" t="s">
        <v>636</v>
      </c>
      <c r="CI73" s="341" t="s">
        <v>636</v>
      </c>
      <c r="CJ73" s="341" t="s">
        <v>636</v>
      </c>
      <c r="CK73" s="341" t="s">
        <v>636</v>
      </c>
      <c r="CL73" s="341" t="s">
        <v>636</v>
      </c>
      <c r="CM73" s="341" t="s">
        <v>636</v>
      </c>
      <c r="CN73" s="341" t="s">
        <v>636</v>
      </c>
      <c r="CO73" s="341" t="s">
        <v>636</v>
      </c>
      <c r="CP73" s="341" t="s">
        <v>636</v>
      </c>
      <c r="CQ73" s="342" t="s">
        <v>636</v>
      </c>
    </row>
    <row r="74" spans="1:95" s="298" customFormat="1" ht="15" x14ac:dyDescent="0.25">
      <c r="A74" s="482" t="s">
        <v>629</v>
      </c>
      <c r="B74" s="483"/>
      <c r="C74" s="483"/>
      <c r="D74" s="483"/>
      <c r="E74" s="483"/>
      <c r="F74" s="483"/>
      <c r="G74" s="483"/>
      <c r="H74" s="483"/>
      <c r="I74" s="483"/>
      <c r="J74" s="483"/>
      <c r="K74" s="483"/>
      <c r="L74" s="483"/>
      <c r="M74" s="483"/>
      <c r="N74" s="483"/>
      <c r="O74" s="483"/>
      <c r="P74" s="483"/>
      <c r="Q74" s="483"/>
      <c r="R74" s="483"/>
      <c r="S74" s="483"/>
      <c r="T74" s="483"/>
      <c r="U74" s="483"/>
      <c r="V74" s="483"/>
      <c r="W74" s="483"/>
      <c r="X74" s="483"/>
      <c r="Y74" s="483"/>
      <c r="Z74" s="483"/>
      <c r="AA74" s="483"/>
      <c r="AB74" s="483"/>
      <c r="AC74" s="483"/>
      <c r="AD74" s="483"/>
      <c r="AE74" s="483"/>
      <c r="AF74" s="483"/>
      <c r="AG74" s="483"/>
      <c r="AH74" s="483"/>
      <c r="AI74" s="483"/>
      <c r="AJ74" s="483"/>
      <c r="AK74" s="484">
        <f>AK72+AK73</f>
        <v>0</v>
      </c>
      <c r="AL74" s="485"/>
      <c r="AM74" s="339">
        <v>-5260.7501515277791</v>
      </c>
      <c r="AN74" s="339">
        <v>-5222.6036441666674</v>
      </c>
      <c r="AO74" s="339">
        <v>-5184.4571368055567</v>
      </c>
      <c r="AP74" s="339">
        <v>-5146.310629444446</v>
      </c>
      <c r="AQ74" s="339">
        <v>-5108.1641220833344</v>
      </c>
      <c r="AR74" s="339">
        <v>-5070.0176147222228</v>
      </c>
      <c r="AS74" s="339">
        <v>-5031.8711073611121</v>
      </c>
      <c r="AT74" s="339">
        <v>-4993.7246000000014</v>
      </c>
      <c r="AU74" s="339">
        <v>-4955.5780926388898</v>
      </c>
      <c r="AV74" s="339">
        <v>-4917.431585277779</v>
      </c>
      <c r="AW74" s="339">
        <v>-4879.2850779166674</v>
      </c>
      <c r="AX74" s="339">
        <v>-4841.1385705555567</v>
      </c>
      <c r="AY74" s="339">
        <v>-4802.992063194446</v>
      </c>
      <c r="AZ74" s="339">
        <v>-4764.8455558333344</v>
      </c>
      <c r="BA74" s="339">
        <v>-4726.6990484722228</v>
      </c>
      <c r="BB74" s="339">
        <v>-4688.5525411111121</v>
      </c>
      <c r="BC74" s="339">
        <v>-4650.4060337500014</v>
      </c>
      <c r="BD74" s="339">
        <v>-4612.2595263888898</v>
      </c>
      <c r="BE74" s="339">
        <v>-4574.1130190277781</v>
      </c>
      <c r="BF74" s="339">
        <v>-4535.9665116666674</v>
      </c>
      <c r="BG74" s="339">
        <v>-4497.8200043055567</v>
      </c>
      <c r="BH74" s="339">
        <v>-4459.6734969444451</v>
      </c>
      <c r="BI74" s="339">
        <v>-4421.5269895833335</v>
      </c>
      <c r="BJ74" s="339">
        <v>-4383.3804822222228</v>
      </c>
      <c r="BK74" s="339" t="s">
        <v>589</v>
      </c>
      <c r="BL74" s="339" t="s">
        <v>589</v>
      </c>
      <c r="BM74" s="339" t="s">
        <v>589</v>
      </c>
      <c r="BN74" s="339" t="s">
        <v>589</v>
      </c>
      <c r="BO74" s="339" t="s">
        <v>589</v>
      </c>
      <c r="BP74" s="339" t="s">
        <v>589</v>
      </c>
      <c r="BQ74" s="339" t="s">
        <v>589</v>
      </c>
      <c r="BR74" s="339" t="s">
        <v>589</v>
      </c>
      <c r="BS74" s="339" t="s">
        <v>589</v>
      </c>
      <c r="BT74" s="339" t="s">
        <v>589</v>
      </c>
      <c r="BU74" s="339" t="s">
        <v>589</v>
      </c>
      <c r="BV74" s="339" t="s">
        <v>589</v>
      </c>
      <c r="BW74" s="339" t="s">
        <v>589</v>
      </c>
      <c r="BX74" s="339" t="s">
        <v>589</v>
      </c>
      <c r="BY74" s="339" t="s">
        <v>589</v>
      </c>
      <c r="BZ74" s="339" t="s">
        <v>589</v>
      </c>
      <c r="CA74" s="339" t="s">
        <v>589</v>
      </c>
      <c r="CB74" s="339" t="s">
        <v>589</v>
      </c>
      <c r="CC74" s="339" t="s">
        <v>589</v>
      </c>
      <c r="CD74" s="339" t="s">
        <v>589</v>
      </c>
      <c r="CE74" s="339" t="s">
        <v>589</v>
      </c>
      <c r="CF74" s="339" t="s">
        <v>589</v>
      </c>
      <c r="CG74" s="339" t="s">
        <v>589</v>
      </c>
      <c r="CH74" s="339" t="s">
        <v>589</v>
      </c>
      <c r="CI74" s="339" t="s">
        <v>589</v>
      </c>
      <c r="CJ74" s="339" t="s">
        <v>589</v>
      </c>
      <c r="CK74" s="339" t="s">
        <v>589</v>
      </c>
      <c r="CL74" s="339" t="s">
        <v>589</v>
      </c>
      <c r="CM74" s="339" t="s">
        <v>589</v>
      </c>
      <c r="CN74" s="339" t="s">
        <v>589</v>
      </c>
      <c r="CO74" s="339" t="s">
        <v>589</v>
      </c>
      <c r="CP74" s="339" t="s">
        <v>589</v>
      </c>
      <c r="CQ74" s="340" t="s">
        <v>589</v>
      </c>
    </row>
    <row r="75" spans="1:95" x14ac:dyDescent="0.25">
      <c r="A75" s="482" t="s">
        <v>307</v>
      </c>
      <c r="B75" s="483"/>
      <c r="C75" s="483"/>
      <c r="D75" s="483"/>
      <c r="E75" s="483"/>
      <c r="F75" s="483"/>
      <c r="G75" s="483"/>
      <c r="H75" s="483"/>
      <c r="I75" s="483"/>
      <c r="J75" s="483"/>
      <c r="K75" s="483"/>
      <c r="L75" s="483"/>
      <c r="M75" s="483"/>
      <c r="N75" s="483"/>
      <c r="O75" s="483"/>
      <c r="P75" s="483"/>
      <c r="Q75" s="483"/>
      <c r="R75" s="483"/>
      <c r="S75" s="483"/>
      <c r="T75" s="483"/>
      <c r="U75" s="483"/>
      <c r="V75" s="483"/>
      <c r="W75" s="483"/>
      <c r="X75" s="483"/>
      <c r="Y75" s="483"/>
      <c r="Z75" s="483"/>
      <c r="AA75" s="483"/>
      <c r="AB75" s="483"/>
      <c r="AC75" s="483"/>
      <c r="AD75" s="483"/>
      <c r="AE75" s="483"/>
      <c r="AF75" s="483"/>
      <c r="AG75" s="483"/>
      <c r="AH75" s="483"/>
      <c r="AI75" s="483"/>
      <c r="AJ75" s="483"/>
      <c r="AK75" s="486">
        <f>-AL61</f>
        <v>0</v>
      </c>
      <c r="AL75" s="487"/>
      <c r="AM75" s="341">
        <f t="shared" ref="AM75:CQ75" si="3">-AM61</f>
        <v>0</v>
      </c>
      <c r="AN75" s="341">
        <f t="shared" si="3"/>
        <v>0</v>
      </c>
      <c r="AO75" s="341">
        <f t="shared" si="3"/>
        <v>0</v>
      </c>
      <c r="AP75" s="341">
        <f t="shared" si="3"/>
        <v>0</v>
      </c>
      <c r="AQ75" s="341">
        <f t="shared" si="3"/>
        <v>0</v>
      </c>
      <c r="AR75" s="341">
        <f t="shared" si="3"/>
        <v>0</v>
      </c>
      <c r="AS75" s="341">
        <f t="shared" si="3"/>
        <v>0</v>
      </c>
      <c r="AT75" s="341">
        <f t="shared" si="3"/>
        <v>0</v>
      </c>
      <c r="AU75" s="341">
        <f t="shared" si="3"/>
        <v>0</v>
      </c>
      <c r="AV75" s="341">
        <f t="shared" si="3"/>
        <v>0</v>
      </c>
      <c r="AW75" s="341">
        <f t="shared" si="3"/>
        <v>0</v>
      </c>
      <c r="AX75" s="341">
        <f t="shared" si="3"/>
        <v>0</v>
      </c>
      <c r="AY75" s="341">
        <f t="shared" si="3"/>
        <v>0</v>
      </c>
      <c r="AZ75" s="341">
        <f t="shared" si="3"/>
        <v>0</v>
      </c>
      <c r="BA75" s="341">
        <f t="shared" si="3"/>
        <v>0</v>
      </c>
      <c r="BB75" s="341">
        <f t="shared" si="3"/>
        <v>0</v>
      </c>
      <c r="BC75" s="341">
        <f t="shared" si="3"/>
        <v>0</v>
      </c>
      <c r="BD75" s="341">
        <f t="shared" si="3"/>
        <v>0</v>
      </c>
      <c r="BE75" s="341">
        <f t="shared" si="3"/>
        <v>0</v>
      </c>
      <c r="BF75" s="341">
        <f t="shared" si="3"/>
        <v>0</v>
      </c>
      <c r="BG75" s="341">
        <f t="shared" si="3"/>
        <v>0</v>
      </c>
      <c r="BH75" s="341">
        <f t="shared" si="3"/>
        <v>0</v>
      </c>
      <c r="BI75" s="341">
        <f t="shared" si="3"/>
        <v>0</v>
      </c>
      <c r="BJ75" s="341">
        <f t="shared" si="3"/>
        <v>0</v>
      </c>
      <c r="BK75" s="341">
        <f t="shared" si="3"/>
        <v>0</v>
      </c>
      <c r="BL75" s="341">
        <f t="shared" si="3"/>
        <v>0</v>
      </c>
      <c r="BM75" s="341">
        <f t="shared" si="3"/>
        <v>0</v>
      </c>
      <c r="BN75" s="341">
        <f t="shared" si="3"/>
        <v>0</v>
      </c>
      <c r="BO75" s="341">
        <f t="shared" si="3"/>
        <v>0</v>
      </c>
      <c r="BP75" s="341">
        <f t="shared" si="3"/>
        <v>0</v>
      </c>
      <c r="BQ75" s="341">
        <f t="shared" si="3"/>
        <v>0</v>
      </c>
      <c r="BR75" s="341">
        <f t="shared" si="3"/>
        <v>0</v>
      </c>
      <c r="BS75" s="341">
        <f t="shared" si="3"/>
        <v>0</v>
      </c>
      <c r="BT75" s="341">
        <f t="shared" si="3"/>
        <v>0</v>
      </c>
      <c r="BU75" s="341">
        <f t="shared" si="3"/>
        <v>0</v>
      </c>
      <c r="BV75" s="341">
        <f t="shared" si="3"/>
        <v>0</v>
      </c>
      <c r="BW75" s="341">
        <f t="shared" si="3"/>
        <v>0</v>
      </c>
      <c r="BX75" s="341">
        <f t="shared" si="3"/>
        <v>0</v>
      </c>
      <c r="BY75" s="341">
        <f t="shared" si="3"/>
        <v>0</v>
      </c>
      <c r="BZ75" s="341">
        <f t="shared" si="3"/>
        <v>0</v>
      </c>
      <c r="CA75" s="341">
        <f t="shared" si="3"/>
        <v>0</v>
      </c>
      <c r="CB75" s="341">
        <f t="shared" si="3"/>
        <v>0</v>
      </c>
      <c r="CC75" s="341">
        <f t="shared" si="3"/>
        <v>0</v>
      </c>
      <c r="CD75" s="341">
        <f t="shared" si="3"/>
        <v>0</v>
      </c>
      <c r="CE75" s="341">
        <f t="shared" si="3"/>
        <v>0</v>
      </c>
      <c r="CF75" s="341">
        <f t="shared" si="3"/>
        <v>0</v>
      </c>
      <c r="CG75" s="341">
        <f t="shared" si="3"/>
        <v>0</v>
      </c>
      <c r="CH75" s="341">
        <f t="shared" si="3"/>
        <v>0</v>
      </c>
      <c r="CI75" s="341">
        <f t="shared" si="3"/>
        <v>0</v>
      </c>
      <c r="CJ75" s="341">
        <f t="shared" si="3"/>
        <v>0</v>
      </c>
      <c r="CK75" s="341">
        <f t="shared" si="3"/>
        <v>0</v>
      </c>
      <c r="CL75" s="341">
        <f t="shared" si="3"/>
        <v>0</v>
      </c>
      <c r="CM75" s="341">
        <f t="shared" si="3"/>
        <v>0</v>
      </c>
      <c r="CN75" s="341">
        <f t="shared" si="3"/>
        <v>0</v>
      </c>
      <c r="CO75" s="341">
        <f t="shared" si="3"/>
        <v>0</v>
      </c>
      <c r="CP75" s="341">
        <f t="shared" si="3"/>
        <v>0</v>
      </c>
      <c r="CQ75" s="342">
        <f t="shared" si="3"/>
        <v>0</v>
      </c>
    </row>
    <row r="76" spans="1:95" s="298" customFormat="1" ht="15" x14ac:dyDescent="0.25">
      <c r="A76" s="482" t="s">
        <v>311</v>
      </c>
      <c r="B76" s="483"/>
      <c r="C76" s="483"/>
      <c r="D76" s="483"/>
      <c r="E76" s="483"/>
      <c r="F76" s="483"/>
      <c r="G76" s="483"/>
      <c r="H76" s="483"/>
      <c r="I76" s="483"/>
      <c r="J76" s="483"/>
      <c r="K76" s="483"/>
      <c r="L76" s="483"/>
      <c r="M76" s="483"/>
      <c r="N76" s="483"/>
      <c r="O76" s="483"/>
      <c r="P76" s="483"/>
      <c r="Q76" s="483"/>
      <c r="R76" s="483"/>
      <c r="S76" s="483"/>
      <c r="T76" s="483"/>
      <c r="U76" s="483"/>
      <c r="V76" s="483"/>
      <c r="W76" s="483"/>
      <c r="X76" s="483"/>
      <c r="Y76" s="483"/>
      <c r="Z76" s="483"/>
      <c r="AA76" s="483"/>
      <c r="AB76" s="483"/>
      <c r="AC76" s="483"/>
      <c r="AD76" s="483"/>
      <c r="AE76" s="483"/>
      <c r="AF76" s="483"/>
      <c r="AG76" s="483"/>
      <c r="AH76" s="483"/>
      <c r="AI76" s="483"/>
      <c r="AJ76" s="483"/>
      <c r="AK76" s="484">
        <v>0</v>
      </c>
      <c r="AL76" s="485"/>
      <c r="AM76" s="339">
        <v>-5260.7501515277791</v>
      </c>
      <c r="AN76" s="339">
        <v>-5222.6036441666674</v>
      </c>
      <c r="AO76" s="339">
        <v>-5184.4571368055567</v>
      </c>
      <c r="AP76" s="339">
        <v>-5146.310629444446</v>
      </c>
      <c r="AQ76" s="339">
        <v>-5108.1641220833344</v>
      </c>
      <c r="AR76" s="339">
        <v>-5070.0176147222228</v>
      </c>
      <c r="AS76" s="339">
        <v>-5031.8711073611121</v>
      </c>
      <c r="AT76" s="339">
        <v>-4993.7246000000014</v>
      </c>
      <c r="AU76" s="339">
        <v>-4955.5780926388898</v>
      </c>
      <c r="AV76" s="339">
        <v>-4917.431585277779</v>
      </c>
      <c r="AW76" s="339">
        <v>-4879.2850779166674</v>
      </c>
      <c r="AX76" s="339">
        <v>-4841.1385705555567</v>
      </c>
      <c r="AY76" s="339">
        <v>-4802.992063194446</v>
      </c>
      <c r="AZ76" s="339">
        <v>-4764.8455558333344</v>
      </c>
      <c r="BA76" s="339">
        <v>-4726.6990484722228</v>
      </c>
      <c r="BB76" s="339">
        <v>-4688.5525411111121</v>
      </c>
      <c r="BC76" s="339">
        <v>-4650.4060337500014</v>
      </c>
      <c r="BD76" s="339">
        <v>-4612.2595263888898</v>
      </c>
      <c r="BE76" s="339">
        <v>-4574.1130190277781</v>
      </c>
      <c r="BF76" s="339">
        <v>-4535.9665116666674</v>
      </c>
      <c r="BG76" s="339">
        <v>-4497.8200043055567</v>
      </c>
      <c r="BH76" s="339">
        <v>-4459.6734969444451</v>
      </c>
      <c r="BI76" s="339">
        <v>-4421.5269895833335</v>
      </c>
      <c r="BJ76" s="339">
        <v>-4383.3804822222228</v>
      </c>
      <c r="BK76" s="339" t="e">
        <v>#VALUE!</v>
      </c>
      <c r="BL76" s="339" t="e">
        <v>#VALUE!</v>
      </c>
      <c r="BM76" s="339" t="e">
        <v>#VALUE!</v>
      </c>
      <c r="BN76" s="339" t="e">
        <v>#VALUE!</v>
      </c>
      <c r="BO76" s="339" t="e">
        <v>#VALUE!</v>
      </c>
      <c r="BP76" s="339" t="e">
        <v>#VALUE!</v>
      </c>
      <c r="BQ76" s="339" t="e">
        <v>#VALUE!</v>
      </c>
      <c r="BR76" s="339" t="e">
        <v>#VALUE!</v>
      </c>
      <c r="BS76" s="339" t="e">
        <v>#VALUE!</v>
      </c>
      <c r="BT76" s="339" t="e">
        <v>#VALUE!</v>
      </c>
      <c r="BU76" s="339" t="e">
        <v>#VALUE!</v>
      </c>
      <c r="BV76" s="339" t="e">
        <v>#VALUE!</v>
      </c>
      <c r="BW76" s="339" t="e">
        <v>#VALUE!</v>
      </c>
      <c r="BX76" s="339" t="e">
        <v>#VALUE!</v>
      </c>
      <c r="BY76" s="339" t="e">
        <v>#VALUE!</v>
      </c>
      <c r="BZ76" s="339" t="e">
        <v>#VALUE!</v>
      </c>
      <c r="CA76" s="339" t="e">
        <v>#VALUE!</v>
      </c>
      <c r="CB76" s="339" t="e">
        <v>#VALUE!</v>
      </c>
      <c r="CC76" s="339" t="e">
        <v>#VALUE!</v>
      </c>
      <c r="CD76" s="339" t="e">
        <v>#VALUE!</v>
      </c>
      <c r="CE76" s="339" t="e">
        <v>#VALUE!</v>
      </c>
      <c r="CF76" s="339" t="e">
        <v>#VALUE!</v>
      </c>
      <c r="CG76" s="339" t="e">
        <v>#VALUE!</v>
      </c>
      <c r="CH76" s="339" t="e">
        <v>#VALUE!</v>
      </c>
      <c r="CI76" s="339" t="e">
        <v>#VALUE!</v>
      </c>
      <c r="CJ76" s="339" t="e">
        <v>#VALUE!</v>
      </c>
      <c r="CK76" s="339" t="e">
        <v>#VALUE!</v>
      </c>
      <c r="CL76" s="339" t="e">
        <v>#VALUE!</v>
      </c>
      <c r="CM76" s="339" t="e">
        <v>#VALUE!</v>
      </c>
      <c r="CN76" s="339" t="e">
        <v>#VALUE!</v>
      </c>
      <c r="CO76" s="339" t="e">
        <v>#VALUE!</v>
      </c>
      <c r="CP76" s="339" t="e">
        <v>#VALUE!</v>
      </c>
      <c r="CQ76" s="340" t="e">
        <v>#VALUE!</v>
      </c>
    </row>
    <row r="77" spans="1:95" x14ac:dyDescent="0.25">
      <c r="A77" s="482" t="s">
        <v>306</v>
      </c>
      <c r="B77" s="483"/>
      <c r="C77" s="483"/>
      <c r="D77" s="483"/>
      <c r="E77" s="483"/>
      <c r="F77" s="483"/>
      <c r="G77" s="483"/>
      <c r="H77" s="483"/>
      <c r="I77" s="483"/>
      <c r="J77" s="483"/>
      <c r="K77" s="483"/>
      <c r="L77" s="483"/>
      <c r="M77" s="483"/>
      <c r="N77" s="483"/>
      <c r="O77" s="483"/>
      <c r="P77" s="483"/>
      <c r="Q77" s="483"/>
      <c r="R77" s="483"/>
      <c r="S77" s="483"/>
      <c r="T77" s="483"/>
      <c r="U77" s="483"/>
      <c r="V77" s="483"/>
      <c r="W77" s="483"/>
      <c r="X77" s="483"/>
      <c r="Y77" s="483"/>
      <c r="Z77" s="483"/>
      <c r="AA77" s="483"/>
      <c r="AB77" s="483"/>
      <c r="AC77" s="483"/>
      <c r="AD77" s="483"/>
      <c r="AE77" s="483"/>
      <c r="AF77" s="483"/>
      <c r="AG77" s="483"/>
      <c r="AH77" s="483"/>
      <c r="AI77" s="483"/>
      <c r="AJ77" s="483"/>
      <c r="AK77" s="494"/>
      <c r="AL77" s="495"/>
      <c r="AM77" s="341">
        <v>1052.1500303055559</v>
      </c>
      <c r="AN77" s="341">
        <v>1044.5207288333336</v>
      </c>
      <c r="AO77" s="341">
        <v>1036.8914273611115</v>
      </c>
      <c r="AP77" s="341">
        <v>1029.2621258888892</v>
      </c>
      <c r="AQ77" s="341">
        <v>1021.6328244166669</v>
      </c>
      <c r="AR77" s="341">
        <v>1014.0035229444446</v>
      </c>
      <c r="AS77" s="341">
        <v>1006.3742214722224</v>
      </c>
      <c r="AT77" s="341">
        <v>998.74492000000032</v>
      </c>
      <c r="AU77" s="341">
        <v>991.115618527778</v>
      </c>
      <c r="AV77" s="341">
        <v>983.4863170555559</v>
      </c>
      <c r="AW77" s="341">
        <v>975.85701558333358</v>
      </c>
      <c r="AX77" s="341">
        <v>968.22771411111137</v>
      </c>
      <c r="AY77" s="341">
        <v>960.59841263888927</v>
      </c>
      <c r="AZ77" s="341">
        <v>952.96911116666695</v>
      </c>
      <c r="BA77" s="341">
        <v>945.33980969444463</v>
      </c>
      <c r="BB77" s="341">
        <v>937.71050822222242</v>
      </c>
      <c r="BC77" s="341">
        <v>930.08120675000032</v>
      </c>
      <c r="BD77" s="341">
        <v>922.451905277778</v>
      </c>
      <c r="BE77" s="341">
        <v>914.82260380555567</v>
      </c>
      <c r="BF77" s="341">
        <v>907.19330233333358</v>
      </c>
      <c r="BG77" s="341">
        <v>899.56400086111137</v>
      </c>
      <c r="BH77" s="341">
        <v>891.93469938888904</v>
      </c>
      <c r="BI77" s="341">
        <v>884.30539791666672</v>
      </c>
      <c r="BJ77" s="341">
        <v>876.67609644444462</v>
      </c>
      <c r="BK77" s="341" t="e">
        <v>#REF!</v>
      </c>
      <c r="BL77" s="341" t="e">
        <v>#REF!</v>
      </c>
      <c r="BM77" s="341" t="e">
        <v>#REF!</v>
      </c>
      <c r="BN77" s="341" t="e">
        <v>#REF!</v>
      </c>
      <c r="BO77" s="341" t="e">
        <v>#REF!</v>
      </c>
      <c r="BP77" s="341" t="e">
        <v>#REF!</v>
      </c>
      <c r="BQ77" s="341" t="e">
        <v>#REF!</v>
      </c>
      <c r="BR77" s="341" t="e">
        <v>#REF!</v>
      </c>
      <c r="BS77" s="341" t="e">
        <v>#REF!</v>
      </c>
      <c r="BT77" s="341" t="e">
        <v>#REF!</v>
      </c>
      <c r="BU77" s="341" t="e">
        <v>#REF!</v>
      </c>
      <c r="BV77" s="341" t="e">
        <v>#REF!</v>
      </c>
      <c r="BW77" s="341" t="e">
        <v>#REF!</v>
      </c>
      <c r="BX77" s="341" t="e">
        <v>#REF!</v>
      </c>
      <c r="BY77" s="341" t="e">
        <v>#REF!</v>
      </c>
      <c r="BZ77" s="341" t="e">
        <v>#REF!</v>
      </c>
      <c r="CA77" s="341" t="e">
        <v>#REF!</v>
      </c>
      <c r="CB77" s="341" t="e">
        <v>#REF!</v>
      </c>
      <c r="CC77" s="341" t="e">
        <v>#REF!</v>
      </c>
      <c r="CD77" s="341" t="e">
        <v>#REF!</v>
      </c>
      <c r="CE77" s="341" t="e">
        <v>#REF!</v>
      </c>
      <c r="CF77" s="341" t="e">
        <v>#REF!</v>
      </c>
      <c r="CG77" s="341" t="e">
        <v>#REF!</v>
      </c>
      <c r="CH77" s="341" t="e">
        <v>#REF!</v>
      </c>
      <c r="CI77" s="341" t="e">
        <v>#REF!</v>
      </c>
      <c r="CJ77" s="341" t="e">
        <v>#REF!</v>
      </c>
      <c r="CK77" s="341" t="e">
        <v>#REF!</v>
      </c>
      <c r="CL77" s="341" t="e">
        <v>#REF!</v>
      </c>
      <c r="CM77" s="341" t="e">
        <v>#REF!</v>
      </c>
      <c r="CN77" s="341" t="e">
        <v>#REF!</v>
      </c>
      <c r="CO77" s="341" t="e">
        <v>#REF!</v>
      </c>
      <c r="CP77" s="341" t="e">
        <v>#REF!</v>
      </c>
      <c r="CQ77" s="342" t="e">
        <v>#REF!</v>
      </c>
    </row>
    <row r="78" spans="1:95" ht="16.5" thickBot="1" x14ac:dyDescent="0.3">
      <c r="A78" s="496" t="s">
        <v>310</v>
      </c>
      <c r="B78" s="497"/>
      <c r="C78" s="497"/>
      <c r="D78" s="497"/>
      <c r="E78" s="497"/>
      <c r="F78" s="497"/>
      <c r="G78" s="497"/>
      <c r="H78" s="497"/>
      <c r="I78" s="497"/>
      <c r="J78" s="497"/>
      <c r="K78" s="497"/>
      <c r="L78" s="497"/>
      <c r="M78" s="497"/>
      <c r="N78" s="497"/>
      <c r="O78" s="497"/>
      <c r="P78" s="497"/>
      <c r="Q78" s="497"/>
      <c r="R78" s="497"/>
      <c r="S78" s="497"/>
      <c r="T78" s="497"/>
      <c r="U78" s="497"/>
      <c r="V78" s="497"/>
      <c r="W78" s="497"/>
      <c r="X78" s="497"/>
      <c r="Y78" s="497"/>
      <c r="Z78" s="497"/>
      <c r="AA78" s="497"/>
      <c r="AB78" s="497"/>
      <c r="AC78" s="497"/>
      <c r="AD78" s="497"/>
      <c r="AE78" s="497"/>
      <c r="AF78" s="497"/>
      <c r="AG78" s="497"/>
      <c r="AH78" s="497"/>
      <c r="AI78" s="497"/>
      <c r="AJ78" s="497"/>
      <c r="AK78" s="498">
        <f>AK76+AL77</f>
        <v>0</v>
      </c>
      <c r="AL78" s="499"/>
      <c r="AM78" s="343">
        <v>-4208.6001212222236</v>
      </c>
      <c r="AN78" s="343">
        <v>-4178.0829153333343</v>
      </c>
      <c r="AO78" s="343">
        <v>-4147.565709444445</v>
      </c>
      <c r="AP78" s="343">
        <v>-4117.0485035555566</v>
      </c>
      <c r="AQ78" s="343">
        <v>-4086.5312976666673</v>
      </c>
      <c r="AR78" s="343">
        <v>-4056.014091777778</v>
      </c>
      <c r="AS78" s="343">
        <v>-4025.4968858888897</v>
      </c>
      <c r="AT78" s="343">
        <v>-3994.9796800000013</v>
      </c>
      <c r="AU78" s="343">
        <v>-3964.462474111112</v>
      </c>
      <c r="AV78" s="343">
        <v>-3933.9452682222231</v>
      </c>
      <c r="AW78" s="343">
        <v>-3903.4280623333339</v>
      </c>
      <c r="AX78" s="343">
        <v>-3872.9108564444455</v>
      </c>
      <c r="AY78" s="343">
        <v>-3842.3936505555566</v>
      </c>
      <c r="AZ78" s="343">
        <v>-3811.8764446666673</v>
      </c>
      <c r="BA78" s="343">
        <v>-3781.359238777778</v>
      </c>
      <c r="BB78" s="343">
        <v>-3750.8420328888897</v>
      </c>
      <c r="BC78" s="343">
        <v>-3720.3248270000013</v>
      </c>
      <c r="BD78" s="343">
        <v>-3689.807621111112</v>
      </c>
      <c r="BE78" s="343">
        <v>-3659.2904152222227</v>
      </c>
      <c r="BF78" s="343">
        <v>-3628.7732093333339</v>
      </c>
      <c r="BG78" s="343">
        <v>-3598.2560034444455</v>
      </c>
      <c r="BH78" s="343">
        <v>-3567.7387975555562</v>
      </c>
      <c r="BI78" s="343">
        <v>-3537.2215916666669</v>
      </c>
      <c r="BJ78" s="343">
        <v>-3506.704385777778</v>
      </c>
      <c r="BK78" s="343" t="s">
        <v>589</v>
      </c>
      <c r="BL78" s="343" t="s">
        <v>589</v>
      </c>
      <c r="BM78" s="343" t="s">
        <v>589</v>
      </c>
      <c r="BN78" s="343" t="s">
        <v>589</v>
      </c>
      <c r="BO78" s="343" t="s">
        <v>589</v>
      </c>
      <c r="BP78" s="343" t="s">
        <v>589</v>
      </c>
      <c r="BQ78" s="343" t="s">
        <v>589</v>
      </c>
      <c r="BR78" s="343" t="s">
        <v>589</v>
      </c>
      <c r="BS78" s="343" t="s">
        <v>589</v>
      </c>
      <c r="BT78" s="343" t="s">
        <v>589</v>
      </c>
      <c r="BU78" s="343" t="s">
        <v>589</v>
      </c>
      <c r="BV78" s="343" t="s">
        <v>589</v>
      </c>
      <c r="BW78" s="343" t="s">
        <v>589</v>
      </c>
      <c r="BX78" s="343" t="s">
        <v>589</v>
      </c>
      <c r="BY78" s="343" t="s">
        <v>589</v>
      </c>
      <c r="BZ78" s="343" t="s">
        <v>589</v>
      </c>
      <c r="CA78" s="343" t="s">
        <v>589</v>
      </c>
      <c r="CB78" s="343" t="s">
        <v>589</v>
      </c>
      <c r="CC78" s="343" t="s">
        <v>589</v>
      </c>
      <c r="CD78" s="343" t="s">
        <v>589</v>
      </c>
      <c r="CE78" s="343" t="s">
        <v>589</v>
      </c>
      <c r="CF78" s="343" t="s">
        <v>589</v>
      </c>
      <c r="CG78" s="343" t="s">
        <v>589</v>
      </c>
      <c r="CH78" s="343" t="s">
        <v>589</v>
      </c>
      <c r="CI78" s="343" t="s">
        <v>589</v>
      </c>
      <c r="CJ78" s="343" t="s">
        <v>589</v>
      </c>
      <c r="CK78" s="343" t="s">
        <v>589</v>
      </c>
      <c r="CL78" s="343" t="s">
        <v>589</v>
      </c>
      <c r="CM78" s="343" t="s">
        <v>589</v>
      </c>
      <c r="CN78" s="343" t="s">
        <v>589</v>
      </c>
      <c r="CO78" s="343" t="s">
        <v>589</v>
      </c>
      <c r="CP78" s="343" t="s">
        <v>589</v>
      </c>
      <c r="CQ78" s="344" t="s">
        <v>589</v>
      </c>
    </row>
    <row r="79" spans="1:95" s="347" customFormat="1" ht="16.5" thickBot="1" x14ac:dyDescent="0.3">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502">
        <v>0</v>
      </c>
      <c r="AL79" s="502"/>
      <c r="AM79" s="346">
        <v>1</v>
      </c>
      <c r="AN79" s="346">
        <f>AM79+1</f>
        <v>2</v>
      </c>
      <c r="AO79" s="346">
        <f t="shared" ref="AO79:CQ79" si="4">AN79+1</f>
        <v>3</v>
      </c>
      <c r="AP79" s="346">
        <f t="shared" si="4"/>
        <v>4</v>
      </c>
      <c r="AQ79" s="346">
        <f t="shared" si="4"/>
        <v>5</v>
      </c>
      <c r="AR79" s="346">
        <f t="shared" si="4"/>
        <v>6</v>
      </c>
      <c r="AS79" s="346">
        <f t="shared" si="4"/>
        <v>7</v>
      </c>
      <c r="AT79" s="346">
        <f t="shared" si="4"/>
        <v>8</v>
      </c>
      <c r="AU79" s="346">
        <f t="shared" si="4"/>
        <v>9</v>
      </c>
      <c r="AV79" s="346">
        <f t="shared" si="4"/>
        <v>10</v>
      </c>
      <c r="AW79" s="346">
        <f t="shared" si="4"/>
        <v>11</v>
      </c>
      <c r="AX79" s="346">
        <f t="shared" si="4"/>
        <v>12</v>
      </c>
      <c r="AY79" s="346">
        <f t="shared" si="4"/>
        <v>13</v>
      </c>
      <c r="AZ79" s="346">
        <f t="shared" si="4"/>
        <v>14</v>
      </c>
      <c r="BA79" s="346">
        <f t="shared" si="4"/>
        <v>15</v>
      </c>
      <c r="BB79" s="346">
        <f t="shared" si="4"/>
        <v>16</v>
      </c>
      <c r="BC79" s="346">
        <f t="shared" si="4"/>
        <v>17</v>
      </c>
      <c r="BD79" s="346">
        <f t="shared" si="4"/>
        <v>18</v>
      </c>
      <c r="BE79" s="346">
        <f t="shared" si="4"/>
        <v>19</v>
      </c>
      <c r="BF79" s="346">
        <f t="shared" si="4"/>
        <v>20</v>
      </c>
      <c r="BG79" s="346">
        <f t="shared" si="4"/>
        <v>21</v>
      </c>
      <c r="BH79" s="346">
        <f t="shared" si="4"/>
        <v>22</v>
      </c>
      <c r="BI79" s="346">
        <f t="shared" si="4"/>
        <v>23</v>
      </c>
      <c r="BJ79" s="346">
        <f t="shared" si="4"/>
        <v>24</v>
      </c>
      <c r="BK79" s="346">
        <f t="shared" si="4"/>
        <v>25</v>
      </c>
      <c r="BL79" s="346">
        <f t="shared" si="4"/>
        <v>26</v>
      </c>
      <c r="BM79" s="346">
        <f t="shared" si="4"/>
        <v>27</v>
      </c>
      <c r="BN79" s="346">
        <f t="shared" si="4"/>
        <v>28</v>
      </c>
      <c r="BO79" s="346">
        <f t="shared" si="4"/>
        <v>29</v>
      </c>
      <c r="BP79" s="346">
        <f t="shared" si="4"/>
        <v>30</v>
      </c>
      <c r="BQ79" s="346">
        <f t="shared" si="4"/>
        <v>31</v>
      </c>
      <c r="BR79" s="346">
        <f t="shared" si="4"/>
        <v>32</v>
      </c>
      <c r="BS79" s="346">
        <f t="shared" si="4"/>
        <v>33</v>
      </c>
      <c r="BT79" s="346">
        <f t="shared" si="4"/>
        <v>34</v>
      </c>
      <c r="BU79" s="346">
        <f t="shared" si="4"/>
        <v>35</v>
      </c>
      <c r="BV79" s="346">
        <f t="shared" si="4"/>
        <v>36</v>
      </c>
      <c r="BW79" s="346">
        <f t="shared" si="4"/>
        <v>37</v>
      </c>
      <c r="BX79" s="346">
        <f t="shared" si="4"/>
        <v>38</v>
      </c>
      <c r="BY79" s="346">
        <f t="shared" si="4"/>
        <v>39</v>
      </c>
      <c r="BZ79" s="346">
        <f t="shared" si="4"/>
        <v>40</v>
      </c>
      <c r="CA79" s="346">
        <f t="shared" si="4"/>
        <v>41</v>
      </c>
      <c r="CB79" s="346">
        <f t="shared" si="4"/>
        <v>42</v>
      </c>
      <c r="CC79" s="346">
        <f t="shared" si="4"/>
        <v>43</v>
      </c>
      <c r="CD79" s="346">
        <f t="shared" si="4"/>
        <v>44</v>
      </c>
      <c r="CE79" s="346">
        <f t="shared" si="4"/>
        <v>45</v>
      </c>
      <c r="CF79" s="346">
        <f t="shared" si="4"/>
        <v>46</v>
      </c>
      <c r="CG79" s="346">
        <f t="shared" si="4"/>
        <v>47</v>
      </c>
      <c r="CH79" s="346">
        <f t="shared" si="4"/>
        <v>48</v>
      </c>
      <c r="CI79" s="346">
        <f t="shared" si="4"/>
        <v>49</v>
      </c>
      <c r="CJ79" s="346">
        <f t="shared" si="4"/>
        <v>50</v>
      </c>
      <c r="CK79" s="346">
        <f t="shared" si="4"/>
        <v>51</v>
      </c>
      <c r="CL79" s="346">
        <f t="shared" si="4"/>
        <v>52</v>
      </c>
      <c r="CM79" s="346">
        <f t="shared" si="4"/>
        <v>53</v>
      </c>
      <c r="CN79" s="346">
        <f t="shared" si="4"/>
        <v>54</v>
      </c>
      <c r="CO79" s="346">
        <f t="shared" si="4"/>
        <v>55</v>
      </c>
      <c r="CP79" s="346">
        <f t="shared" si="4"/>
        <v>56</v>
      </c>
      <c r="CQ79" s="346">
        <f t="shared" si="4"/>
        <v>57</v>
      </c>
    </row>
    <row r="80" spans="1:95" x14ac:dyDescent="0.25">
      <c r="A80" s="480" t="s">
        <v>309</v>
      </c>
      <c r="B80" s="481"/>
      <c r="C80" s="481"/>
      <c r="D80" s="481"/>
      <c r="E80" s="481"/>
      <c r="F80" s="481"/>
      <c r="G80" s="481"/>
      <c r="H80" s="481"/>
      <c r="I80" s="481"/>
      <c r="J80" s="481"/>
      <c r="K80" s="481"/>
      <c r="L80" s="481"/>
      <c r="M80" s="481"/>
      <c r="N80" s="481"/>
      <c r="O80" s="481"/>
      <c r="P80" s="481"/>
      <c r="Q80" s="481"/>
      <c r="R80" s="481"/>
      <c r="S80" s="481"/>
      <c r="T80" s="481"/>
      <c r="U80" s="481"/>
      <c r="V80" s="481"/>
      <c r="W80" s="481"/>
      <c r="X80" s="481"/>
      <c r="Y80" s="481"/>
      <c r="Z80" s="481"/>
      <c r="AA80" s="481"/>
      <c r="AB80" s="481"/>
      <c r="AC80" s="481"/>
      <c r="AD80" s="481"/>
      <c r="AE80" s="481"/>
      <c r="AF80" s="481"/>
      <c r="AG80" s="481"/>
      <c r="AH80" s="481"/>
      <c r="AI80" s="481"/>
      <c r="AJ80" s="481"/>
      <c r="AK80" s="470">
        <f>AK47</f>
        <v>2026</v>
      </c>
      <c r="AL80" s="463"/>
      <c r="AM80" s="331">
        <f t="shared" ref="AM80:CQ80" si="5">AM47</f>
        <v>2027</v>
      </c>
      <c r="AN80" s="331">
        <f t="shared" si="5"/>
        <v>2028</v>
      </c>
      <c r="AO80" s="331">
        <f t="shared" si="5"/>
        <v>2029</v>
      </c>
      <c r="AP80" s="331">
        <f t="shared" si="5"/>
        <v>2030</v>
      </c>
      <c r="AQ80" s="331">
        <f t="shared" si="5"/>
        <v>2031</v>
      </c>
      <c r="AR80" s="331">
        <f t="shared" si="5"/>
        <v>2032</v>
      </c>
      <c r="AS80" s="331">
        <f t="shared" si="5"/>
        <v>2033</v>
      </c>
      <c r="AT80" s="331">
        <f t="shared" si="5"/>
        <v>2034</v>
      </c>
      <c r="AU80" s="331">
        <f t="shared" si="5"/>
        <v>2035</v>
      </c>
      <c r="AV80" s="331">
        <f t="shared" si="5"/>
        <v>2036</v>
      </c>
      <c r="AW80" s="331">
        <f t="shared" si="5"/>
        <v>2037</v>
      </c>
      <c r="AX80" s="331">
        <f t="shared" si="5"/>
        <v>2038</v>
      </c>
      <c r="AY80" s="331">
        <f t="shared" si="5"/>
        <v>2039</v>
      </c>
      <c r="AZ80" s="331">
        <f t="shared" si="5"/>
        <v>2040</v>
      </c>
      <c r="BA80" s="331">
        <f t="shared" si="5"/>
        <v>2041</v>
      </c>
      <c r="BB80" s="331">
        <f t="shared" si="5"/>
        <v>2042</v>
      </c>
      <c r="BC80" s="331">
        <f t="shared" si="5"/>
        <v>2043</v>
      </c>
      <c r="BD80" s="331">
        <f t="shared" si="5"/>
        <v>2044</v>
      </c>
      <c r="BE80" s="331">
        <f t="shared" si="5"/>
        <v>2045</v>
      </c>
      <c r="BF80" s="331">
        <f t="shared" si="5"/>
        <v>2046</v>
      </c>
      <c r="BG80" s="331">
        <f t="shared" si="5"/>
        <v>2047</v>
      </c>
      <c r="BH80" s="331">
        <f t="shared" si="5"/>
        <v>2048</v>
      </c>
      <c r="BI80" s="331">
        <f t="shared" si="5"/>
        <v>2049</v>
      </c>
      <c r="BJ80" s="331">
        <f t="shared" si="5"/>
        <v>2050</v>
      </c>
      <c r="BK80" s="331" t="str">
        <f t="shared" si="5"/>
        <v xml:space="preserve"> </v>
      </c>
      <c r="BL80" s="331" t="str">
        <f t="shared" si="5"/>
        <v xml:space="preserve"> </v>
      </c>
      <c r="BM80" s="331" t="str">
        <f t="shared" si="5"/>
        <v xml:space="preserve"> </v>
      </c>
      <c r="BN80" s="331" t="str">
        <f t="shared" si="5"/>
        <v xml:space="preserve"> </v>
      </c>
      <c r="BO80" s="331" t="str">
        <f t="shared" si="5"/>
        <v xml:space="preserve"> </v>
      </c>
      <c r="BP80" s="331" t="str">
        <f t="shared" si="5"/>
        <v xml:space="preserve"> </v>
      </c>
      <c r="BQ80" s="331" t="str">
        <f t="shared" si="5"/>
        <v xml:space="preserve"> </v>
      </c>
      <c r="BR80" s="331" t="str">
        <f t="shared" si="5"/>
        <v xml:space="preserve"> </v>
      </c>
      <c r="BS80" s="331" t="str">
        <f t="shared" si="5"/>
        <v xml:space="preserve"> </v>
      </c>
      <c r="BT80" s="331" t="str">
        <f t="shared" si="5"/>
        <v xml:space="preserve"> </v>
      </c>
      <c r="BU80" s="331" t="str">
        <f t="shared" si="5"/>
        <v xml:space="preserve"> </v>
      </c>
      <c r="BV80" s="331" t="str">
        <f t="shared" si="5"/>
        <v xml:space="preserve"> </v>
      </c>
      <c r="BW80" s="331" t="str">
        <f t="shared" si="5"/>
        <v xml:space="preserve"> </v>
      </c>
      <c r="BX80" s="331" t="str">
        <f t="shared" si="5"/>
        <v xml:space="preserve"> </v>
      </c>
      <c r="BY80" s="331" t="str">
        <f t="shared" si="5"/>
        <v xml:space="preserve"> </v>
      </c>
      <c r="BZ80" s="331" t="str">
        <f t="shared" si="5"/>
        <v xml:space="preserve"> </v>
      </c>
      <c r="CA80" s="331" t="str">
        <f t="shared" si="5"/>
        <v xml:space="preserve"> </v>
      </c>
      <c r="CB80" s="331" t="str">
        <f t="shared" si="5"/>
        <v xml:space="preserve"> </v>
      </c>
      <c r="CC80" s="331" t="str">
        <f t="shared" si="5"/>
        <v xml:space="preserve"> </v>
      </c>
      <c r="CD80" s="331" t="str">
        <f t="shared" si="5"/>
        <v xml:space="preserve"> </v>
      </c>
      <c r="CE80" s="331" t="str">
        <f t="shared" si="5"/>
        <v xml:space="preserve"> </v>
      </c>
      <c r="CF80" s="331" t="str">
        <f t="shared" si="5"/>
        <v xml:space="preserve"> </v>
      </c>
      <c r="CG80" s="331" t="str">
        <f t="shared" si="5"/>
        <v xml:space="preserve"> </v>
      </c>
      <c r="CH80" s="331" t="str">
        <f t="shared" si="5"/>
        <v xml:space="preserve"> </v>
      </c>
      <c r="CI80" s="331" t="str">
        <f t="shared" si="5"/>
        <v xml:space="preserve"> </v>
      </c>
      <c r="CJ80" s="331" t="str">
        <f t="shared" si="5"/>
        <v xml:space="preserve"> </v>
      </c>
      <c r="CK80" s="331" t="str">
        <f t="shared" si="5"/>
        <v xml:space="preserve"> </v>
      </c>
      <c r="CL80" s="331" t="str">
        <f t="shared" si="5"/>
        <v xml:space="preserve"> </v>
      </c>
      <c r="CM80" s="331" t="str">
        <f t="shared" si="5"/>
        <v xml:space="preserve"> </v>
      </c>
      <c r="CN80" s="331" t="str">
        <f t="shared" si="5"/>
        <v xml:space="preserve"> </v>
      </c>
      <c r="CO80" s="331" t="str">
        <f t="shared" si="5"/>
        <v xml:space="preserve"> </v>
      </c>
      <c r="CP80" s="331" t="str">
        <f t="shared" si="5"/>
        <v xml:space="preserve"> </v>
      </c>
      <c r="CQ80" s="338" t="str">
        <f t="shared" si="5"/>
        <v xml:space="preserve"> </v>
      </c>
    </row>
    <row r="81" spans="1:95" s="298" customFormat="1" ht="15" x14ac:dyDescent="0.25">
      <c r="A81" s="482" t="s">
        <v>629</v>
      </c>
      <c r="B81" s="483"/>
      <c r="C81" s="483"/>
      <c r="D81" s="483"/>
      <c r="E81" s="483"/>
      <c r="F81" s="483"/>
      <c r="G81" s="483"/>
      <c r="H81" s="483"/>
      <c r="I81" s="483"/>
      <c r="J81" s="483"/>
      <c r="K81" s="483"/>
      <c r="L81" s="483"/>
      <c r="M81" s="483"/>
      <c r="N81" s="483"/>
      <c r="O81" s="483"/>
      <c r="P81" s="483"/>
      <c r="Q81" s="483"/>
      <c r="R81" s="483"/>
      <c r="S81" s="483"/>
      <c r="T81" s="483"/>
      <c r="U81" s="483"/>
      <c r="V81" s="483"/>
      <c r="W81" s="483"/>
      <c r="X81" s="483"/>
      <c r="Y81" s="483"/>
      <c r="Z81" s="483"/>
      <c r="AA81" s="483"/>
      <c r="AB81" s="483"/>
      <c r="AC81" s="483"/>
      <c r="AD81" s="483"/>
      <c r="AE81" s="483"/>
      <c r="AF81" s="483"/>
      <c r="AG81" s="483"/>
      <c r="AH81" s="483"/>
      <c r="AI81" s="483"/>
      <c r="AJ81" s="483"/>
      <c r="AK81" s="484">
        <f>AK74</f>
        <v>0</v>
      </c>
      <c r="AL81" s="485"/>
      <c r="AM81" s="339">
        <f t="shared" ref="AM81:CQ81" si="6">AM74</f>
        <v>-5260.7501515277791</v>
      </c>
      <c r="AN81" s="339">
        <f t="shared" si="6"/>
        <v>-5222.6036441666674</v>
      </c>
      <c r="AO81" s="339">
        <f t="shared" si="6"/>
        <v>-5184.4571368055567</v>
      </c>
      <c r="AP81" s="339">
        <f t="shared" si="6"/>
        <v>-5146.310629444446</v>
      </c>
      <c r="AQ81" s="339">
        <f t="shared" si="6"/>
        <v>-5108.1641220833344</v>
      </c>
      <c r="AR81" s="339">
        <f t="shared" si="6"/>
        <v>-5070.0176147222228</v>
      </c>
      <c r="AS81" s="339">
        <f t="shared" si="6"/>
        <v>-5031.8711073611121</v>
      </c>
      <c r="AT81" s="339">
        <f t="shared" si="6"/>
        <v>-4993.7246000000014</v>
      </c>
      <c r="AU81" s="339">
        <f t="shared" si="6"/>
        <v>-4955.5780926388898</v>
      </c>
      <c r="AV81" s="339">
        <f t="shared" si="6"/>
        <v>-4917.431585277779</v>
      </c>
      <c r="AW81" s="339">
        <f t="shared" si="6"/>
        <v>-4879.2850779166674</v>
      </c>
      <c r="AX81" s="339">
        <f t="shared" si="6"/>
        <v>-4841.1385705555567</v>
      </c>
      <c r="AY81" s="339">
        <f t="shared" si="6"/>
        <v>-4802.992063194446</v>
      </c>
      <c r="AZ81" s="339">
        <f t="shared" si="6"/>
        <v>-4764.8455558333344</v>
      </c>
      <c r="BA81" s="339">
        <f t="shared" si="6"/>
        <v>-4726.6990484722228</v>
      </c>
      <c r="BB81" s="339">
        <f t="shared" si="6"/>
        <v>-4688.5525411111121</v>
      </c>
      <c r="BC81" s="339">
        <f t="shared" si="6"/>
        <v>-4650.4060337500014</v>
      </c>
      <c r="BD81" s="339">
        <f t="shared" si="6"/>
        <v>-4612.2595263888898</v>
      </c>
      <c r="BE81" s="339">
        <f t="shared" si="6"/>
        <v>-4574.1130190277781</v>
      </c>
      <c r="BF81" s="339">
        <f t="shared" si="6"/>
        <v>-4535.9665116666674</v>
      </c>
      <c r="BG81" s="339">
        <f t="shared" si="6"/>
        <v>-4497.8200043055567</v>
      </c>
      <c r="BH81" s="339">
        <f t="shared" si="6"/>
        <v>-4459.6734969444451</v>
      </c>
      <c r="BI81" s="339">
        <f t="shared" si="6"/>
        <v>-4421.5269895833335</v>
      </c>
      <c r="BJ81" s="339">
        <f t="shared" si="6"/>
        <v>-4383.3804822222228</v>
      </c>
      <c r="BK81" s="339" t="str">
        <f t="shared" si="6"/>
        <v xml:space="preserve"> </v>
      </c>
      <c r="BL81" s="339" t="str">
        <f t="shared" si="6"/>
        <v xml:space="preserve"> </v>
      </c>
      <c r="BM81" s="339" t="str">
        <f t="shared" si="6"/>
        <v xml:space="preserve"> </v>
      </c>
      <c r="BN81" s="339" t="str">
        <f t="shared" si="6"/>
        <v xml:space="preserve"> </v>
      </c>
      <c r="BO81" s="339" t="str">
        <f t="shared" si="6"/>
        <v xml:space="preserve"> </v>
      </c>
      <c r="BP81" s="339" t="str">
        <f t="shared" si="6"/>
        <v xml:space="preserve"> </v>
      </c>
      <c r="BQ81" s="339" t="str">
        <f t="shared" si="6"/>
        <v xml:space="preserve"> </v>
      </c>
      <c r="BR81" s="339" t="str">
        <f t="shared" si="6"/>
        <v xml:space="preserve"> </v>
      </c>
      <c r="BS81" s="339" t="str">
        <f t="shared" si="6"/>
        <v xml:space="preserve"> </v>
      </c>
      <c r="BT81" s="339" t="str">
        <f t="shared" si="6"/>
        <v xml:space="preserve"> </v>
      </c>
      <c r="BU81" s="339" t="str">
        <f t="shared" si="6"/>
        <v xml:space="preserve"> </v>
      </c>
      <c r="BV81" s="339" t="str">
        <f t="shared" si="6"/>
        <v xml:space="preserve"> </v>
      </c>
      <c r="BW81" s="339" t="str">
        <f t="shared" si="6"/>
        <v xml:space="preserve"> </v>
      </c>
      <c r="BX81" s="339" t="str">
        <f t="shared" si="6"/>
        <v xml:space="preserve"> </v>
      </c>
      <c r="BY81" s="339" t="str">
        <f t="shared" si="6"/>
        <v xml:space="preserve"> </v>
      </c>
      <c r="BZ81" s="339" t="str">
        <f t="shared" si="6"/>
        <v xml:space="preserve"> </v>
      </c>
      <c r="CA81" s="339" t="str">
        <f t="shared" si="6"/>
        <v xml:space="preserve"> </v>
      </c>
      <c r="CB81" s="339" t="str">
        <f t="shared" si="6"/>
        <v xml:space="preserve"> </v>
      </c>
      <c r="CC81" s="339" t="str">
        <f t="shared" si="6"/>
        <v xml:space="preserve"> </v>
      </c>
      <c r="CD81" s="339" t="str">
        <f t="shared" si="6"/>
        <v xml:space="preserve"> </v>
      </c>
      <c r="CE81" s="339" t="str">
        <f t="shared" si="6"/>
        <v xml:space="preserve"> </v>
      </c>
      <c r="CF81" s="339" t="str">
        <f t="shared" si="6"/>
        <v xml:space="preserve"> </v>
      </c>
      <c r="CG81" s="339" t="str">
        <f t="shared" si="6"/>
        <v xml:space="preserve"> </v>
      </c>
      <c r="CH81" s="339" t="str">
        <f t="shared" si="6"/>
        <v xml:space="preserve"> </v>
      </c>
      <c r="CI81" s="339" t="str">
        <f t="shared" si="6"/>
        <v xml:space="preserve"> </v>
      </c>
      <c r="CJ81" s="339" t="str">
        <f t="shared" si="6"/>
        <v xml:space="preserve"> </v>
      </c>
      <c r="CK81" s="339" t="str">
        <f t="shared" si="6"/>
        <v xml:space="preserve"> </v>
      </c>
      <c r="CL81" s="339" t="str">
        <f t="shared" si="6"/>
        <v xml:space="preserve"> </v>
      </c>
      <c r="CM81" s="339" t="str">
        <f t="shared" si="6"/>
        <v xml:space="preserve"> </v>
      </c>
      <c r="CN81" s="339" t="str">
        <f t="shared" si="6"/>
        <v xml:space="preserve"> </v>
      </c>
      <c r="CO81" s="339" t="str">
        <f t="shared" si="6"/>
        <v xml:space="preserve"> </v>
      </c>
      <c r="CP81" s="339" t="str">
        <f t="shared" si="6"/>
        <v xml:space="preserve"> </v>
      </c>
      <c r="CQ81" s="340" t="str">
        <f t="shared" si="6"/>
        <v xml:space="preserve"> </v>
      </c>
    </row>
    <row r="82" spans="1:95" x14ac:dyDescent="0.25">
      <c r="A82" s="482" t="s">
        <v>308</v>
      </c>
      <c r="B82" s="483"/>
      <c r="C82" s="483"/>
      <c r="D82" s="483"/>
      <c r="E82" s="483"/>
      <c r="F82" s="483"/>
      <c r="G82" s="483"/>
      <c r="H82" s="483"/>
      <c r="I82" s="483"/>
      <c r="J82" s="483"/>
      <c r="K82" s="483"/>
      <c r="L82" s="483"/>
      <c r="M82" s="483"/>
      <c r="N82" s="483"/>
      <c r="O82" s="483"/>
      <c r="P82" s="483"/>
      <c r="Q82" s="483"/>
      <c r="R82" s="483"/>
      <c r="S82" s="483"/>
      <c r="T82" s="483"/>
      <c r="U82" s="483"/>
      <c r="V82" s="483"/>
      <c r="W82" s="483"/>
      <c r="X82" s="483"/>
      <c r="Y82" s="483"/>
      <c r="Z82" s="483"/>
      <c r="AA82" s="483"/>
      <c r="AB82" s="483"/>
      <c r="AC82" s="483"/>
      <c r="AD82" s="483"/>
      <c r="AE82" s="483"/>
      <c r="AF82" s="483"/>
      <c r="AG82" s="483"/>
      <c r="AH82" s="483"/>
      <c r="AI82" s="483"/>
      <c r="AJ82" s="483"/>
      <c r="AK82" s="486">
        <f>-AK73</f>
        <v>0</v>
      </c>
      <c r="AL82" s="487"/>
      <c r="AM82" s="341">
        <v>3467.8643055555563</v>
      </c>
      <c r="AN82" s="341">
        <v>3467.8643055555563</v>
      </c>
      <c r="AO82" s="341">
        <v>3467.8643055555563</v>
      </c>
      <c r="AP82" s="341">
        <v>3467.8643055555563</v>
      </c>
      <c r="AQ82" s="341">
        <v>3467.8643055555563</v>
      </c>
      <c r="AR82" s="341">
        <v>3467.8643055555563</v>
      </c>
      <c r="AS82" s="341">
        <v>3467.8643055555563</v>
      </c>
      <c r="AT82" s="341">
        <v>3467.8643055555563</v>
      </c>
      <c r="AU82" s="341">
        <v>3467.8643055555563</v>
      </c>
      <c r="AV82" s="341">
        <v>3467.8643055555563</v>
      </c>
      <c r="AW82" s="341">
        <v>3467.8643055555563</v>
      </c>
      <c r="AX82" s="341">
        <v>3467.8643055555563</v>
      </c>
      <c r="AY82" s="341">
        <v>3467.8643055555563</v>
      </c>
      <c r="AZ82" s="341">
        <v>3467.8643055555563</v>
      </c>
      <c r="BA82" s="341">
        <v>3467.8643055555563</v>
      </c>
      <c r="BB82" s="341">
        <v>3467.8643055555563</v>
      </c>
      <c r="BC82" s="341">
        <v>3467.8643055555563</v>
      </c>
      <c r="BD82" s="341">
        <v>3467.8643055555563</v>
      </c>
      <c r="BE82" s="341">
        <v>3467.8643055555563</v>
      </c>
      <c r="BF82" s="341">
        <v>3467.8643055555563</v>
      </c>
      <c r="BG82" s="341">
        <v>3467.8643055555563</v>
      </c>
      <c r="BH82" s="341">
        <v>3467.8643055555563</v>
      </c>
      <c r="BI82" s="341">
        <v>3467.8643055555563</v>
      </c>
      <c r="BJ82" s="341">
        <v>3467.8643055555563</v>
      </c>
      <c r="BK82" s="341" t="s">
        <v>636</v>
      </c>
      <c r="BL82" s="341" t="s">
        <v>636</v>
      </c>
      <c r="BM82" s="341" t="s">
        <v>636</v>
      </c>
      <c r="BN82" s="341" t="s">
        <v>636</v>
      </c>
      <c r="BO82" s="341" t="s">
        <v>636</v>
      </c>
      <c r="BP82" s="341" t="s">
        <v>636</v>
      </c>
      <c r="BQ82" s="341" t="s">
        <v>636</v>
      </c>
      <c r="BR82" s="341" t="s">
        <v>636</v>
      </c>
      <c r="BS82" s="341" t="s">
        <v>636</v>
      </c>
      <c r="BT82" s="341" t="s">
        <v>636</v>
      </c>
      <c r="BU82" s="341" t="s">
        <v>636</v>
      </c>
      <c r="BV82" s="341" t="s">
        <v>636</v>
      </c>
      <c r="BW82" s="341" t="s">
        <v>636</v>
      </c>
      <c r="BX82" s="341" t="s">
        <v>636</v>
      </c>
      <c r="BY82" s="341" t="s">
        <v>636</v>
      </c>
      <c r="BZ82" s="341" t="s">
        <v>636</v>
      </c>
      <c r="CA82" s="341" t="s">
        <v>636</v>
      </c>
      <c r="CB82" s="341" t="s">
        <v>636</v>
      </c>
      <c r="CC82" s="341" t="s">
        <v>636</v>
      </c>
      <c r="CD82" s="341" t="s">
        <v>636</v>
      </c>
      <c r="CE82" s="341" t="s">
        <v>636</v>
      </c>
      <c r="CF82" s="341" t="s">
        <v>636</v>
      </c>
      <c r="CG82" s="341" t="s">
        <v>636</v>
      </c>
      <c r="CH82" s="341" t="s">
        <v>636</v>
      </c>
      <c r="CI82" s="341" t="s">
        <v>636</v>
      </c>
      <c r="CJ82" s="341" t="s">
        <v>636</v>
      </c>
      <c r="CK82" s="341" t="s">
        <v>636</v>
      </c>
      <c r="CL82" s="341" t="s">
        <v>636</v>
      </c>
      <c r="CM82" s="341" t="s">
        <v>636</v>
      </c>
      <c r="CN82" s="341" t="s">
        <v>636</v>
      </c>
      <c r="CO82" s="341" t="s">
        <v>636</v>
      </c>
      <c r="CP82" s="341" t="s">
        <v>636</v>
      </c>
      <c r="CQ82" s="342" t="s">
        <v>636</v>
      </c>
    </row>
    <row r="83" spans="1:95" x14ac:dyDescent="0.25">
      <c r="A83" s="482" t="s">
        <v>307</v>
      </c>
      <c r="B83" s="483"/>
      <c r="C83" s="483"/>
      <c r="D83" s="483"/>
      <c r="E83" s="483"/>
      <c r="F83" s="483"/>
      <c r="G83" s="483"/>
      <c r="H83" s="483"/>
      <c r="I83" s="483"/>
      <c r="J83" s="483"/>
      <c r="K83" s="483"/>
      <c r="L83" s="483"/>
      <c r="M83" s="483"/>
      <c r="N83" s="483"/>
      <c r="O83" s="483"/>
      <c r="P83" s="483"/>
      <c r="Q83" s="483"/>
      <c r="R83" s="483"/>
      <c r="S83" s="483"/>
      <c r="T83" s="483"/>
      <c r="U83" s="483"/>
      <c r="V83" s="483"/>
      <c r="W83" s="483"/>
      <c r="X83" s="483"/>
      <c r="Y83" s="483"/>
      <c r="Z83" s="483"/>
      <c r="AA83" s="483"/>
      <c r="AB83" s="483"/>
      <c r="AC83" s="483"/>
      <c r="AD83" s="483"/>
      <c r="AE83" s="483"/>
      <c r="AF83" s="483"/>
      <c r="AG83" s="483"/>
      <c r="AH83" s="483"/>
      <c r="AI83" s="483"/>
      <c r="AJ83" s="483"/>
      <c r="AK83" s="486">
        <f>AK75</f>
        <v>0</v>
      </c>
      <c r="AL83" s="487"/>
      <c r="AM83" s="341">
        <f t="shared" ref="AM83:CQ83" si="7">AM75</f>
        <v>0</v>
      </c>
      <c r="AN83" s="341">
        <f t="shared" si="7"/>
        <v>0</v>
      </c>
      <c r="AO83" s="341">
        <f t="shared" si="7"/>
        <v>0</v>
      </c>
      <c r="AP83" s="341">
        <f t="shared" si="7"/>
        <v>0</v>
      </c>
      <c r="AQ83" s="341">
        <f t="shared" si="7"/>
        <v>0</v>
      </c>
      <c r="AR83" s="341">
        <f t="shared" si="7"/>
        <v>0</v>
      </c>
      <c r="AS83" s="341">
        <f t="shared" si="7"/>
        <v>0</v>
      </c>
      <c r="AT83" s="341">
        <f t="shared" si="7"/>
        <v>0</v>
      </c>
      <c r="AU83" s="341">
        <f t="shared" si="7"/>
        <v>0</v>
      </c>
      <c r="AV83" s="341">
        <f t="shared" si="7"/>
        <v>0</v>
      </c>
      <c r="AW83" s="341">
        <f t="shared" si="7"/>
        <v>0</v>
      </c>
      <c r="AX83" s="341">
        <f t="shared" si="7"/>
        <v>0</v>
      </c>
      <c r="AY83" s="341">
        <f t="shared" si="7"/>
        <v>0</v>
      </c>
      <c r="AZ83" s="341">
        <f t="shared" si="7"/>
        <v>0</v>
      </c>
      <c r="BA83" s="341">
        <f t="shared" si="7"/>
        <v>0</v>
      </c>
      <c r="BB83" s="341">
        <f t="shared" si="7"/>
        <v>0</v>
      </c>
      <c r="BC83" s="341">
        <f t="shared" si="7"/>
        <v>0</v>
      </c>
      <c r="BD83" s="341">
        <f t="shared" si="7"/>
        <v>0</v>
      </c>
      <c r="BE83" s="341">
        <f t="shared" si="7"/>
        <v>0</v>
      </c>
      <c r="BF83" s="341">
        <f t="shared" si="7"/>
        <v>0</v>
      </c>
      <c r="BG83" s="341">
        <f t="shared" si="7"/>
        <v>0</v>
      </c>
      <c r="BH83" s="341">
        <f t="shared" si="7"/>
        <v>0</v>
      </c>
      <c r="BI83" s="341">
        <f t="shared" si="7"/>
        <v>0</v>
      </c>
      <c r="BJ83" s="341">
        <f t="shared" si="7"/>
        <v>0</v>
      </c>
      <c r="BK83" s="341">
        <f t="shared" si="7"/>
        <v>0</v>
      </c>
      <c r="BL83" s="341">
        <f t="shared" si="7"/>
        <v>0</v>
      </c>
      <c r="BM83" s="341">
        <f t="shared" si="7"/>
        <v>0</v>
      </c>
      <c r="BN83" s="341">
        <f t="shared" si="7"/>
        <v>0</v>
      </c>
      <c r="BO83" s="341">
        <f t="shared" si="7"/>
        <v>0</v>
      </c>
      <c r="BP83" s="341">
        <f t="shared" si="7"/>
        <v>0</v>
      </c>
      <c r="BQ83" s="341">
        <f t="shared" si="7"/>
        <v>0</v>
      </c>
      <c r="BR83" s="341">
        <f t="shared" si="7"/>
        <v>0</v>
      </c>
      <c r="BS83" s="341">
        <f t="shared" si="7"/>
        <v>0</v>
      </c>
      <c r="BT83" s="341">
        <f t="shared" si="7"/>
        <v>0</v>
      </c>
      <c r="BU83" s="341">
        <f t="shared" si="7"/>
        <v>0</v>
      </c>
      <c r="BV83" s="341">
        <f t="shared" si="7"/>
        <v>0</v>
      </c>
      <c r="BW83" s="341">
        <f t="shared" si="7"/>
        <v>0</v>
      </c>
      <c r="BX83" s="341">
        <f t="shared" si="7"/>
        <v>0</v>
      </c>
      <c r="BY83" s="341">
        <f t="shared" si="7"/>
        <v>0</v>
      </c>
      <c r="BZ83" s="341">
        <f t="shared" si="7"/>
        <v>0</v>
      </c>
      <c r="CA83" s="341">
        <f t="shared" si="7"/>
        <v>0</v>
      </c>
      <c r="CB83" s="341">
        <f t="shared" si="7"/>
        <v>0</v>
      </c>
      <c r="CC83" s="341">
        <f t="shared" si="7"/>
        <v>0</v>
      </c>
      <c r="CD83" s="341">
        <f t="shared" si="7"/>
        <v>0</v>
      </c>
      <c r="CE83" s="341">
        <f t="shared" si="7"/>
        <v>0</v>
      </c>
      <c r="CF83" s="341">
        <f t="shared" si="7"/>
        <v>0</v>
      </c>
      <c r="CG83" s="341">
        <f t="shared" si="7"/>
        <v>0</v>
      </c>
      <c r="CH83" s="341">
        <f t="shared" si="7"/>
        <v>0</v>
      </c>
      <c r="CI83" s="341">
        <f t="shared" si="7"/>
        <v>0</v>
      </c>
      <c r="CJ83" s="341">
        <f t="shared" si="7"/>
        <v>0</v>
      </c>
      <c r="CK83" s="341">
        <f t="shared" si="7"/>
        <v>0</v>
      </c>
      <c r="CL83" s="341">
        <f t="shared" si="7"/>
        <v>0</v>
      </c>
      <c r="CM83" s="341">
        <f t="shared" si="7"/>
        <v>0</v>
      </c>
      <c r="CN83" s="341">
        <f t="shared" si="7"/>
        <v>0</v>
      </c>
      <c r="CO83" s="341">
        <f t="shared" si="7"/>
        <v>0</v>
      </c>
      <c r="CP83" s="341">
        <f t="shared" si="7"/>
        <v>0</v>
      </c>
      <c r="CQ83" s="342">
        <f t="shared" si="7"/>
        <v>0</v>
      </c>
    </row>
    <row r="84" spans="1:95" x14ac:dyDescent="0.25">
      <c r="A84" s="482" t="s">
        <v>306</v>
      </c>
      <c r="B84" s="483"/>
      <c r="C84" s="483"/>
      <c r="D84" s="483"/>
      <c r="E84" s="483"/>
      <c r="F84" s="483"/>
      <c r="G84" s="483"/>
      <c r="H84" s="483"/>
      <c r="I84" s="483"/>
      <c r="J84" s="483"/>
      <c r="K84" s="483"/>
      <c r="L84" s="483"/>
      <c r="M84" s="483"/>
      <c r="N84" s="483"/>
      <c r="O84" s="483"/>
      <c r="P84" s="483"/>
      <c r="Q84" s="483"/>
      <c r="R84" s="483"/>
      <c r="S84" s="483"/>
      <c r="T84" s="483"/>
      <c r="U84" s="483"/>
      <c r="V84" s="483"/>
      <c r="W84" s="483"/>
      <c r="X84" s="483"/>
      <c r="Y84" s="483"/>
      <c r="Z84" s="483"/>
      <c r="AA84" s="483"/>
      <c r="AB84" s="483"/>
      <c r="AC84" s="483"/>
      <c r="AD84" s="483"/>
      <c r="AE84" s="483"/>
      <c r="AF84" s="483"/>
      <c r="AG84" s="483"/>
      <c r="AH84" s="483"/>
      <c r="AI84" s="483"/>
      <c r="AJ84" s="483"/>
      <c r="AK84" s="486">
        <f>IF(SUM($AL$77:AL77)+SUM($A$84:A84)&gt;0,0,SUM($AL$77:AL77)-SUM($A$84:A84))</f>
        <v>0</v>
      </c>
      <c r="AL84" s="487"/>
      <c r="AM84" s="341">
        <f>IF(SUM($AL$77:AM77)+SUM($A$84:AK84)&gt;0,0,SUM($AL$77:AM77)-SUM($A$84:AK84))</f>
        <v>0</v>
      </c>
      <c r="AN84" s="341">
        <f>IF(SUM($AL$77:AN77)+SUM($A$84:AM84)&gt;0,0,SUM($AL$77:AN77)-SUM($A$84:AM84))</f>
        <v>0</v>
      </c>
      <c r="AO84" s="341">
        <f>IF(SUM($AL$77:AO77)+SUM($A$84:AN84)&gt;0,0,SUM($AL$77:AO77)-SUM($A$84:AN84))</f>
        <v>0</v>
      </c>
      <c r="AP84" s="341">
        <f>IF(SUM($AL$77:AP77)+SUM($A$84:AO84)&gt;0,0,SUM($AL$77:AP77)-SUM($A$84:AO84))</f>
        <v>0</v>
      </c>
      <c r="AQ84" s="341">
        <f>IF(SUM($AL$77:AQ77)+SUM($A$84:AP84)&gt;0,0,SUM($AL$77:AQ77)-SUM($A$84:AP84))</f>
        <v>0</v>
      </c>
      <c r="AR84" s="341">
        <f>IF(SUM($AL$77:AR77)+SUM($A$84:AQ84)&gt;0,0,SUM($AL$77:AR77)-SUM($A$84:AQ84))</f>
        <v>0</v>
      </c>
      <c r="AS84" s="341">
        <f>IF(SUM($AL$77:AS77)+SUM($A$84:AR84)&gt;0,0,SUM($AL$77:AS77)-SUM($A$84:AR84))</f>
        <v>0</v>
      </c>
      <c r="AT84" s="341">
        <f>IF(SUM($AL$77:AT77)+SUM($A$84:AS84)&gt;0,0,SUM($AL$77:AT77)-SUM($A$84:AS84))</f>
        <v>0</v>
      </c>
      <c r="AU84" s="341">
        <f>IF(SUM($AL$77:AU77)+SUM($A$84:AT84)&gt;0,0,SUM($AL$77:AU77)-SUM($A$84:AT84))</f>
        <v>0</v>
      </c>
      <c r="AV84" s="341">
        <f>IF(SUM($AL$77:AV77)+SUM($A$84:AU84)&gt;0,0,SUM($AL$77:AV77)-SUM($A$84:AU84))</f>
        <v>0</v>
      </c>
      <c r="AW84" s="341">
        <f>IF(SUM($AL$77:AW77)+SUM($A$84:AV84)&gt;0,0,SUM($AL$77:AW77)-SUM($A$84:AV84))</f>
        <v>0</v>
      </c>
      <c r="AX84" s="341">
        <f>IF(SUM($AL$77:AX77)+SUM($A$84:AW84)&gt;0,0,SUM($AL$77:AX77)-SUM($A$84:AW84))</f>
        <v>0</v>
      </c>
      <c r="AY84" s="341">
        <f>IF(SUM($AL$77:AY77)+SUM($A$84:AX84)&gt;0,0,SUM($AL$77:AY77)-SUM($A$84:AX84))</f>
        <v>0</v>
      </c>
      <c r="AZ84" s="341">
        <f>IF(SUM($AL$77:AZ77)+SUM($A$84:AY84)&gt;0,0,SUM($AL$77:AZ77)-SUM($A$84:AY84))</f>
        <v>0</v>
      </c>
      <c r="BA84" s="341">
        <f>IF(SUM($AL$77:BA77)+SUM($A$84:AZ84)&gt;0,0,SUM($AL$77:BA77)-SUM($A$84:AZ84))</f>
        <v>0</v>
      </c>
      <c r="BB84" s="341">
        <f>IF(SUM($AL$77:BB77)+SUM($A$84:BA84)&gt;0,0,SUM($AL$77:BB77)-SUM($A$84:BA84))</f>
        <v>0</v>
      </c>
      <c r="BC84" s="341">
        <f>IF(SUM($AL$77:BC77)+SUM($A$84:BB84)&gt;0,0,SUM($AL$77:BC77)-SUM($A$84:BB84))</f>
        <v>0</v>
      </c>
      <c r="BD84" s="341">
        <f>IF(SUM($AL$77:BD77)+SUM($A$84:BC84)&gt;0,0,SUM($AL$77:BD77)-SUM($A$84:BC84))</f>
        <v>0</v>
      </c>
      <c r="BE84" s="341">
        <f>IF(SUM($AL$77:BE77)+SUM($A$84:BD84)&gt;0,0,SUM($AL$77:BE77)-SUM($A$84:BD84))</f>
        <v>0</v>
      </c>
      <c r="BF84" s="341">
        <f>IF(SUM($AL$77:BF77)+SUM($A$84:BE84)&gt;0,0,SUM($AL$77:BF77)-SUM($A$84:BE84))</f>
        <v>0</v>
      </c>
      <c r="BG84" s="341">
        <f>IF(SUM($AL$77:BG77)+SUM($A$84:BF84)&gt;0,0,SUM($AL$77:BG77)-SUM($A$84:BF84))</f>
        <v>0</v>
      </c>
      <c r="BH84" s="341">
        <f>IF(SUM($AL$77:BH77)+SUM($A$84:BG84)&gt;0,0,SUM($AL$77:BH77)-SUM($A$84:BG84))</f>
        <v>0</v>
      </c>
      <c r="BI84" s="341">
        <f>IF(SUM($AL$77:BI77)+SUM($A$84:BH84)&gt;0,0,SUM($AL$77:BI77)-SUM($A$84:BH84))</f>
        <v>0</v>
      </c>
      <c r="BJ84" s="341">
        <f>IF(SUM($AL$77:BJ77)+SUM($A$84:BI84)&gt;0,0,SUM($AL$77:BJ77)-SUM($A$84:BI84))</f>
        <v>0</v>
      </c>
      <c r="BK84" s="341" t="e">
        <f>IF(SUM($AL$77:BK77)+SUM($A$84:BJ84)&gt;0,0,SUM($AL$77:BK77)-SUM($A$84:BJ84))</f>
        <v>#REF!</v>
      </c>
      <c r="BL84" s="341" t="e">
        <f>IF(SUM($AL$77:BL77)+SUM($A$84:BK84)&gt;0,0,SUM($AL$77:BL77)-SUM($A$84:BK84))</f>
        <v>#REF!</v>
      </c>
      <c r="BM84" s="341" t="e">
        <f>IF(SUM($AL$77:BM77)+SUM($A$84:BL84)&gt;0,0,SUM($AL$77:BM77)-SUM($A$84:BL84))</f>
        <v>#REF!</v>
      </c>
      <c r="BN84" s="341" t="e">
        <f>IF(SUM($AL$77:BN77)+SUM($A$84:BM84)&gt;0,0,SUM($AL$77:BN77)-SUM($A$84:BM84))</f>
        <v>#REF!</v>
      </c>
      <c r="BO84" s="341" t="e">
        <f>IF(SUM($AL$77:BO77)+SUM($A$84:BN84)&gt;0,0,SUM($AL$77:BO77)-SUM($A$84:BN84))</f>
        <v>#REF!</v>
      </c>
      <c r="BP84" s="341" t="e">
        <f>IF(SUM($AL$77:BP77)+SUM($A$84:BO84)&gt;0,0,SUM($AL$77:BP77)-SUM($A$84:BO84))</f>
        <v>#REF!</v>
      </c>
      <c r="BQ84" s="341" t="e">
        <f>IF(SUM($AL$77:BQ77)+SUM($A$84:BP84)&gt;0,0,SUM($AL$77:BQ77)-SUM($A$84:BP84))</f>
        <v>#REF!</v>
      </c>
      <c r="BR84" s="341" t="e">
        <f>IF(SUM($AL$77:BR77)+SUM($A$84:BQ84)&gt;0,0,SUM($AL$77:BR77)-SUM($A$84:BQ84))</f>
        <v>#REF!</v>
      </c>
      <c r="BS84" s="341" t="e">
        <f>IF(SUM($AL$77:BS77)+SUM($A$84:BR84)&gt;0,0,SUM($AL$77:BS77)-SUM($A$84:BR84))</f>
        <v>#REF!</v>
      </c>
      <c r="BT84" s="341" t="e">
        <f>IF(SUM($AL$77:BT77)+SUM($A$84:BS84)&gt;0,0,SUM($AL$77:BT77)-SUM($A$84:BS84))</f>
        <v>#REF!</v>
      </c>
      <c r="BU84" s="341" t="e">
        <f>IF(SUM($AL$77:BU77)+SUM($A$84:BT84)&gt;0,0,SUM($AL$77:BU77)-SUM($A$84:BT84))</f>
        <v>#REF!</v>
      </c>
      <c r="BV84" s="341" t="e">
        <f>IF(SUM($AL$77:BV77)+SUM($A$84:BU84)&gt;0,0,SUM($AL$77:BV77)-SUM($A$84:BU84))</f>
        <v>#REF!</v>
      </c>
      <c r="BW84" s="341" t="e">
        <f>IF(SUM($AL$77:BW77)+SUM($A$84:BV84)&gt;0,0,SUM($AL$77:BW77)-SUM($A$84:BV84))</f>
        <v>#REF!</v>
      </c>
      <c r="BX84" s="341" t="e">
        <f>IF(SUM($AL$77:BX77)+SUM($A$84:BW84)&gt;0,0,SUM($AL$77:BX77)-SUM($A$84:BW84))</f>
        <v>#REF!</v>
      </c>
      <c r="BY84" s="341" t="e">
        <f>IF(SUM($AL$77:BY77)+SUM($A$84:BX84)&gt;0,0,SUM($AL$77:BY77)-SUM($A$84:BX84))</f>
        <v>#REF!</v>
      </c>
      <c r="BZ84" s="341" t="e">
        <f>IF(SUM($AL$77:BZ77)+SUM($A$84:BY84)&gt;0,0,SUM($AL$77:BZ77)-SUM($A$84:BY84))</f>
        <v>#REF!</v>
      </c>
      <c r="CA84" s="341" t="e">
        <f>IF(SUM($AL$77:CA77)+SUM($A$84:BZ84)&gt;0,0,SUM($AL$77:CA77)-SUM($A$84:BZ84))</f>
        <v>#REF!</v>
      </c>
      <c r="CB84" s="341" t="e">
        <f>IF(SUM($AL$77:CB77)+SUM($A$84:CA84)&gt;0,0,SUM($AL$77:CB77)-SUM($A$84:CA84))</f>
        <v>#REF!</v>
      </c>
      <c r="CC84" s="341" t="e">
        <f>IF(SUM($AL$77:CC77)+SUM($A$84:CB84)&gt;0,0,SUM($AL$77:CC77)-SUM($A$84:CB84))</f>
        <v>#REF!</v>
      </c>
      <c r="CD84" s="341" t="e">
        <f>IF(SUM($AL$77:CD77)+SUM($A$84:CC84)&gt;0,0,SUM($AL$77:CD77)-SUM($A$84:CC84))</f>
        <v>#REF!</v>
      </c>
      <c r="CE84" s="341" t="e">
        <f>IF(SUM($AL$77:CE77)+SUM($A$84:CD84)&gt;0,0,SUM($AL$77:CE77)-SUM($A$84:CD84))</f>
        <v>#REF!</v>
      </c>
      <c r="CF84" s="341" t="e">
        <f>IF(SUM($AL$77:CF77)+SUM($A$84:CE84)&gt;0,0,SUM($AL$77:CF77)-SUM($A$84:CE84))</f>
        <v>#REF!</v>
      </c>
      <c r="CG84" s="341" t="e">
        <f>IF(SUM($AL$77:CG77)+SUM($A$84:CF84)&gt;0,0,SUM($AL$77:CG77)-SUM($A$84:CF84))</f>
        <v>#REF!</v>
      </c>
      <c r="CH84" s="341" t="e">
        <f>IF(SUM($AL$77:CH77)+SUM($A$84:CG84)&gt;0,0,SUM($AL$77:CH77)-SUM($A$84:CG84))</f>
        <v>#REF!</v>
      </c>
      <c r="CI84" s="341" t="e">
        <f>IF(SUM($AL$77:CI77)+SUM($A$84:CH84)&gt;0,0,SUM($AL$77:CI77)-SUM($A$84:CH84))</f>
        <v>#REF!</v>
      </c>
      <c r="CJ84" s="341" t="e">
        <f>IF(SUM($AL$77:CJ77)+SUM($A$84:CI84)&gt;0,0,SUM($AL$77:CJ77)-SUM($A$84:CI84))</f>
        <v>#REF!</v>
      </c>
      <c r="CK84" s="341" t="e">
        <f>IF(SUM($AL$77:CK77)+SUM($A$84:CJ84)&gt;0,0,SUM($AL$77:CK77)-SUM($A$84:CJ84))</f>
        <v>#REF!</v>
      </c>
      <c r="CL84" s="341" t="e">
        <f>IF(SUM($AL$77:CL77)+SUM($A$84:CK84)&gt;0,0,SUM($AL$77:CL77)-SUM($A$84:CK84))</f>
        <v>#REF!</v>
      </c>
      <c r="CM84" s="341" t="e">
        <f>IF(SUM($AL$77:CM77)+SUM($A$84:CL84)&gt;0,0,SUM($AL$77:CM77)-SUM($A$84:CL84))</f>
        <v>#REF!</v>
      </c>
      <c r="CN84" s="341" t="e">
        <f>IF(SUM($AL$77:CN77)+SUM($A$84:CM84)&gt;0,0,SUM($AL$77:CN77)-SUM($A$84:CM84))</f>
        <v>#REF!</v>
      </c>
      <c r="CO84" s="341" t="e">
        <f>IF(SUM($AL$77:CO77)+SUM($A$84:CN84)&gt;0,0,SUM($AL$77:CO77)-SUM($A$84:CN84))</f>
        <v>#REF!</v>
      </c>
      <c r="CP84" s="341" t="e">
        <f>IF(SUM($AL$77:CP77)+SUM($A$84:CO84)&gt;0,0,SUM($AL$77:CP77)-SUM($A$84:CO84))</f>
        <v>#REF!</v>
      </c>
      <c r="CQ84" s="342" t="e">
        <f>IF(SUM($AL$77:CQ77)+SUM($A$84:CP84)&gt;0,0,SUM($AL$77:CQ77)-SUM($A$84:CP84))</f>
        <v>#REF!</v>
      </c>
    </row>
    <row r="85" spans="1:95" x14ac:dyDescent="0.25">
      <c r="A85" s="482" t="s">
        <v>305</v>
      </c>
      <c r="B85" s="483"/>
      <c r="C85" s="483"/>
      <c r="D85" s="483"/>
      <c r="E85" s="483"/>
      <c r="F85" s="483"/>
      <c r="G85" s="483"/>
      <c r="H85" s="483"/>
      <c r="I85" s="483"/>
      <c r="J85" s="483"/>
      <c r="K85" s="483"/>
      <c r="L85" s="483"/>
      <c r="M85" s="483"/>
      <c r="N85" s="483"/>
      <c r="O85" s="483"/>
      <c r="P85" s="483"/>
      <c r="Q85" s="483"/>
      <c r="R85" s="483"/>
      <c r="S85" s="483"/>
      <c r="T85" s="483"/>
      <c r="U85" s="483"/>
      <c r="V85" s="483"/>
      <c r="W85" s="483"/>
      <c r="X85" s="483"/>
      <c r="Y85" s="483"/>
      <c r="Z85" s="483"/>
      <c r="AA85" s="483"/>
      <c r="AB85" s="483"/>
      <c r="AC85" s="483"/>
      <c r="AD85" s="483"/>
      <c r="AE85" s="483"/>
      <c r="AF85" s="483"/>
      <c r="AG85" s="483"/>
      <c r="AH85" s="483"/>
      <c r="AI85" s="483"/>
      <c r="AJ85" s="483"/>
      <c r="AK85" s="500">
        <f>IF(((SUM($AK$65:AK65)+SUM($AL$67:AL70))+SUM($AK$87:AK87))&lt;0,((SUM($AK$65:AK65)+SUM($AL$67:AL70))+SUM($AK$87:AK87))*0.2-SUM($A$85:A85),IF(SUM(A$85:$A85)&lt;0,0-SUM(A$85:$A85),0))</f>
        <v>-16645.74866666667</v>
      </c>
      <c r="AL85" s="501"/>
      <c r="AM85" s="348">
        <f>IF(((SUM($AK$65:AM65)+SUM($AL$67:AM70))+SUM($AK$87:AM87))&lt;0,((SUM($AK$65:AM65)+SUM($AL$67:AM70))+SUM($AK$87:AM87))*0.2-SUM($A$85:AK85),IF(SUM($A$85:AK85)&lt;0,0-SUM($A$85:AK85),0))</f>
        <v>0</v>
      </c>
      <c r="AN85" s="348">
        <f>IF(((SUM($AK$65:AN65)+SUM($AL$67:AN70))+SUM($AK$87:AN87))&lt;0,((SUM($AK$65:AN65)+SUM($AL$67:AN70))+SUM($AK$87:AN87))*0.2-SUM($A$85:AM85),IF(SUM($A$85:AM85)&lt;0,0-SUM($A$85:AM85),0))</f>
        <v>0</v>
      </c>
      <c r="AO85" s="348">
        <f>IF(((SUM($AK$65:AO65)+SUM($AL$67:AO70))+SUM($AK$87:AO87))&lt;0,((SUM($AK$65:AO65)+SUM($AL$67:AO70))+SUM($AK$87:AO87))*0.2-SUM($A$85:AN85),IF(SUM($A$85:AN85)&lt;0,0-SUM($A$85:AN85),0))</f>
        <v>0</v>
      </c>
      <c r="AP85" s="348">
        <f>IF(((SUM($AK$65:AP65)+SUM($AL$67:AP70))+SUM($AK$87:AP87))&lt;0,((SUM($AK$65:AP65)+SUM($AL$67:AP70))+SUM($AK$87:AP87))*0.2-SUM($A$85:AO85),IF(SUM($A$85:AO85)&lt;0,0-SUM($A$85:AO85),0))</f>
        <v>0</v>
      </c>
      <c r="AQ85" s="348">
        <f>IF(((SUM($AK$65:AQ65)+SUM($AL$67:AQ70))+SUM($AK$87:AQ87))&lt;0,((SUM($AK$65:AQ65)+SUM($AL$67:AQ70))+SUM($AK$87:AQ87))*0.2-SUM($A$85:AP85),IF(SUM($A$85:AP85)&lt;0,0-SUM($A$85:AP85),0))</f>
        <v>0</v>
      </c>
      <c r="AR85" s="348">
        <f>IF(((SUM($AK$65:AR65)+SUM($AL$67:AR70))+SUM($AK$87:AR87))&lt;0,((SUM($AK$65:AR65)+SUM($AL$67:AR70))+SUM($AK$87:AR87))*0.2-SUM($A$85:AQ85),IF(SUM($A$85:AQ85)&lt;0,0-SUM($A$85:AQ85),0))</f>
        <v>0</v>
      </c>
      <c r="AS85" s="348">
        <f>IF(((SUM($AK$65:AS65)+SUM($AL$67:AS70))+SUM($AK$87:AS87))&lt;0,((SUM($AK$65:AS65)+SUM($AL$67:AS70))+SUM($AK$87:AS87))*0.2-SUM($A$85:AR85),IF(SUM($A$85:AR85)&lt;0,0-SUM($A$85:AR85),0))</f>
        <v>0</v>
      </c>
      <c r="AT85" s="348">
        <f>IF(((SUM($AK$65:AT65)+SUM($AL$67:AT70))+SUM($AK$87:AT87))&lt;0,((SUM($AK$65:AT65)+SUM($AL$67:AT70))+SUM($AK$87:AT87))*0.2-SUM($A$85:AS85),IF(SUM($A$85:AS85)&lt;0,0-SUM($A$85:AS85),0))</f>
        <v>0</v>
      </c>
      <c r="AU85" s="348">
        <f>IF(((SUM($AK$65:AU65)+SUM($AL$67:AU70))+SUM($AK$87:AU87))&lt;0,((SUM($AK$65:AU65)+SUM($AL$67:AU70))+SUM($AK$87:AU87))*0.2-SUM($A$85:AT85),IF(SUM($A$85:AT85)&lt;0,0-SUM($A$85:AT85),0))</f>
        <v>0</v>
      </c>
      <c r="AV85" s="348">
        <f>IF(((SUM($AK$65:AV65)+SUM($AL$67:AV70))+SUM($AK$87:AV87))&lt;0,((SUM($AK$65:AV65)+SUM($AL$67:AV70))+SUM($AK$87:AV87))*0.2-SUM($A$85:AU85),IF(SUM($A$85:AU85)&lt;0,0-SUM($A$85:AU85),0))</f>
        <v>0</v>
      </c>
      <c r="AW85" s="348">
        <f>IF(((SUM($AK$65:AW65)+SUM($AL$67:AW70))+SUM($AK$87:AW87))&lt;0,((SUM($AK$65:AW65)+SUM($AL$67:AW70))+SUM($AK$87:AW87))*0.2-SUM($A$85:AV85),IF(SUM($A$85:AV85)&lt;0,0-SUM($A$85:AV85),0))</f>
        <v>0</v>
      </c>
      <c r="AX85" s="348">
        <f>IF(((SUM($AK$65:AX65)+SUM($AL$67:AX70))+SUM($AK$87:AX87))&lt;0,((SUM($AK$65:AX65)+SUM($AL$67:AX70))+SUM($AK$87:AX87))*0.2-SUM($A$85:AW85),IF(SUM($A$85:AW85)&lt;0,0-SUM($A$85:AW85),0))</f>
        <v>0</v>
      </c>
      <c r="AY85" s="348">
        <f>IF(((SUM($AK$65:AY65)+SUM($AL$67:AY70))+SUM($AK$87:AY87))&lt;0,((SUM($AK$65:AY65)+SUM($AL$67:AY70))+SUM($AK$87:AY87))*0.2-SUM($A$85:AX85),IF(SUM($A$85:AX85)&lt;0,0-SUM($A$85:AX85),0))</f>
        <v>0</v>
      </c>
      <c r="AZ85" s="348">
        <f>IF(((SUM($AK$65:AZ65)+SUM($AL$67:AZ70))+SUM($AK$87:AZ87))&lt;0,((SUM($AK$65:AZ65)+SUM($AL$67:AZ70))+SUM($AK$87:AZ87))*0.2-SUM($A$85:AY85),IF(SUM($A$85:AY85)&lt;0,0-SUM($A$85:AY85),0))</f>
        <v>0</v>
      </c>
      <c r="BA85" s="348">
        <f>IF(((SUM($AK$65:BA65)+SUM($AL$67:BA70))+SUM($AK$87:BA87))&lt;0,((SUM($AK$65:BA65)+SUM($AL$67:BA70))+SUM($AK$87:BA87))*0.2-SUM($A$85:AZ85),IF(SUM($A$85:AZ85)&lt;0,0-SUM($A$85:AZ85),0))</f>
        <v>0</v>
      </c>
      <c r="BB85" s="348">
        <f>IF(((SUM($AK$65:BB65)+SUM($AL$67:BB70))+SUM($AK$87:BB87))&lt;0,((SUM($AK$65:BB65)+SUM($AL$67:BB70))+SUM($AK$87:BB87))*0.2-SUM($A$85:BA85),IF(SUM($A$85:BA85)&lt;0,0-SUM($A$85:BA85),0))</f>
        <v>0</v>
      </c>
      <c r="BC85" s="348">
        <f>IF(((SUM($AK$65:BC65)+SUM($AL$67:BC70))+SUM($AK$87:BC87))&lt;0,((SUM($AK$65:BC65)+SUM($AL$67:BC70))+SUM($AK$87:BC87))*0.2-SUM($A$85:BB85),IF(SUM($A$85:BB85)&lt;0,0-SUM($A$85:BB85),0))</f>
        <v>0</v>
      </c>
      <c r="BD85" s="348">
        <f>IF(((SUM($AK$65:BD65)+SUM($AL$67:BD70))+SUM($AK$87:BD87))&lt;0,((SUM($AK$65:BD65)+SUM($AL$67:BD70))+SUM($AK$87:BD87))*0.2-SUM($A$85:BC85),IF(SUM($A$85:BC85)&lt;0,0-SUM($A$85:BC85),0))</f>
        <v>0</v>
      </c>
      <c r="BE85" s="348">
        <f>IF(((SUM($AK$65:BE65)+SUM($AL$67:BE70))+SUM($AK$87:BE87))&lt;0,((SUM($AK$65:BE65)+SUM($AL$67:BE70))+SUM($AK$87:BE87))*0.2-SUM($A$85:BD85),IF(SUM($A$85:BD85)&lt;0,0-SUM($A$85:BD85),0))</f>
        <v>0</v>
      </c>
      <c r="BF85" s="348">
        <f>IF(((SUM($AK$65:BF65)+SUM($AL$67:BF70))+SUM($AK$87:BF87))&lt;0,((SUM($AK$65:BF65)+SUM($AL$67:BF70))+SUM($AK$87:BF87))*0.2-SUM($A$85:BE85),IF(SUM($A$85:BE85)&lt;0,0-SUM($A$85:BE85),0))</f>
        <v>0</v>
      </c>
      <c r="BG85" s="348">
        <f>IF(((SUM($AK$65:BG65)+SUM($AL$67:BG70))+SUM($AK$87:BG87))&lt;0,((SUM($AK$65:BG65)+SUM($AL$67:BG70))+SUM($AK$87:BG87))*0.2-SUM($A$85:BF85),IF(SUM($A$85:BF85)&lt;0,0-SUM($A$85:BF85),0))</f>
        <v>0</v>
      </c>
      <c r="BH85" s="348">
        <f>IF(((SUM($AK$65:BH65)+SUM($AL$67:BH70))+SUM($AK$87:BH87))&lt;0,((SUM($AK$65:BH65)+SUM($AL$67:BH70))+SUM($AK$87:BH87))*0.2-SUM($A$85:BG85),IF(SUM($A$85:BG85)&lt;0,0-SUM($A$85:BG85),0))</f>
        <v>0</v>
      </c>
      <c r="BI85" s="348">
        <f>IF(((SUM($AK$65:BI65)+SUM($AL$67:BI70))+SUM($AK$87:BI87))&lt;0,((SUM($AK$65:BI65)+SUM($AL$67:BI70))+SUM($AK$87:BI87))*0.2-SUM($A$85:BH85),IF(SUM($A$85:BH85)&lt;0,0-SUM($A$85:BH85),0))</f>
        <v>0</v>
      </c>
      <c r="BJ85" s="348">
        <f>IF(((SUM($AK$65:BJ65)+SUM($AL$67:BJ70))+SUM($AK$87:BJ87))&lt;0,((SUM($AK$65:BJ65)+SUM($AL$67:BJ70))+SUM($AK$87:BJ87))*0.2-SUM($A$85:BI85),IF(SUM($A$85:BI85)&lt;0,0-SUM($A$85:BI85),0))</f>
        <v>0</v>
      </c>
      <c r="BK85" s="348">
        <f>IF(((SUM($AK$65:BK65)+SUM($AL$67:BK70))+SUM($AK$87:BK87))&lt;0,((SUM($AK$65:BK65)+SUM($AL$67:BK70))+SUM($AK$87:BK87))*0.2-SUM($A$85:BJ85),IF(SUM($A$85:BJ85)&lt;0,0-SUM($A$85:BJ85),0))</f>
        <v>0</v>
      </c>
      <c r="BL85" s="348">
        <f>IF(((SUM($AK$65:BL65)+SUM($AL$67:BL70))+SUM($AK$87:BL87))&lt;0,((SUM($AK$65:BL65)+SUM($AL$67:BL70))+SUM($AK$87:BL87))*0.2-SUM($A$85:BK85),IF(SUM($A$85:BK85)&lt;0,0-SUM($A$85:BK85),0))</f>
        <v>0</v>
      </c>
      <c r="BM85" s="348">
        <f>IF(((SUM($AK$65:BM65)+SUM($AL$67:BM70))+SUM($AK$87:BM87))&lt;0,((SUM($AK$65:BM65)+SUM($AL$67:BM70))+SUM($AK$87:BM87))*0.2-SUM($A$85:BL85),IF(SUM($A$85:BL85)&lt;0,0-SUM($A$85:BL85),0))</f>
        <v>0</v>
      </c>
      <c r="BN85" s="348">
        <f>IF(((SUM($AK$65:BN65)+SUM($AL$67:BN70))+SUM($AK$87:BN87))&lt;0,((SUM($AK$65:BN65)+SUM($AL$67:BN70))+SUM($AK$87:BN87))*0.2-SUM($A$85:BM85),IF(SUM($A$85:BM85)&lt;0,0-SUM($A$85:BM85),0))</f>
        <v>0</v>
      </c>
      <c r="BO85" s="348">
        <f>IF(((SUM($AK$65:BO65)+SUM($AL$67:BO70))+SUM($AK$87:BO87))&lt;0,((SUM($AK$65:BO65)+SUM($AL$67:BO70))+SUM($AK$87:BO87))*0.2-SUM($A$85:BN85),IF(SUM($A$85:BN85)&lt;0,0-SUM($A$85:BN85),0))</f>
        <v>0</v>
      </c>
      <c r="BP85" s="348">
        <f>IF(((SUM($AK$65:BP65)+SUM($AL$67:BP70))+SUM($AK$87:BP87))&lt;0,((SUM($AK$65:BP65)+SUM($AL$67:BP70))+SUM($AK$87:BP87))*0.2-SUM($A$85:BO85),IF(SUM($A$85:BO85)&lt;0,0-SUM($A$85:BO85),0))</f>
        <v>0</v>
      </c>
      <c r="BQ85" s="348">
        <f>IF(((SUM($AK$65:BQ65)+SUM($AL$67:BQ70))+SUM($AK$87:BQ87))&lt;0,((SUM($AK$65:BQ65)+SUM($AL$67:BQ70))+SUM($AK$87:BQ87))*0.2-SUM($A$85:BP85),IF(SUM($A$85:BP85)&lt;0,0-SUM($A$85:BP85),0))</f>
        <v>0</v>
      </c>
      <c r="BR85" s="348">
        <f>IF(((SUM($AK$65:BR65)+SUM($AL$67:BR70))+SUM($AK$87:BR87))&lt;0,((SUM($AK$65:BR65)+SUM($AL$67:BR70))+SUM($AK$87:BR87))*0.2-SUM($A$85:BQ85),IF(SUM($A$85:BQ85)&lt;0,0-SUM($A$85:BQ85),0))</f>
        <v>0</v>
      </c>
      <c r="BS85" s="348">
        <f>IF(((SUM($AK$65:BS65)+SUM($AL$67:BS70))+SUM($AK$87:BS87))&lt;0,((SUM($AK$65:BS65)+SUM($AL$67:BS70))+SUM($AK$87:BS87))*0.2-SUM($A$85:BR85),IF(SUM($A$85:BR85)&lt;0,0-SUM($A$85:BR85),0))</f>
        <v>0</v>
      </c>
      <c r="BT85" s="348">
        <f>IF(((SUM($AK$65:BT65)+SUM($AL$67:BT70))+SUM($AK$87:BT87))&lt;0,((SUM($AK$65:BT65)+SUM($AL$67:BT70))+SUM($AK$87:BT87))*0.2-SUM($A$85:BS85),IF(SUM($A$85:BS85)&lt;0,0-SUM($A$85:BS85),0))</f>
        <v>0</v>
      </c>
      <c r="BU85" s="348">
        <f>IF(((SUM($AK$65:BU65)+SUM($AL$67:BU70))+SUM($AK$87:BU87))&lt;0,((SUM($AK$65:BU65)+SUM($AL$67:BU70))+SUM($AK$87:BU87))*0.2-SUM($A$85:BT85),IF(SUM($A$85:BT85)&lt;0,0-SUM($A$85:BT85),0))</f>
        <v>0</v>
      </c>
      <c r="BV85" s="348">
        <f>IF(((SUM($AK$65:BV65)+SUM($AL$67:BV70))+SUM($AK$87:BV87))&lt;0,((SUM($AK$65:BV65)+SUM($AL$67:BV70))+SUM($AK$87:BV87))*0.2-SUM($A$85:BU85),IF(SUM($A$85:BU85)&lt;0,0-SUM($A$85:BU85),0))</f>
        <v>0</v>
      </c>
      <c r="BW85" s="348">
        <f>IF(((SUM($AK$65:BW65)+SUM($AL$67:BW70))+SUM($AK$87:BW87))&lt;0,((SUM($AK$65:BW65)+SUM($AL$67:BW70))+SUM($AK$87:BW87))*0.2-SUM($A$85:BV85),IF(SUM($A$85:BV85)&lt;0,0-SUM($A$85:BV85),0))</f>
        <v>0</v>
      </c>
      <c r="BX85" s="348">
        <f>IF(((SUM($AK$65:BX65)+SUM($AL$67:BX70))+SUM($AK$87:BX87))&lt;0,((SUM($AK$65:BX65)+SUM($AL$67:BX70))+SUM($AK$87:BX87))*0.2-SUM($A$85:BW85),IF(SUM($A$85:BW85)&lt;0,0-SUM($A$85:BW85),0))</f>
        <v>0</v>
      </c>
      <c r="BY85" s="348">
        <f>IF(((SUM($AK$65:BY65)+SUM($AL$67:BY70))+SUM($AK$87:BY87))&lt;0,((SUM($AK$65:BY65)+SUM($AL$67:BY70))+SUM($AK$87:BY87))*0.2-SUM($A$85:BX85),IF(SUM($A$85:BX85)&lt;0,0-SUM($A$85:BX85),0))</f>
        <v>0</v>
      </c>
      <c r="BZ85" s="348">
        <f>IF(((SUM($AK$65:BZ65)+SUM($AL$67:BZ70))+SUM($AK$87:BZ87))&lt;0,((SUM($AK$65:BZ65)+SUM($AL$67:BZ70))+SUM($AK$87:BZ87))*0.2-SUM($A$85:BY85),IF(SUM($A$85:BY85)&lt;0,0-SUM($A$85:BY85),0))</f>
        <v>0</v>
      </c>
      <c r="CA85" s="348">
        <f>IF(((SUM($AK$65:CA65)+SUM($AL$67:CA70))+SUM($AK$87:CA87))&lt;0,((SUM($AK$65:CA65)+SUM($AL$67:CA70))+SUM($AK$87:CA87))*0.2-SUM($A$85:BZ85),IF(SUM($A$85:BZ85)&lt;0,0-SUM($A$85:BZ85),0))</f>
        <v>0</v>
      </c>
      <c r="CB85" s="348">
        <f>IF(((SUM($AK$65:CB65)+SUM($AL$67:CB70))+SUM($AK$87:CB87))&lt;0,((SUM($AK$65:CB65)+SUM($AL$67:CB70))+SUM($AK$87:CB87))*0.2-SUM($A$85:CA85),IF(SUM($A$85:CA85)&lt;0,0-SUM($A$85:CA85),0))</f>
        <v>0</v>
      </c>
      <c r="CC85" s="348">
        <f>IF(((SUM($AK$65:CC65)+SUM($AL$67:CC70))+SUM($AK$87:CC87))&lt;0,((SUM($AK$65:CC65)+SUM($AL$67:CC70))+SUM($AK$87:CC87))*0.2-SUM($A$85:CB85),IF(SUM($A$85:CB85)&lt;0,0-SUM($A$85:CB85),0))</f>
        <v>0</v>
      </c>
      <c r="CD85" s="348">
        <f>IF(((SUM($AK$65:CD65)+SUM($AL$67:CD70))+SUM($AK$87:CD87))&lt;0,((SUM($AK$65:CD65)+SUM($AL$67:CD70))+SUM($AK$87:CD87))*0.2-SUM($A$85:CC85),IF(SUM($A$85:CC85)&lt;0,0-SUM($A$85:CC85),0))</f>
        <v>0</v>
      </c>
      <c r="CE85" s="348">
        <f>IF(((SUM($AK$65:CE65)+SUM($AL$67:CE70))+SUM($AK$87:CE87))&lt;0,((SUM($AK$65:CE65)+SUM($AL$67:CE70))+SUM($AK$87:CE87))*0.2-SUM($A$85:CD85),IF(SUM($A$85:CD85)&lt;0,0-SUM($A$85:CD85),0))</f>
        <v>0</v>
      </c>
      <c r="CF85" s="348">
        <f>IF(((SUM($AK$65:CF65)+SUM($AL$67:CF70))+SUM($AK$87:CF87))&lt;0,((SUM($AK$65:CF65)+SUM($AL$67:CF70))+SUM($AK$87:CF87))*0.2-SUM($A$85:CE85),IF(SUM($A$85:CE85)&lt;0,0-SUM($A$85:CE85),0))</f>
        <v>0</v>
      </c>
      <c r="CG85" s="348">
        <f>IF(((SUM($AK$65:CG65)+SUM($AL$67:CG70))+SUM($AK$87:CG87))&lt;0,((SUM($AK$65:CG65)+SUM($AL$67:CG70))+SUM($AK$87:CG87))*0.2-SUM($A$85:CF85),IF(SUM($A$85:CF85)&lt;0,0-SUM($A$85:CF85),0))</f>
        <v>0</v>
      </c>
      <c r="CH85" s="348">
        <f>IF(((SUM($AK$65:CH65)+SUM($AL$67:CH70))+SUM($AK$87:CH87))&lt;0,((SUM($AK$65:CH65)+SUM($AL$67:CH70))+SUM($AK$87:CH87))*0.2-SUM($A$85:CG85),IF(SUM($A$85:CG85)&lt;0,0-SUM($A$85:CG85),0))</f>
        <v>0</v>
      </c>
      <c r="CI85" s="348">
        <f>IF(((SUM($AK$65:CI65)+SUM($AL$67:CI70))+SUM($AK$87:CI87))&lt;0,((SUM($AK$65:CI65)+SUM($AL$67:CI70))+SUM($AK$87:CI87))*0.2-SUM($A$85:CH85),IF(SUM($A$85:CH85)&lt;0,0-SUM($A$85:CH85),0))</f>
        <v>0</v>
      </c>
      <c r="CJ85" s="348">
        <f>IF(((SUM($AK$65:CJ65)+SUM($AL$67:CJ70))+SUM($AK$87:CJ87))&lt;0,((SUM($AK$65:CJ65)+SUM($AL$67:CJ70))+SUM($AK$87:CJ87))*0.2-SUM($A$85:CI85),IF(SUM($A$85:CI85)&lt;0,0-SUM($A$85:CI85),0))</f>
        <v>0</v>
      </c>
      <c r="CK85" s="348">
        <f>IF(((SUM($AK$65:CK65)+SUM($AL$67:CK70))+SUM($AK$87:CK87))&lt;0,((SUM($AK$65:CK65)+SUM($AL$67:CK70))+SUM($AK$87:CK87))*0.2-SUM($A$85:CJ85),IF(SUM($A$85:CJ85)&lt;0,0-SUM($A$85:CJ85),0))</f>
        <v>0</v>
      </c>
      <c r="CL85" s="348">
        <f>IF(((SUM($AK$65:CL65)+SUM($AL$67:CL70))+SUM($AK$87:CL87))&lt;0,((SUM($AK$65:CL65)+SUM($AL$67:CL70))+SUM($AK$87:CL87))*0.2-SUM($A$85:CK85),IF(SUM($A$85:CK85)&lt;0,0-SUM($A$85:CK85),0))</f>
        <v>0</v>
      </c>
      <c r="CM85" s="348">
        <f>IF(((SUM($AK$65:CM65)+SUM($AL$67:CM70))+SUM($AK$87:CM87))&lt;0,((SUM($AK$65:CM65)+SUM($AL$67:CM70))+SUM($AK$87:CM87))*0.2-SUM($A$85:CL85),IF(SUM($A$85:CL85)&lt;0,0-SUM($A$85:CL85),0))</f>
        <v>0</v>
      </c>
      <c r="CN85" s="348">
        <f>IF(((SUM($AK$65:CN65)+SUM($AL$67:CN70))+SUM($AK$87:CN87))&lt;0,((SUM($AK$65:CN65)+SUM($AL$67:CN70))+SUM($AK$87:CN87))*0.2-SUM($A$85:CM85),IF(SUM($A$85:CM85)&lt;0,0-SUM($A$85:CM85),0))</f>
        <v>0</v>
      </c>
      <c r="CO85" s="348">
        <f>IF(((SUM($AK$65:CO65)+SUM($AL$67:CO70))+SUM($AK$87:CO87))&lt;0,((SUM($AK$65:CO65)+SUM($AL$67:CO70))+SUM($AK$87:CO87))*0.2-SUM($A$85:CN85),IF(SUM($A$85:CN85)&lt;0,0-SUM($A$85:CN85),0))</f>
        <v>0</v>
      </c>
      <c r="CP85" s="348">
        <f>IF(((SUM($AK$65:CP65)+SUM($AL$67:CP70))+SUM($AK$87:CP87))&lt;0,((SUM($AK$65:CP65)+SUM($AL$67:CP70))+SUM($AK$87:CP87))*0.2-SUM($A$85:CO85),IF(SUM($A$85:CO85)&lt;0,0-SUM($A$85:CO85),0))</f>
        <v>0</v>
      </c>
      <c r="CQ85" s="349">
        <f>IF(((SUM($AK$65:CQ65)+SUM($AL$67:CQ70))+SUM($AK$87:CQ87))&lt;0,((SUM($AK$65:CQ65)+SUM($AL$67:CQ70))+SUM($AK$87:CQ87))*0.2-SUM($A$85:CP85),IF(SUM($A$85:CP85)&lt;0,0-SUM($A$85:CP85),0))</f>
        <v>0</v>
      </c>
    </row>
    <row r="86" spans="1:95" x14ac:dyDescent="0.25">
      <c r="A86" s="482" t="s">
        <v>304</v>
      </c>
      <c r="B86" s="483"/>
      <c r="C86" s="483"/>
      <c r="D86" s="483"/>
      <c r="E86" s="483"/>
      <c r="F86" s="483"/>
      <c r="G86" s="483"/>
      <c r="H86" s="483"/>
      <c r="I86" s="483"/>
      <c r="J86" s="483"/>
      <c r="K86" s="483"/>
      <c r="L86" s="483"/>
      <c r="M86" s="483"/>
      <c r="N86" s="483"/>
      <c r="O86" s="483"/>
      <c r="P86" s="483"/>
      <c r="Q86" s="483"/>
      <c r="R86" s="483"/>
      <c r="S86" s="483"/>
      <c r="T86" s="483"/>
      <c r="U86" s="483"/>
      <c r="V86" s="483"/>
      <c r="W86" s="483"/>
      <c r="X86" s="483"/>
      <c r="Y86" s="483"/>
      <c r="Z86" s="483"/>
      <c r="AA86" s="483"/>
      <c r="AB86" s="483"/>
      <c r="AC86" s="483"/>
      <c r="AD86" s="483"/>
      <c r="AE86" s="483"/>
      <c r="AF86" s="483"/>
      <c r="AG86" s="483"/>
      <c r="AH86" s="483"/>
      <c r="AI86" s="483"/>
      <c r="AJ86" s="483"/>
      <c r="AK86" s="486">
        <f>-AK65*(AK39)</f>
        <v>0</v>
      </c>
      <c r="AL86" s="487"/>
      <c r="AM86" s="341">
        <v>0</v>
      </c>
      <c r="AN86" s="341">
        <v>0</v>
      </c>
      <c r="AO86" s="341">
        <v>0</v>
      </c>
      <c r="AP86" s="341">
        <v>0</v>
      </c>
      <c r="AQ86" s="341">
        <v>0</v>
      </c>
      <c r="AR86" s="341">
        <v>0</v>
      </c>
      <c r="AS86" s="341">
        <v>0</v>
      </c>
      <c r="AT86" s="341">
        <v>0</v>
      </c>
      <c r="AU86" s="341">
        <v>0</v>
      </c>
      <c r="AV86" s="341">
        <v>0</v>
      </c>
      <c r="AW86" s="341">
        <v>0</v>
      </c>
      <c r="AX86" s="341">
        <v>0</v>
      </c>
      <c r="AY86" s="341">
        <v>0</v>
      </c>
      <c r="AZ86" s="341">
        <v>0</v>
      </c>
      <c r="BA86" s="341">
        <v>0</v>
      </c>
      <c r="BB86" s="341">
        <v>0</v>
      </c>
      <c r="BC86" s="341">
        <v>0</v>
      </c>
      <c r="BD86" s="341">
        <v>0</v>
      </c>
      <c r="BE86" s="341">
        <v>0</v>
      </c>
      <c r="BF86" s="341">
        <v>0</v>
      </c>
      <c r="BG86" s="341">
        <v>0</v>
      </c>
      <c r="BH86" s="341">
        <v>0</v>
      </c>
      <c r="BI86" s="341">
        <v>0</v>
      </c>
      <c r="BJ86" s="341">
        <v>0</v>
      </c>
      <c r="BK86" s="341" t="s">
        <v>589</v>
      </c>
      <c r="BL86" s="341" t="s">
        <v>589</v>
      </c>
      <c r="BM86" s="341" t="s">
        <v>589</v>
      </c>
      <c r="BN86" s="341" t="s">
        <v>589</v>
      </c>
      <c r="BO86" s="341" t="s">
        <v>589</v>
      </c>
      <c r="BP86" s="341" t="s">
        <v>589</v>
      </c>
      <c r="BQ86" s="341" t="s">
        <v>589</v>
      </c>
      <c r="BR86" s="341" t="s">
        <v>589</v>
      </c>
      <c r="BS86" s="341" t="s">
        <v>589</v>
      </c>
      <c r="BT86" s="341" t="s">
        <v>589</v>
      </c>
      <c r="BU86" s="341" t="s">
        <v>589</v>
      </c>
      <c r="BV86" s="341" t="s">
        <v>589</v>
      </c>
      <c r="BW86" s="341" t="s">
        <v>589</v>
      </c>
      <c r="BX86" s="341" t="s">
        <v>589</v>
      </c>
      <c r="BY86" s="341" t="s">
        <v>589</v>
      </c>
      <c r="BZ86" s="341" t="s">
        <v>589</v>
      </c>
      <c r="CA86" s="341" t="s">
        <v>589</v>
      </c>
      <c r="CB86" s="341" t="s">
        <v>589</v>
      </c>
      <c r="CC86" s="341" t="s">
        <v>589</v>
      </c>
      <c r="CD86" s="341" t="s">
        <v>589</v>
      </c>
      <c r="CE86" s="341" t="s">
        <v>589</v>
      </c>
      <c r="CF86" s="341" t="s">
        <v>589</v>
      </c>
      <c r="CG86" s="341" t="s">
        <v>589</v>
      </c>
      <c r="CH86" s="341" t="s">
        <v>589</v>
      </c>
      <c r="CI86" s="341" t="s">
        <v>589</v>
      </c>
      <c r="CJ86" s="341" t="s">
        <v>589</v>
      </c>
      <c r="CK86" s="341" t="s">
        <v>589</v>
      </c>
      <c r="CL86" s="341" t="s">
        <v>589</v>
      </c>
      <c r="CM86" s="341" t="s">
        <v>589</v>
      </c>
      <c r="CN86" s="341" t="s">
        <v>589</v>
      </c>
      <c r="CO86" s="341" t="s">
        <v>589</v>
      </c>
      <c r="CP86" s="341" t="s">
        <v>589</v>
      </c>
      <c r="CQ86" s="342" t="s">
        <v>589</v>
      </c>
    </row>
    <row r="87" spans="1:95" x14ac:dyDescent="0.25">
      <c r="A87" s="482" t="s">
        <v>303</v>
      </c>
      <c r="B87" s="483"/>
      <c r="C87" s="483"/>
      <c r="D87" s="483"/>
      <c r="E87" s="483"/>
      <c r="F87" s="483"/>
      <c r="G87" s="483"/>
      <c r="H87" s="483"/>
      <c r="I87" s="483"/>
      <c r="J87" s="483"/>
      <c r="K87" s="483"/>
      <c r="L87" s="483"/>
      <c r="M87" s="483"/>
      <c r="N87" s="483"/>
      <c r="O87" s="483"/>
      <c r="P87" s="483"/>
      <c r="Q87" s="483"/>
      <c r="R87" s="483"/>
      <c r="S87" s="483"/>
      <c r="T87" s="483"/>
      <c r="U87" s="483"/>
      <c r="V87" s="483"/>
      <c r="W87" s="483"/>
      <c r="X87" s="483"/>
      <c r="Y87" s="483"/>
      <c r="Z87" s="483"/>
      <c r="AA87" s="483"/>
      <c r="AB87" s="483"/>
      <c r="AC87" s="483"/>
      <c r="AD87" s="483"/>
      <c r="AE87" s="483"/>
      <c r="AF87" s="483"/>
      <c r="AG87" s="483"/>
      <c r="AH87" s="483"/>
      <c r="AI87" s="483"/>
      <c r="AJ87" s="483"/>
      <c r="AK87" s="486">
        <f>-($AK$25+$AK$26)*$AK$28</f>
        <v>-83228.743333333347</v>
      </c>
      <c r="AL87" s="487"/>
      <c r="AM87" s="341">
        <v>0</v>
      </c>
      <c r="AN87" s="341">
        <v>0</v>
      </c>
      <c r="AO87" s="341">
        <v>0</v>
      </c>
      <c r="AP87" s="341">
        <v>0</v>
      </c>
      <c r="AQ87" s="341">
        <v>0</v>
      </c>
      <c r="AR87" s="341">
        <v>0</v>
      </c>
      <c r="AS87" s="341">
        <v>0</v>
      </c>
      <c r="AT87" s="341">
        <v>0</v>
      </c>
      <c r="AU87" s="341">
        <v>0</v>
      </c>
      <c r="AV87" s="341">
        <v>0</v>
      </c>
      <c r="AW87" s="341">
        <v>0</v>
      </c>
      <c r="AX87" s="341">
        <v>0</v>
      </c>
      <c r="AY87" s="341">
        <v>0</v>
      </c>
      <c r="AZ87" s="341">
        <v>0</v>
      </c>
      <c r="BA87" s="341">
        <v>0</v>
      </c>
      <c r="BB87" s="341">
        <v>0</v>
      </c>
      <c r="BC87" s="341">
        <v>0</v>
      </c>
      <c r="BD87" s="341">
        <v>0</v>
      </c>
      <c r="BE87" s="341">
        <v>0</v>
      </c>
      <c r="BF87" s="341">
        <v>0</v>
      </c>
      <c r="BG87" s="341">
        <v>0</v>
      </c>
      <c r="BH87" s="341">
        <v>0</v>
      </c>
      <c r="BI87" s="341">
        <v>0</v>
      </c>
      <c r="BJ87" s="341">
        <v>0</v>
      </c>
      <c r="BK87" s="341">
        <v>0</v>
      </c>
      <c r="BL87" s="341">
        <v>0</v>
      </c>
      <c r="BM87" s="341">
        <v>0</v>
      </c>
      <c r="BN87" s="341">
        <v>0</v>
      </c>
      <c r="BO87" s="341">
        <v>0</v>
      </c>
      <c r="BP87" s="341">
        <v>0</v>
      </c>
      <c r="BQ87" s="341">
        <v>0</v>
      </c>
      <c r="BR87" s="341">
        <v>0</v>
      </c>
      <c r="BS87" s="341">
        <v>0</v>
      </c>
      <c r="BT87" s="341">
        <v>0</v>
      </c>
      <c r="BU87" s="341">
        <v>0</v>
      </c>
      <c r="BV87" s="341">
        <v>0</v>
      </c>
      <c r="BW87" s="341">
        <v>0</v>
      </c>
      <c r="BX87" s="341">
        <v>0</v>
      </c>
      <c r="BY87" s="341">
        <v>0</v>
      </c>
      <c r="BZ87" s="341">
        <v>0</v>
      </c>
      <c r="CA87" s="341">
        <v>0</v>
      </c>
      <c r="CB87" s="341">
        <v>0</v>
      </c>
      <c r="CC87" s="341">
        <v>0</v>
      </c>
      <c r="CD87" s="341">
        <v>0</v>
      </c>
      <c r="CE87" s="341">
        <v>0</v>
      </c>
      <c r="CF87" s="341">
        <v>0</v>
      </c>
      <c r="CG87" s="341">
        <v>0</v>
      </c>
      <c r="CH87" s="341">
        <v>0</v>
      </c>
      <c r="CI87" s="341">
        <v>0</v>
      </c>
      <c r="CJ87" s="341">
        <v>0</v>
      </c>
      <c r="CK87" s="341">
        <v>0</v>
      </c>
      <c r="CL87" s="341">
        <v>0</v>
      </c>
      <c r="CM87" s="341">
        <v>0</v>
      </c>
      <c r="CN87" s="341">
        <v>0</v>
      </c>
      <c r="CO87" s="341">
        <v>0</v>
      </c>
      <c r="CP87" s="341">
        <v>0</v>
      </c>
      <c r="CQ87" s="342">
        <v>0</v>
      </c>
    </row>
    <row r="88" spans="1:95" x14ac:dyDescent="0.25">
      <c r="A88" s="482" t="s">
        <v>302</v>
      </c>
      <c r="B88" s="483"/>
      <c r="C88" s="483"/>
      <c r="D88" s="483"/>
      <c r="E88" s="483"/>
      <c r="F88" s="483"/>
      <c r="G88" s="483"/>
      <c r="H88" s="483"/>
      <c r="I88" s="483"/>
      <c r="J88" s="483"/>
      <c r="K88" s="483"/>
      <c r="L88" s="483"/>
      <c r="M88" s="483"/>
      <c r="N88" s="483"/>
      <c r="O88" s="483"/>
      <c r="P88" s="483"/>
      <c r="Q88" s="483"/>
      <c r="R88" s="483"/>
      <c r="S88" s="483"/>
      <c r="T88" s="483"/>
      <c r="U88" s="483"/>
      <c r="V88" s="483"/>
      <c r="W88" s="483"/>
      <c r="X88" s="483"/>
      <c r="Y88" s="483"/>
      <c r="Z88" s="483"/>
      <c r="AA88" s="483"/>
      <c r="AB88" s="483"/>
      <c r="AC88" s="483"/>
      <c r="AD88" s="483"/>
      <c r="AE88" s="483"/>
      <c r="AF88" s="483"/>
      <c r="AG88" s="483"/>
      <c r="AH88" s="483"/>
      <c r="AI88" s="483"/>
      <c r="AJ88" s="483"/>
      <c r="AK88" s="486">
        <f>AK59-AK60</f>
        <v>0</v>
      </c>
      <c r="AL88" s="487"/>
      <c r="AM88" s="341">
        <v>0</v>
      </c>
      <c r="AN88" s="341">
        <f t="shared" ref="AN88:CQ88" si="8">AN59-AN60</f>
        <v>0</v>
      </c>
      <c r="AO88" s="341">
        <f t="shared" si="8"/>
        <v>0</v>
      </c>
      <c r="AP88" s="341">
        <f t="shared" si="8"/>
        <v>0</v>
      </c>
      <c r="AQ88" s="341">
        <f t="shared" si="8"/>
        <v>0</v>
      </c>
      <c r="AR88" s="341">
        <f t="shared" si="8"/>
        <v>0</v>
      </c>
      <c r="AS88" s="341">
        <f t="shared" si="8"/>
        <v>0</v>
      </c>
      <c r="AT88" s="341">
        <f t="shared" si="8"/>
        <v>0</v>
      </c>
      <c r="AU88" s="341">
        <f t="shared" si="8"/>
        <v>0</v>
      </c>
      <c r="AV88" s="341">
        <f t="shared" si="8"/>
        <v>0</v>
      </c>
      <c r="AW88" s="341">
        <f t="shared" si="8"/>
        <v>0</v>
      </c>
      <c r="AX88" s="341">
        <f t="shared" si="8"/>
        <v>0</v>
      </c>
      <c r="AY88" s="341">
        <f t="shared" si="8"/>
        <v>0</v>
      </c>
      <c r="AZ88" s="341">
        <f t="shared" si="8"/>
        <v>0</v>
      </c>
      <c r="BA88" s="341">
        <f t="shared" si="8"/>
        <v>0</v>
      </c>
      <c r="BB88" s="341">
        <f t="shared" si="8"/>
        <v>0</v>
      </c>
      <c r="BC88" s="341">
        <f t="shared" si="8"/>
        <v>0</v>
      </c>
      <c r="BD88" s="341">
        <f t="shared" si="8"/>
        <v>0</v>
      </c>
      <c r="BE88" s="341">
        <f t="shared" si="8"/>
        <v>0</v>
      </c>
      <c r="BF88" s="341">
        <f t="shared" si="8"/>
        <v>0</v>
      </c>
      <c r="BG88" s="341">
        <f t="shared" si="8"/>
        <v>0</v>
      </c>
      <c r="BH88" s="341">
        <f t="shared" si="8"/>
        <v>0</v>
      </c>
      <c r="BI88" s="341">
        <f t="shared" si="8"/>
        <v>0</v>
      </c>
      <c r="BJ88" s="341">
        <f t="shared" si="8"/>
        <v>0</v>
      </c>
      <c r="BK88" s="341">
        <f t="shared" si="8"/>
        <v>0</v>
      </c>
      <c r="BL88" s="341">
        <f t="shared" si="8"/>
        <v>0</v>
      </c>
      <c r="BM88" s="341">
        <f t="shared" si="8"/>
        <v>0</v>
      </c>
      <c r="BN88" s="341">
        <f t="shared" si="8"/>
        <v>0</v>
      </c>
      <c r="BO88" s="341">
        <f t="shared" si="8"/>
        <v>0</v>
      </c>
      <c r="BP88" s="341">
        <f t="shared" si="8"/>
        <v>0</v>
      </c>
      <c r="BQ88" s="341">
        <f t="shared" si="8"/>
        <v>0</v>
      </c>
      <c r="BR88" s="341">
        <f t="shared" si="8"/>
        <v>0</v>
      </c>
      <c r="BS88" s="341">
        <f t="shared" si="8"/>
        <v>0</v>
      </c>
      <c r="BT88" s="341">
        <f t="shared" si="8"/>
        <v>0</v>
      </c>
      <c r="BU88" s="341">
        <f t="shared" si="8"/>
        <v>0</v>
      </c>
      <c r="BV88" s="341">
        <f t="shared" si="8"/>
        <v>0</v>
      </c>
      <c r="BW88" s="341">
        <f t="shared" si="8"/>
        <v>0</v>
      </c>
      <c r="BX88" s="341">
        <f t="shared" si="8"/>
        <v>0</v>
      </c>
      <c r="BY88" s="341">
        <f t="shared" si="8"/>
        <v>0</v>
      </c>
      <c r="BZ88" s="341">
        <f t="shared" si="8"/>
        <v>0</v>
      </c>
      <c r="CA88" s="341">
        <f t="shared" si="8"/>
        <v>0</v>
      </c>
      <c r="CB88" s="341">
        <f t="shared" si="8"/>
        <v>0</v>
      </c>
      <c r="CC88" s="341">
        <f t="shared" si="8"/>
        <v>0</v>
      </c>
      <c r="CD88" s="341">
        <f t="shared" si="8"/>
        <v>0</v>
      </c>
      <c r="CE88" s="341">
        <f t="shared" si="8"/>
        <v>0</v>
      </c>
      <c r="CF88" s="341">
        <f t="shared" si="8"/>
        <v>0</v>
      </c>
      <c r="CG88" s="341">
        <f t="shared" si="8"/>
        <v>0</v>
      </c>
      <c r="CH88" s="341">
        <f t="shared" si="8"/>
        <v>0</v>
      </c>
      <c r="CI88" s="341">
        <f t="shared" si="8"/>
        <v>0</v>
      </c>
      <c r="CJ88" s="341">
        <f t="shared" si="8"/>
        <v>0</v>
      </c>
      <c r="CK88" s="341">
        <f t="shared" si="8"/>
        <v>0</v>
      </c>
      <c r="CL88" s="341">
        <f t="shared" si="8"/>
        <v>0</v>
      </c>
      <c r="CM88" s="341">
        <f t="shared" si="8"/>
        <v>0</v>
      </c>
      <c r="CN88" s="341">
        <f t="shared" si="8"/>
        <v>0</v>
      </c>
      <c r="CO88" s="341">
        <f t="shared" si="8"/>
        <v>0</v>
      </c>
      <c r="CP88" s="341">
        <f t="shared" si="8"/>
        <v>0</v>
      </c>
      <c r="CQ88" s="342">
        <f t="shared" si="8"/>
        <v>0</v>
      </c>
    </row>
    <row r="89" spans="1:95" s="298" customFormat="1" ht="15" x14ac:dyDescent="0.25">
      <c r="A89" s="482" t="s">
        <v>301</v>
      </c>
      <c r="B89" s="483"/>
      <c r="C89" s="483"/>
      <c r="D89" s="483"/>
      <c r="E89" s="483"/>
      <c r="F89" s="483"/>
      <c r="G89" s="483"/>
      <c r="H89" s="483"/>
      <c r="I89" s="483"/>
      <c r="J89" s="483"/>
      <c r="K89" s="483"/>
      <c r="L89" s="483"/>
      <c r="M89" s="483"/>
      <c r="N89" s="483"/>
      <c r="O89" s="483"/>
      <c r="P89" s="483"/>
      <c r="Q89" s="483"/>
      <c r="R89" s="483"/>
      <c r="S89" s="483"/>
      <c r="T89" s="483"/>
      <c r="U89" s="483"/>
      <c r="V89" s="483"/>
      <c r="W89" s="483"/>
      <c r="X89" s="483"/>
      <c r="Y89" s="483"/>
      <c r="Z89" s="483"/>
      <c r="AA89" s="483"/>
      <c r="AB89" s="483"/>
      <c r="AC89" s="483"/>
      <c r="AD89" s="483"/>
      <c r="AE89" s="483"/>
      <c r="AF89" s="483"/>
      <c r="AG89" s="483"/>
      <c r="AH89" s="483"/>
      <c r="AI89" s="483"/>
      <c r="AJ89" s="483"/>
      <c r="AK89" s="484">
        <f>SUM(AK81:AK88)</f>
        <v>-99874.492000000013</v>
      </c>
      <c r="AL89" s="485"/>
      <c r="AM89" s="339">
        <v>-1792.8858459722228</v>
      </c>
      <c r="AN89" s="339">
        <v>-1754.7393386111112</v>
      </c>
      <c r="AO89" s="339">
        <v>-1716.5928312500005</v>
      </c>
      <c r="AP89" s="339">
        <v>-1678.4463238888898</v>
      </c>
      <c r="AQ89" s="339">
        <v>-1640.2998165277781</v>
      </c>
      <c r="AR89" s="339">
        <v>-1602.1533091666665</v>
      </c>
      <c r="AS89" s="339">
        <v>-1564.0068018055558</v>
      </c>
      <c r="AT89" s="339">
        <v>-1525.8602944444451</v>
      </c>
      <c r="AU89" s="339">
        <v>-1487.7137870833335</v>
      </c>
      <c r="AV89" s="339">
        <v>-1449.5672797222228</v>
      </c>
      <c r="AW89" s="339">
        <v>-1411.4207723611112</v>
      </c>
      <c r="AX89" s="339">
        <v>-1373.2742650000005</v>
      </c>
      <c r="AY89" s="339">
        <v>-1335.1277576388898</v>
      </c>
      <c r="AZ89" s="339">
        <v>-1296.9812502777781</v>
      </c>
      <c r="BA89" s="339">
        <v>-1258.8347429166665</v>
      </c>
      <c r="BB89" s="339">
        <v>-1220.6882355555558</v>
      </c>
      <c r="BC89" s="339">
        <v>-1182.5417281944451</v>
      </c>
      <c r="BD89" s="339">
        <v>-1144.3952208333335</v>
      </c>
      <c r="BE89" s="339">
        <v>-1106.2487134722219</v>
      </c>
      <c r="BF89" s="339">
        <v>-1068.1022061111112</v>
      </c>
      <c r="BG89" s="339">
        <v>-1029.9556987500005</v>
      </c>
      <c r="BH89" s="339">
        <v>-991.80919138888885</v>
      </c>
      <c r="BI89" s="339">
        <v>-953.66268402777723</v>
      </c>
      <c r="BJ89" s="339">
        <v>-915.51617666666652</v>
      </c>
      <c r="BK89" s="339" t="s">
        <v>636</v>
      </c>
      <c r="BL89" s="339" t="s">
        <v>636</v>
      </c>
      <c r="BM89" s="339" t="s">
        <v>636</v>
      </c>
      <c r="BN89" s="339" t="s">
        <v>636</v>
      </c>
      <c r="BO89" s="339" t="s">
        <v>636</v>
      </c>
      <c r="BP89" s="339" t="s">
        <v>636</v>
      </c>
      <c r="BQ89" s="339" t="s">
        <v>636</v>
      </c>
      <c r="BR89" s="339" t="s">
        <v>636</v>
      </c>
      <c r="BS89" s="339" t="s">
        <v>636</v>
      </c>
      <c r="BT89" s="339" t="s">
        <v>636</v>
      </c>
      <c r="BU89" s="339" t="s">
        <v>636</v>
      </c>
      <c r="BV89" s="339" t="s">
        <v>636</v>
      </c>
      <c r="BW89" s="339" t="s">
        <v>636</v>
      </c>
      <c r="BX89" s="339" t="s">
        <v>636</v>
      </c>
      <c r="BY89" s="339" t="s">
        <v>636</v>
      </c>
      <c r="BZ89" s="339" t="s">
        <v>636</v>
      </c>
      <c r="CA89" s="339" t="s">
        <v>636</v>
      </c>
      <c r="CB89" s="339" t="s">
        <v>636</v>
      </c>
      <c r="CC89" s="339" t="s">
        <v>636</v>
      </c>
      <c r="CD89" s="339" t="s">
        <v>636</v>
      </c>
      <c r="CE89" s="339" t="s">
        <v>636</v>
      </c>
      <c r="CF89" s="339" t="s">
        <v>636</v>
      </c>
      <c r="CG89" s="339" t="s">
        <v>636</v>
      </c>
      <c r="CH89" s="339" t="s">
        <v>636</v>
      </c>
      <c r="CI89" s="339" t="s">
        <v>636</v>
      </c>
      <c r="CJ89" s="339" t="s">
        <v>636</v>
      </c>
      <c r="CK89" s="339" t="s">
        <v>636</v>
      </c>
      <c r="CL89" s="339" t="s">
        <v>636</v>
      </c>
      <c r="CM89" s="339" t="s">
        <v>636</v>
      </c>
      <c r="CN89" s="339" t="s">
        <v>636</v>
      </c>
      <c r="CO89" s="339" t="s">
        <v>636</v>
      </c>
      <c r="CP89" s="339" t="s">
        <v>636</v>
      </c>
      <c r="CQ89" s="340" t="s">
        <v>636</v>
      </c>
    </row>
    <row r="90" spans="1:95" s="298" customFormat="1" ht="15" x14ac:dyDescent="0.25">
      <c r="A90" s="482" t="s">
        <v>630</v>
      </c>
      <c r="B90" s="483"/>
      <c r="C90" s="483"/>
      <c r="D90" s="483"/>
      <c r="E90" s="483"/>
      <c r="F90" s="483"/>
      <c r="G90" s="483"/>
      <c r="H90" s="483"/>
      <c r="I90" s="483"/>
      <c r="J90" s="483"/>
      <c r="K90" s="483"/>
      <c r="L90" s="483"/>
      <c r="M90" s="483"/>
      <c r="N90" s="483"/>
      <c r="O90" s="483"/>
      <c r="P90" s="483"/>
      <c r="Q90" s="483"/>
      <c r="R90" s="483"/>
      <c r="S90" s="483"/>
      <c r="T90" s="483"/>
      <c r="U90" s="483"/>
      <c r="V90" s="483"/>
      <c r="W90" s="483"/>
      <c r="X90" s="483"/>
      <c r="Y90" s="483"/>
      <c r="Z90" s="483"/>
      <c r="AA90" s="483"/>
      <c r="AB90" s="483"/>
      <c r="AC90" s="483"/>
      <c r="AD90" s="483"/>
      <c r="AE90" s="483"/>
      <c r="AF90" s="483"/>
      <c r="AG90" s="483"/>
      <c r="AH90" s="483"/>
      <c r="AI90" s="483"/>
      <c r="AJ90" s="483"/>
      <c r="AK90" s="484">
        <f>SUM($AK$89:AK89)</f>
        <v>-99874.492000000013</v>
      </c>
      <c r="AL90" s="485"/>
      <c r="AM90" s="339">
        <v>-101667.37784597224</v>
      </c>
      <c r="AN90" s="339">
        <v>-103422.11718458335</v>
      </c>
      <c r="AO90" s="339">
        <v>-105138.71001583335</v>
      </c>
      <c r="AP90" s="339">
        <v>-106817.15633972223</v>
      </c>
      <c r="AQ90" s="339">
        <v>-108457.45615625002</v>
      </c>
      <c r="AR90" s="339">
        <v>-110059.60946541668</v>
      </c>
      <c r="AS90" s="339">
        <v>-111623.61626722224</v>
      </c>
      <c r="AT90" s="339">
        <v>-113149.47656166668</v>
      </c>
      <c r="AU90" s="339">
        <v>-114637.19034875002</v>
      </c>
      <c r="AV90" s="339">
        <v>-116086.75762847225</v>
      </c>
      <c r="AW90" s="339">
        <v>-117498.17840083336</v>
      </c>
      <c r="AX90" s="339">
        <v>-118871.45266583336</v>
      </c>
      <c r="AY90" s="339">
        <v>-120206.58042347226</v>
      </c>
      <c r="AZ90" s="339">
        <v>-121503.56167375004</v>
      </c>
      <c r="BA90" s="339">
        <v>-122762.3964166667</v>
      </c>
      <c r="BB90" s="339">
        <v>-123983.08465222226</v>
      </c>
      <c r="BC90" s="339">
        <v>-125165.6263804167</v>
      </c>
      <c r="BD90" s="339">
        <v>-126310.02160125003</v>
      </c>
      <c r="BE90" s="339">
        <v>-127416.27031472225</v>
      </c>
      <c r="BF90" s="339">
        <v>-128484.37252083336</v>
      </c>
      <c r="BG90" s="339">
        <v>-129514.32821958336</v>
      </c>
      <c r="BH90" s="339">
        <v>-130506.13741097225</v>
      </c>
      <c r="BI90" s="339">
        <v>-131459.80009500004</v>
      </c>
      <c r="BJ90" s="339">
        <v>-132375.3162716667</v>
      </c>
      <c r="BK90" s="339" t="s">
        <v>636</v>
      </c>
      <c r="BL90" s="339" t="s">
        <v>636</v>
      </c>
      <c r="BM90" s="339" t="s">
        <v>636</v>
      </c>
      <c r="BN90" s="339" t="s">
        <v>636</v>
      </c>
      <c r="BO90" s="339" t="s">
        <v>636</v>
      </c>
      <c r="BP90" s="339" t="s">
        <v>636</v>
      </c>
      <c r="BQ90" s="339" t="s">
        <v>636</v>
      </c>
      <c r="BR90" s="339" t="s">
        <v>636</v>
      </c>
      <c r="BS90" s="339" t="s">
        <v>636</v>
      </c>
      <c r="BT90" s="339" t="s">
        <v>636</v>
      </c>
      <c r="BU90" s="339" t="s">
        <v>636</v>
      </c>
      <c r="BV90" s="339" t="s">
        <v>636</v>
      </c>
      <c r="BW90" s="339" t="s">
        <v>636</v>
      </c>
      <c r="BX90" s="339" t="s">
        <v>636</v>
      </c>
      <c r="BY90" s="339" t="s">
        <v>636</v>
      </c>
      <c r="BZ90" s="339" t="s">
        <v>636</v>
      </c>
      <c r="CA90" s="339" t="s">
        <v>636</v>
      </c>
      <c r="CB90" s="339" t="s">
        <v>636</v>
      </c>
      <c r="CC90" s="339" t="s">
        <v>636</v>
      </c>
      <c r="CD90" s="339" t="s">
        <v>636</v>
      </c>
      <c r="CE90" s="339" t="s">
        <v>636</v>
      </c>
      <c r="CF90" s="339" t="s">
        <v>636</v>
      </c>
      <c r="CG90" s="339" t="s">
        <v>636</v>
      </c>
      <c r="CH90" s="339" t="s">
        <v>636</v>
      </c>
      <c r="CI90" s="339" t="s">
        <v>636</v>
      </c>
      <c r="CJ90" s="339" t="s">
        <v>636</v>
      </c>
      <c r="CK90" s="339" t="s">
        <v>636</v>
      </c>
      <c r="CL90" s="339" t="s">
        <v>636</v>
      </c>
      <c r="CM90" s="339" t="s">
        <v>636</v>
      </c>
      <c r="CN90" s="339" t="s">
        <v>636</v>
      </c>
      <c r="CO90" s="339" t="s">
        <v>636</v>
      </c>
      <c r="CP90" s="339" t="s">
        <v>636</v>
      </c>
      <c r="CQ90" s="340" t="s">
        <v>636</v>
      </c>
    </row>
    <row r="91" spans="1:95" x14ac:dyDescent="0.25">
      <c r="A91" s="482" t="s">
        <v>300</v>
      </c>
      <c r="B91" s="483"/>
      <c r="C91" s="483"/>
      <c r="D91" s="483"/>
      <c r="E91" s="483"/>
      <c r="F91" s="483"/>
      <c r="G91" s="483"/>
      <c r="H91" s="483"/>
      <c r="I91" s="483"/>
      <c r="J91" s="483"/>
      <c r="K91" s="483"/>
      <c r="L91" s="483"/>
      <c r="M91" s="483"/>
      <c r="N91" s="483"/>
      <c r="O91" s="483"/>
      <c r="P91" s="483"/>
      <c r="Q91" s="483"/>
      <c r="R91" s="483"/>
      <c r="S91" s="483"/>
      <c r="T91" s="483"/>
      <c r="U91" s="483"/>
      <c r="V91" s="483"/>
      <c r="W91" s="483"/>
      <c r="X91" s="483"/>
      <c r="Y91" s="483"/>
      <c r="Z91" s="483"/>
      <c r="AA91" s="483"/>
      <c r="AB91" s="483"/>
      <c r="AC91" s="483"/>
      <c r="AD91" s="483"/>
      <c r="AE91" s="483"/>
      <c r="AF91" s="483"/>
      <c r="AG91" s="483"/>
      <c r="AH91" s="483"/>
      <c r="AI91" s="483"/>
      <c r="AJ91" s="483"/>
      <c r="AK91" s="503">
        <f>1/POWER((1+$AK$44),AK79)</f>
        <v>1</v>
      </c>
      <c r="AL91" s="504"/>
      <c r="AM91" s="350">
        <v>0.88105726872246692</v>
      </c>
      <c r="AN91" s="350">
        <v>0.77626191076869333</v>
      </c>
      <c r="AO91" s="350">
        <v>0.68393119891514842</v>
      </c>
      <c r="AP91" s="350">
        <v>0.60258255411026285</v>
      </c>
      <c r="AQ91" s="350">
        <v>0.53090973930419638</v>
      </c>
      <c r="AR91" s="350">
        <v>0.4677618848495122</v>
      </c>
      <c r="AS91" s="350">
        <v>0.41212500867798435</v>
      </c>
      <c r="AT91" s="350">
        <v>0.3631057345180479</v>
      </c>
      <c r="AU91" s="350">
        <v>0.31991694671193649</v>
      </c>
      <c r="AV91" s="350">
        <v>0.28186515128804979</v>
      </c>
      <c r="AW91" s="350">
        <v>0.24833934034189409</v>
      </c>
      <c r="AX91" s="350">
        <v>0.21880118091796832</v>
      </c>
      <c r="AY91" s="350">
        <v>0.19277637085283555</v>
      </c>
      <c r="AZ91" s="350">
        <v>0.16984702277782865</v>
      </c>
      <c r="BA91" s="350">
        <v>0.14964495398927638</v>
      </c>
      <c r="BB91" s="350">
        <v>0.13184577443989109</v>
      </c>
      <c r="BC91" s="350">
        <v>0.11616367792060887</v>
      </c>
      <c r="BD91" s="350">
        <v>0.102346852793488</v>
      </c>
      <c r="BE91" s="350">
        <v>9.0173438584570942E-2</v>
      </c>
      <c r="BF91" s="350">
        <v>7.9447963510635183E-2</v>
      </c>
      <c r="BG91" s="350">
        <v>6.999820573624245E-2</v>
      </c>
      <c r="BH91" s="350">
        <v>6.1672427961447097E-2</v>
      </c>
      <c r="BI91" s="350">
        <v>5.4336940935195678E-2</v>
      </c>
      <c r="BJ91" s="350">
        <v>4.7873956771097514E-2</v>
      </c>
      <c r="BK91" s="350" t="s">
        <v>636</v>
      </c>
      <c r="BL91" s="350" t="s">
        <v>636</v>
      </c>
      <c r="BM91" s="350" t="s">
        <v>636</v>
      </c>
      <c r="BN91" s="350" t="s">
        <v>636</v>
      </c>
      <c r="BO91" s="350" t="s">
        <v>636</v>
      </c>
      <c r="BP91" s="350" t="s">
        <v>636</v>
      </c>
      <c r="BQ91" s="350" t="s">
        <v>636</v>
      </c>
      <c r="BR91" s="350" t="s">
        <v>636</v>
      </c>
      <c r="BS91" s="350" t="s">
        <v>636</v>
      </c>
      <c r="BT91" s="350" t="s">
        <v>636</v>
      </c>
      <c r="BU91" s="350" t="s">
        <v>636</v>
      </c>
      <c r="BV91" s="350" t="s">
        <v>636</v>
      </c>
      <c r="BW91" s="350" t="s">
        <v>636</v>
      </c>
      <c r="BX91" s="350" t="s">
        <v>636</v>
      </c>
      <c r="BY91" s="350" t="s">
        <v>636</v>
      </c>
      <c r="BZ91" s="350" t="s">
        <v>636</v>
      </c>
      <c r="CA91" s="350" t="s">
        <v>636</v>
      </c>
      <c r="CB91" s="350" t="s">
        <v>636</v>
      </c>
      <c r="CC91" s="350" t="s">
        <v>636</v>
      </c>
      <c r="CD91" s="350" t="s">
        <v>636</v>
      </c>
      <c r="CE91" s="350" t="s">
        <v>636</v>
      </c>
      <c r="CF91" s="350" t="s">
        <v>636</v>
      </c>
      <c r="CG91" s="350" t="s">
        <v>636</v>
      </c>
      <c r="CH91" s="350" t="s">
        <v>636</v>
      </c>
      <c r="CI91" s="350" t="s">
        <v>636</v>
      </c>
      <c r="CJ91" s="350" t="s">
        <v>636</v>
      </c>
      <c r="CK91" s="350" t="s">
        <v>636</v>
      </c>
      <c r="CL91" s="350" t="s">
        <v>636</v>
      </c>
      <c r="CM91" s="350" t="s">
        <v>636</v>
      </c>
      <c r="CN91" s="350" t="s">
        <v>636</v>
      </c>
      <c r="CO91" s="350" t="s">
        <v>636</v>
      </c>
      <c r="CP91" s="350" t="s">
        <v>636</v>
      </c>
      <c r="CQ91" s="351" t="s">
        <v>636</v>
      </c>
    </row>
    <row r="92" spans="1:95" s="298" customFormat="1" ht="14.25" x14ac:dyDescent="0.25">
      <c r="A92" s="505" t="s">
        <v>631</v>
      </c>
      <c r="B92" s="506"/>
      <c r="C92" s="506"/>
      <c r="D92" s="506"/>
      <c r="E92" s="506"/>
      <c r="F92" s="506"/>
      <c r="G92" s="506"/>
      <c r="H92" s="506"/>
      <c r="I92" s="506"/>
      <c r="J92" s="506"/>
      <c r="K92" s="506"/>
      <c r="L92" s="506"/>
      <c r="M92" s="506"/>
      <c r="N92" s="506"/>
      <c r="O92" s="506"/>
      <c r="P92" s="506"/>
      <c r="Q92" s="506"/>
      <c r="R92" s="506"/>
      <c r="S92" s="506"/>
      <c r="T92" s="506"/>
      <c r="U92" s="506"/>
      <c r="V92" s="506"/>
      <c r="W92" s="506"/>
      <c r="X92" s="506"/>
      <c r="Y92" s="506"/>
      <c r="Z92" s="506"/>
      <c r="AA92" s="506"/>
      <c r="AB92" s="506"/>
      <c r="AC92" s="506"/>
      <c r="AD92" s="506"/>
      <c r="AE92" s="506"/>
      <c r="AF92" s="506"/>
      <c r="AG92" s="506"/>
      <c r="AH92" s="506"/>
      <c r="AI92" s="506"/>
      <c r="AJ92" s="506"/>
      <c r="AK92" s="514">
        <f>AK89*AK91</f>
        <v>-99874.492000000013</v>
      </c>
      <c r="AL92" s="515"/>
      <c r="AM92" s="352">
        <v>-1579.635106583456</v>
      </c>
      <c r="AN92" s="352">
        <v>-1362.1373118912543</v>
      </c>
      <c r="AO92" s="352">
        <v>-1174.0313931259618</v>
      </c>
      <c r="AP92" s="352">
        <v>-1011.4024727859487</v>
      </c>
      <c r="AQ92" s="352">
        <v>-870.85114797348388</v>
      </c>
      <c r="AR92" s="352">
        <v>-749.4262517136832</v>
      </c>
      <c r="AS92" s="352">
        <v>-644.56631676654126</v>
      </c>
      <c r="AT92" s="352">
        <v>-554.04862298617513</v>
      </c>
      <c r="AU92" s="352">
        <v>-475.94485234495204</v>
      </c>
      <c r="AV92" s="352">
        <v>-408.58250060111112</v>
      </c>
      <c r="AW92" s="352">
        <v>-350.51130355300501</v>
      </c>
      <c r="AX92" s="352">
        <v>-300.47403090625505</v>
      </c>
      <c r="AY92" s="352">
        <v>-257.38108374250936</v>
      </c>
      <c r="AZ92" s="352">
        <v>-220.28840395834646</v>
      </c>
      <c r="BA92" s="352">
        <v>-188.37826718386711</v>
      </c>
      <c r="BB92" s="352">
        <v>-160.94258576648647</v>
      </c>
      <c r="BC92" s="352">
        <v>-137.36839644165971</v>
      </c>
      <c r="BD92" s="352">
        <v>-117.12524920420037</v>
      </c>
      <c r="BE92" s="352">
        <v>-99.754250423548015</v>
      </c>
      <c r="BF92" s="352">
        <v>-84.858545096744507</v>
      </c>
      <c r="BG92" s="352">
        <v>-72.095050900317887</v>
      </c>
      <c r="BH92" s="352">
        <v>-61.167280907432342</v>
      </c>
      <c r="BI92" s="352">
        <v>-51.819112934117513</v>
      </c>
      <c r="BJ92" s="352">
        <v>-43.829381864980469</v>
      </c>
      <c r="BK92" s="352" t="s">
        <v>636</v>
      </c>
      <c r="BL92" s="352" t="s">
        <v>636</v>
      </c>
      <c r="BM92" s="352" t="s">
        <v>636</v>
      </c>
      <c r="BN92" s="352" t="s">
        <v>636</v>
      </c>
      <c r="BO92" s="352" t="s">
        <v>636</v>
      </c>
      <c r="BP92" s="352" t="s">
        <v>636</v>
      </c>
      <c r="BQ92" s="352" t="s">
        <v>636</v>
      </c>
      <c r="BR92" s="352" t="s">
        <v>636</v>
      </c>
      <c r="BS92" s="352" t="s">
        <v>636</v>
      </c>
      <c r="BT92" s="352" t="s">
        <v>636</v>
      </c>
      <c r="BU92" s="352" t="s">
        <v>636</v>
      </c>
      <c r="BV92" s="352" t="s">
        <v>636</v>
      </c>
      <c r="BW92" s="352" t="s">
        <v>636</v>
      </c>
      <c r="BX92" s="352" t="s">
        <v>636</v>
      </c>
      <c r="BY92" s="352" t="s">
        <v>636</v>
      </c>
      <c r="BZ92" s="352" t="s">
        <v>636</v>
      </c>
      <c r="CA92" s="352" t="s">
        <v>636</v>
      </c>
      <c r="CB92" s="352" t="s">
        <v>636</v>
      </c>
      <c r="CC92" s="352" t="s">
        <v>636</v>
      </c>
      <c r="CD92" s="352" t="s">
        <v>636</v>
      </c>
      <c r="CE92" s="352" t="s">
        <v>636</v>
      </c>
      <c r="CF92" s="352" t="s">
        <v>636</v>
      </c>
      <c r="CG92" s="352" t="s">
        <v>636</v>
      </c>
      <c r="CH92" s="352" t="s">
        <v>636</v>
      </c>
      <c r="CI92" s="352" t="s">
        <v>636</v>
      </c>
      <c r="CJ92" s="352" t="s">
        <v>636</v>
      </c>
      <c r="CK92" s="352" t="s">
        <v>636</v>
      </c>
      <c r="CL92" s="352" t="s">
        <v>636</v>
      </c>
      <c r="CM92" s="352" t="s">
        <v>636</v>
      </c>
      <c r="CN92" s="352" t="s">
        <v>636</v>
      </c>
      <c r="CO92" s="352" t="s">
        <v>636</v>
      </c>
      <c r="CP92" s="352" t="s">
        <v>636</v>
      </c>
      <c r="CQ92" s="353" t="s">
        <v>636</v>
      </c>
    </row>
    <row r="93" spans="1:95" s="298" customFormat="1" ht="14.25" x14ac:dyDescent="0.25">
      <c r="A93" s="505" t="s">
        <v>632</v>
      </c>
      <c r="B93" s="506"/>
      <c r="C93" s="506"/>
      <c r="D93" s="506"/>
      <c r="E93" s="506"/>
      <c r="F93" s="506"/>
      <c r="G93" s="506"/>
      <c r="H93" s="506"/>
      <c r="I93" s="506"/>
      <c r="J93" s="506"/>
      <c r="K93" s="506"/>
      <c r="L93" s="506"/>
      <c r="M93" s="506"/>
      <c r="N93" s="506"/>
      <c r="O93" s="506"/>
      <c r="P93" s="506"/>
      <c r="Q93" s="506"/>
      <c r="R93" s="506"/>
      <c r="S93" s="506"/>
      <c r="T93" s="506"/>
      <c r="U93" s="506"/>
      <c r="V93" s="506"/>
      <c r="W93" s="506"/>
      <c r="X93" s="506"/>
      <c r="Y93" s="506"/>
      <c r="Z93" s="506"/>
      <c r="AA93" s="506"/>
      <c r="AB93" s="506"/>
      <c r="AC93" s="506"/>
      <c r="AD93" s="506"/>
      <c r="AE93" s="506"/>
      <c r="AF93" s="506"/>
      <c r="AG93" s="506"/>
      <c r="AH93" s="506"/>
      <c r="AI93" s="506"/>
      <c r="AJ93" s="506"/>
      <c r="AK93" s="514">
        <f>SUM($AK$92:AK92)</f>
        <v>-99874.492000000013</v>
      </c>
      <c r="AL93" s="515"/>
      <c r="AM93" s="352">
        <f>SUM($AK$92:AM92)</f>
        <v>-101454.12710658347</v>
      </c>
      <c r="AN93" s="352">
        <f>SUM($AK$92:AN92)</f>
        <v>-102816.26441847473</v>
      </c>
      <c r="AO93" s="352">
        <f>SUM($AK$92:AO92)</f>
        <v>-103990.29581160069</v>
      </c>
      <c r="AP93" s="352">
        <f>SUM($AK$92:AP92)</f>
        <v>-105001.69828438664</v>
      </c>
      <c r="AQ93" s="352">
        <f>SUM($AK$92:AQ92)</f>
        <v>-105872.54943236013</v>
      </c>
      <c r="AR93" s="352">
        <f>SUM($AK$92:AR92)</f>
        <v>-106621.97568407381</v>
      </c>
      <c r="AS93" s="352">
        <f>SUM($AK$92:AS92)</f>
        <v>-107266.54200084036</v>
      </c>
      <c r="AT93" s="352">
        <f>SUM($AK$92:AT92)</f>
        <v>-107820.59062382653</v>
      </c>
      <c r="AU93" s="352">
        <f>SUM($AK$92:AU92)</f>
        <v>-108296.53547617148</v>
      </c>
      <c r="AV93" s="352">
        <f>SUM($AK$92:AV92)</f>
        <v>-108705.1179767726</v>
      </c>
      <c r="AW93" s="352">
        <f>SUM($AK$92:AW92)</f>
        <v>-109055.62928032561</v>
      </c>
      <c r="AX93" s="352">
        <f>SUM($AK$92:AX92)</f>
        <v>-109356.10331123187</v>
      </c>
      <c r="AY93" s="352">
        <f>SUM($AK$92:AY92)</f>
        <v>-109613.48439497438</v>
      </c>
      <c r="AZ93" s="352">
        <f>SUM($AK$92:AZ92)</f>
        <v>-109833.77279893272</v>
      </c>
      <c r="BA93" s="352">
        <f>SUM($AK$92:BA92)</f>
        <v>-110022.1510661166</v>
      </c>
      <c r="BB93" s="352">
        <f>SUM($AK$92:BB92)</f>
        <v>-110183.09365188309</v>
      </c>
      <c r="BC93" s="352">
        <f>SUM($AK$92:BC92)</f>
        <v>-110320.46204832474</v>
      </c>
      <c r="BD93" s="352">
        <f>SUM($AK$92:BD92)</f>
        <v>-110437.58729752894</v>
      </c>
      <c r="BE93" s="352">
        <f>SUM($AK$92:BE92)</f>
        <v>-110537.34154795248</v>
      </c>
      <c r="BF93" s="352">
        <f>SUM($AK$92:BF92)</f>
        <v>-110622.20009304924</v>
      </c>
      <c r="BG93" s="352">
        <f>SUM($AK$92:BG92)</f>
        <v>-110694.29514394955</v>
      </c>
      <c r="BH93" s="352">
        <f>SUM($AK$92:BH92)</f>
        <v>-110755.46242485699</v>
      </c>
      <c r="BI93" s="352">
        <f>SUM($AK$92:BI92)</f>
        <v>-110807.2815377911</v>
      </c>
      <c r="BJ93" s="352">
        <f>SUM($AK$92:BJ92)</f>
        <v>-110851.11091965609</v>
      </c>
      <c r="BK93" s="352">
        <f>SUM($AK$92:BK92)</f>
        <v>-110851.11091965609</v>
      </c>
      <c r="BL93" s="352">
        <f>SUM($AK$92:BL92)</f>
        <v>-110851.11091965609</v>
      </c>
      <c r="BM93" s="352">
        <f>SUM($AK$92:BM92)</f>
        <v>-110851.11091965609</v>
      </c>
      <c r="BN93" s="352">
        <f>SUM($AK$92:BN92)</f>
        <v>-110851.11091965609</v>
      </c>
      <c r="BO93" s="352">
        <f>SUM($AK$92:BO92)</f>
        <v>-110851.11091965609</v>
      </c>
      <c r="BP93" s="352">
        <f>SUM($AK$92:BP92)</f>
        <v>-110851.11091965609</v>
      </c>
      <c r="BQ93" s="352">
        <f>SUM($AK$92:BQ92)</f>
        <v>-110851.11091965609</v>
      </c>
      <c r="BR93" s="352">
        <f>SUM($AK$92:BR92)</f>
        <v>-110851.11091965609</v>
      </c>
      <c r="BS93" s="352">
        <f>SUM($AK$92:BS92)</f>
        <v>-110851.11091965609</v>
      </c>
      <c r="BT93" s="352">
        <f>SUM($AK$92:BT92)</f>
        <v>-110851.11091965609</v>
      </c>
      <c r="BU93" s="352">
        <f>SUM($AK$92:BU92)</f>
        <v>-110851.11091965609</v>
      </c>
      <c r="BV93" s="352">
        <f>SUM($AK$92:BV92)</f>
        <v>-110851.11091965609</v>
      </c>
      <c r="BW93" s="352">
        <f>SUM($AK$92:BW92)</f>
        <v>-110851.11091965609</v>
      </c>
      <c r="BX93" s="352">
        <f>SUM($AK$92:BX92)</f>
        <v>-110851.11091965609</v>
      </c>
      <c r="BY93" s="352">
        <f>SUM($AK$92:BY92)</f>
        <v>-110851.11091965609</v>
      </c>
      <c r="BZ93" s="352">
        <f>SUM($AK$92:BZ92)</f>
        <v>-110851.11091965609</v>
      </c>
      <c r="CA93" s="352">
        <f>SUM($AK$92:CA92)</f>
        <v>-110851.11091965609</v>
      </c>
      <c r="CB93" s="352">
        <f>SUM($AK$92:CB92)</f>
        <v>-110851.11091965609</v>
      </c>
      <c r="CC93" s="352">
        <f>SUM($AK$92:CC92)</f>
        <v>-110851.11091965609</v>
      </c>
      <c r="CD93" s="352">
        <f>SUM($AK$92:CD92)</f>
        <v>-110851.11091965609</v>
      </c>
      <c r="CE93" s="352">
        <f>SUM($AK$92:CE92)</f>
        <v>-110851.11091965609</v>
      </c>
      <c r="CF93" s="352">
        <f>SUM($AK$92:CF92)</f>
        <v>-110851.11091965609</v>
      </c>
      <c r="CG93" s="352">
        <f>SUM($AK$92:CG92)</f>
        <v>-110851.11091965609</v>
      </c>
      <c r="CH93" s="352">
        <f>SUM($AK$92:CH92)</f>
        <v>-110851.11091965609</v>
      </c>
      <c r="CI93" s="352">
        <f>SUM($AK$92:CI92)</f>
        <v>-110851.11091965609</v>
      </c>
      <c r="CJ93" s="352">
        <f>SUM($AK$92:CJ92)</f>
        <v>-110851.11091965609</v>
      </c>
      <c r="CK93" s="352">
        <f>SUM($AK$92:CK92)</f>
        <v>-110851.11091965609</v>
      </c>
      <c r="CL93" s="352">
        <f>SUM($AK$92:CL92)</f>
        <v>-110851.11091965609</v>
      </c>
      <c r="CM93" s="352">
        <f>SUM($AK$92:CM92)</f>
        <v>-110851.11091965609</v>
      </c>
      <c r="CN93" s="352">
        <f>SUM($AK$92:CN92)</f>
        <v>-110851.11091965609</v>
      </c>
      <c r="CO93" s="352">
        <f>SUM($AK$92:CO92)</f>
        <v>-110851.11091965609</v>
      </c>
      <c r="CP93" s="352">
        <f>SUM($AK$92:CP92)</f>
        <v>-110851.11091965609</v>
      </c>
      <c r="CQ93" s="353">
        <f>SUM($AK$92:CQ92)</f>
        <v>-110851.11091965609</v>
      </c>
    </row>
    <row r="94" spans="1:95" s="298" customFormat="1" ht="14.25" x14ac:dyDescent="0.25">
      <c r="A94" s="505" t="s">
        <v>633</v>
      </c>
      <c r="B94" s="506"/>
      <c r="C94" s="506"/>
      <c r="D94" s="506"/>
      <c r="E94" s="506"/>
      <c r="F94" s="506"/>
      <c r="G94" s="506"/>
      <c r="H94" s="506"/>
      <c r="I94" s="506"/>
      <c r="J94" s="506"/>
      <c r="K94" s="506"/>
      <c r="L94" s="506"/>
      <c r="M94" s="506"/>
      <c r="N94" s="506"/>
      <c r="O94" s="506"/>
      <c r="P94" s="506"/>
      <c r="Q94" s="506"/>
      <c r="R94" s="506"/>
      <c r="S94" s="506"/>
      <c r="T94" s="506"/>
      <c r="U94" s="506"/>
      <c r="V94" s="506"/>
      <c r="W94" s="506"/>
      <c r="X94" s="506"/>
      <c r="Y94" s="506"/>
      <c r="Z94" s="506"/>
      <c r="AA94" s="506"/>
      <c r="AB94" s="506"/>
      <c r="AC94" s="506"/>
      <c r="AD94" s="506"/>
      <c r="AE94" s="506"/>
      <c r="AF94" s="506"/>
      <c r="AG94" s="506"/>
      <c r="AH94" s="506"/>
      <c r="AI94" s="506"/>
      <c r="AJ94" s="506"/>
      <c r="AK94" s="516">
        <f>IF((ISERR(IRR($AK$89:AK89))),0,IF(IRR($AK$89:AK89)&lt;0,0,IRR($AK$89:AK89)))</f>
        <v>0</v>
      </c>
      <c r="AL94" s="517"/>
      <c r="AM94" s="354">
        <v>0</v>
      </c>
      <c r="AN94" s="354">
        <v>0</v>
      </c>
      <c r="AO94" s="354">
        <v>0</v>
      </c>
      <c r="AP94" s="354">
        <v>0</v>
      </c>
      <c r="AQ94" s="354">
        <v>0</v>
      </c>
      <c r="AR94" s="354">
        <v>0</v>
      </c>
      <c r="AS94" s="354">
        <v>0</v>
      </c>
      <c r="AT94" s="354">
        <v>0</v>
      </c>
      <c r="AU94" s="354">
        <v>0</v>
      </c>
      <c r="AV94" s="354">
        <v>0</v>
      </c>
      <c r="AW94" s="354">
        <v>0</v>
      </c>
      <c r="AX94" s="354">
        <v>0</v>
      </c>
      <c r="AY94" s="354">
        <v>0</v>
      </c>
      <c r="AZ94" s="354">
        <v>0</v>
      </c>
      <c r="BA94" s="354">
        <v>0</v>
      </c>
      <c r="BB94" s="354">
        <v>0</v>
      </c>
      <c r="BC94" s="354">
        <v>0</v>
      </c>
      <c r="BD94" s="354">
        <v>0</v>
      </c>
      <c r="BE94" s="354">
        <v>0</v>
      </c>
      <c r="BF94" s="354">
        <v>0</v>
      </c>
      <c r="BG94" s="354">
        <v>0</v>
      </c>
      <c r="BH94" s="354">
        <v>0</v>
      </c>
      <c r="BI94" s="354">
        <v>0</v>
      </c>
      <c r="BJ94" s="354">
        <v>0</v>
      </c>
      <c r="BK94" s="354" t="s">
        <v>636</v>
      </c>
      <c r="BL94" s="354" t="s">
        <v>636</v>
      </c>
      <c r="BM94" s="354" t="s">
        <v>636</v>
      </c>
      <c r="BN94" s="354" t="s">
        <v>636</v>
      </c>
      <c r="BO94" s="354" t="s">
        <v>636</v>
      </c>
      <c r="BP94" s="354" t="s">
        <v>636</v>
      </c>
      <c r="BQ94" s="354" t="s">
        <v>636</v>
      </c>
      <c r="BR94" s="354" t="s">
        <v>636</v>
      </c>
      <c r="BS94" s="354" t="s">
        <v>636</v>
      </c>
      <c r="BT94" s="354" t="s">
        <v>636</v>
      </c>
      <c r="BU94" s="354" t="s">
        <v>636</v>
      </c>
      <c r="BV94" s="354" t="s">
        <v>636</v>
      </c>
      <c r="BW94" s="354" t="s">
        <v>636</v>
      </c>
      <c r="BX94" s="354" t="s">
        <v>636</v>
      </c>
      <c r="BY94" s="354" t="s">
        <v>636</v>
      </c>
      <c r="BZ94" s="354" t="s">
        <v>636</v>
      </c>
      <c r="CA94" s="354" t="s">
        <v>636</v>
      </c>
      <c r="CB94" s="354" t="s">
        <v>636</v>
      </c>
      <c r="CC94" s="354" t="s">
        <v>636</v>
      </c>
      <c r="CD94" s="354" t="s">
        <v>636</v>
      </c>
      <c r="CE94" s="354" t="s">
        <v>636</v>
      </c>
      <c r="CF94" s="354" t="s">
        <v>636</v>
      </c>
      <c r="CG94" s="354" t="s">
        <v>636</v>
      </c>
      <c r="CH94" s="354" t="s">
        <v>636</v>
      </c>
      <c r="CI94" s="354" t="s">
        <v>636</v>
      </c>
      <c r="CJ94" s="354" t="s">
        <v>636</v>
      </c>
      <c r="CK94" s="354" t="s">
        <v>636</v>
      </c>
      <c r="CL94" s="354" t="s">
        <v>636</v>
      </c>
      <c r="CM94" s="354" t="s">
        <v>636</v>
      </c>
      <c r="CN94" s="354" t="s">
        <v>636</v>
      </c>
      <c r="CO94" s="354" t="s">
        <v>636</v>
      </c>
      <c r="CP94" s="354" t="s">
        <v>636</v>
      </c>
      <c r="CQ94" s="355" t="s">
        <v>636</v>
      </c>
    </row>
    <row r="95" spans="1:95" s="298" customFormat="1" ht="14.25" x14ac:dyDescent="0.25">
      <c r="A95" s="505" t="s">
        <v>634</v>
      </c>
      <c r="B95" s="506"/>
      <c r="C95" s="506"/>
      <c r="D95" s="506"/>
      <c r="E95" s="506"/>
      <c r="F95" s="506"/>
      <c r="G95" s="506"/>
      <c r="H95" s="506"/>
      <c r="I95" s="506"/>
      <c r="J95" s="506"/>
      <c r="K95" s="506"/>
      <c r="L95" s="506"/>
      <c r="M95" s="506"/>
      <c r="N95" s="506"/>
      <c r="O95" s="506"/>
      <c r="P95" s="506"/>
      <c r="Q95" s="506"/>
      <c r="R95" s="506"/>
      <c r="S95" s="506"/>
      <c r="T95" s="506"/>
      <c r="U95" s="506"/>
      <c r="V95" s="506"/>
      <c r="W95" s="506"/>
      <c r="X95" s="506"/>
      <c r="Y95" s="506"/>
      <c r="Z95" s="506"/>
      <c r="AA95" s="506"/>
      <c r="AB95" s="506"/>
      <c r="AC95" s="506"/>
      <c r="AD95" s="506"/>
      <c r="AE95" s="506"/>
      <c r="AF95" s="506"/>
      <c r="AG95" s="506"/>
      <c r="AH95" s="506"/>
      <c r="AI95" s="506"/>
      <c r="AJ95" s="506"/>
      <c r="AK95" s="507">
        <f>IF(AND(AK90&gt;0,A90&lt;0),(AK79-(AK90/(AK90-A90))),0)</f>
        <v>0</v>
      </c>
      <c r="AL95" s="508"/>
      <c r="AM95" s="356">
        <v>0</v>
      </c>
      <c r="AN95" s="356">
        <v>0</v>
      </c>
      <c r="AO95" s="356">
        <v>0</v>
      </c>
      <c r="AP95" s="356">
        <v>0</v>
      </c>
      <c r="AQ95" s="356">
        <v>0</v>
      </c>
      <c r="AR95" s="356">
        <v>0</v>
      </c>
      <c r="AS95" s="356">
        <v>0</v>
      </c>
      <c r="AT95" s="356">
        <v>0</v>
      </c>
      <c r="AU95" s="356">
        <v>0</v>
      </c>
      <c r="AV95" s="356">
        <v>0</v>
      </c>
      <c r="AW95" s="356">
        <v>0</v>
      </c>
      <c r="AX95" s="356">
        <v>0</v>
      </c>
      <c r="AY95" s="356">
        <v>0</v>
      </c>
      <c r="AZ95" s="356">
        <v>0</v>
      </c>
      <c r="BA95" s="356">
        <v>0</v>
      </c>
      <c r="BB95" s="356">
        <v>0</v>
      </c>
      <c r="BC95" s="356">
        <v>0</v>
      </c>
      <c r="BD95" s="356">
        <v>0</v>
      </c>
      <c r="BE95" s="356">
        <v>0</v>
      </c>
      <c r="BF95" s="356">
        <v>0</v>
      </c>
      <c r="BG95" s="356">
        <v>0</v>
      </c>
      <c r="BH95" s="356">
        <v>0</v>
      </c>
      <c r="BI95" s="356">
        <v>0</v>
      </c>
      <c r="BJ95" s="356">
        <v>0</v>
      </c>
      <c r="BK95" s="356" t="s">
        <v>636</v>
      </c>
      <c r="BL95" s="356" t="s">
        <v>636</v>
      </c>
      <c r="BM95" s="356" t="s">
        <v>636</v>
      </c>
      <c r="BN95" s="356" t="s">
        <v>636</v>
      </c>
      <c r="BO95" s="356" t="s">
        <v>636</v>
      </c>
      <c r="BP95" s="356" t="s">
        <v>636</v>
      </c>
      <c r="BQ95" s="356" t="s">
        <v>636</v>
      </c>
      <c r="BR95" s="356" t="s">
        <v>636</v>
      </c>
      <c r="BS95" s="356" t="s">
        <v>636</v>
      </c>
      <c r="BT95" s="356" t="s">
        <v>636</v>
      </c>
      <c r="BU95" s="356" t="s">
        <v>636</v>
      </c>
      <c r="BV95" s="356" t="s">
        <v>636</v>
      </c>
      <c r="BW95" s="356" t="s">
        <v>636</v>
      </c>
      <c r="BX95" s="356" t="s">
        <v>636</v>
      </c>
      <c r="BY95" s="356" t="s">
        <v>636</v>
      </c>
      <c r="BZ95" s="356" t="s">
        <v>636</v>
      </c>
      <c r="CA95" s="356" t="s">
        <v>636</v>
      </c>
      <c r="CB95" s="356" t="s">
        <v>636</v>
      </c>
      <c r="CC95" s="356" t="s">
        <v>636</v>
      </c>
      <c r="CD95" s="356" t="s">
        <v>636</v>
      </c>
      <c r="CE95" s="356" t="s">
        <v>636</v>
      </c>
      <c r="CF95" s="356" t="s">
        <v>636</v>
      </c>
      <c r="CG95" s="356" t="s">
        <v>636</v>
      </c>
      <c r="CH95" s="356" t="s">
        <v>636</v>
      </c>
      <c r="CI95" s="356" t="s">
        <v>636</v>
      </c>
      <c r="CJ95" s="356" t="s">
        <v>636</v>
      </c>
      <c r="CK95" s="356" t="s">
        <v>636</v>
      </c>
      <c r="CL95" s="356" t="s">
        <v>636</v>
      </c>
      <c r="CM95" s="356" t="s">
        <v>636</v>
      </c>
      <c r="CN95" s="356" t="s">
        <v>636</v>
      </c>
      <c r="CO95" s="356" t="s">
        <v>636</v>
      </c>
      <c r="CP95" s="356" t="s">
        <v>636</v>
      </c>
      <c r="CQ95" s="357" t="s">
        <v>636</v>
      </c>
    </row>
    <row r="96" spans="1:95" s="298" customFormat="1" ht="15" thickBot="1" x14ac:dyDescent="0.3">
      <c r="A96" s="509" t="s">
        <v>635</v>
      </c>
      <c r="B96" s="510"/>
      <c r="C96" s="510"/>
      <c r="D96" s="510"/>
      <c r="E96" s="510"/>
      <c r="F96" s="510"/>
      <c r="G96" s="510"/>
      <c r="H96" s="510"/>
      <c r="I96" s="510"/>
      <c r="J96" s="510"/>
      <c r="K96" s="510"/>
      <c r="L96" s="510"/>
      <c r="M96" s="510"/>
      <c r="N96" s="510"/>
      <c r="O96" s="510"/>
      <c r="P96" s="510"/>
      <c r="Q96" s="510"/>
      <c r="R96" s="510"/>
      <c r="S96" s="510"/>
      <c r="T96" s="510"/>
      <c r="U96" s="510"/>
      <c r="V96" s="510"/>
      <c r="W96" s="510"/>
      <c r="X96" s="510"/>
      <c r="Y96" s="510"/>
      <c r="Z96" s="510"/>
      <c r="AA96" s="510"/>
      <c r="AB96" s="510"/>
      <c r="AC96" s="510"/>
      <c r="AD96" s="510"/>
      <c r="AE96" s="510"/>
      <c r="AF96" s="510"/>
      <c r="AG96" s="510"/>
      <c r="AH96" s="510"/>
      <c r="AI96" s="510"/>
      <c r="AJ96" s="510"/>
      <c r="AK96" s="511">
        <f>IF(AND(AK93&gt;0,A93&lt;0),(AK79-(AK93/(AK93-A93))),0)</f>
        <v>0</v>
      </c>
      <c r="AL96" s="512"/>
      <c r="AM96" s="358">
        <v>0</v>
      </c>
      <c r="AN96" s="358">
        <v>0</v>
      </c>
      <c r="AO96" s="358">
        <v>0</v>
      </c>
      <c r="AP96" s="358">
        <v>0</v>
      </c>
      <c r="AQ96" s="358">
        <v>0</v>
      </c>
      <c r="AR96" s="358">
        <v>0</v>
      </c>
      <c r="AS96" s="358">
        <v>0</v>
      </c>
      <c r="AT96" s="358">
        <v>0</v>
      </c>
      <c r="AU96" s="358">
        <v>0</v>
      </c>
      <c r="AV96" s="358">
        <v>0</v>
      </c>
      <c r="AW96" s="358">
        <v>0</v>
      </c>
      <c r="AX96" s="358">
        <v>0</v>
      </c>
      <c r="AY96" s="358">
        <v>0</v>
      </c>
      <c r="AZ96" s="358">
        <v>0</v>
      </c>
      <c r="BA96" s="358">
        <v>0</v>
      </c>
      <c r="BB96" s="358">
        <v>0</v>
      </c>
      <c r="BC96" s="358">
        <v>0</v>
      </c>
      <c r="BD96" s="358">
        <v>0</v>
      </c>
      <c r="BE96" s="358">
        <v>0</v>
      </c>
      <c r="BF96" s="358">
        <v>0</v>
      </c>
      <c r="BG96" s="358">
        <v>0</v>
      </c>
      <c r="BH96" s="358">
        <v>0</v>
      </c>
      <c r="BI96" s="358">
        <v>0</v>
      </c>
      <c r="BJ96" s="358">
        <v>0</v>
      </c>
      <c r="BK96" s="358" t="s">
        <v>636</v>
      </c>
      <c r="BL96" s="358" t="s">
        <v>636</v>
      </c>
      <c r="BM96" s="358" t="s">
        <v>636</v>
      </c>
      <c r="BN96" s="358" t="s">
        <v>636</v>
      </c>
      <c r="BO96" s="358" t="s">
        <v>636</v>
      </c>
      <c r="BP96" s="358" t="s">
        <v>636</v>
      </c>
      <c r="BQ96" s="358" t="s">
        <v>636</v>
      </c>
      <c r="BR96" s="358" t="s">
        <v>636</v>
      </c>
      <c r="BS96" s="358" t="s">
        <v>636</v>
      </c>
      <c r="BT96" s="358" t="s">
        <v>636</v>
      </c>
      <c r="BU96" s="358" t="s">
        <v>636</v>
      </c>
      <c r="BV96" s="358" t="s">
        <v>636</v>
      </c>
      <c r="BW96" s="358" t="s">
        <v>636</v>
      </c>
      <c r="BX96" s="358" t="s">
        <v>636</v>
      </c>
      <c r="BY96" s="358" t="s">
        <v>636</v>
      </c>
      <c r="BZ96" s="358" t="s">
        <v>636</v>
      </c>
      <c r="CA96" s="358" t="s">
        <v>636</v>
      </c>
      <c r="CB96" s="358" t="s">
        <v>636</v>
      </c>
      <c r="CC96" s="358" t="s">
        <v>636</v>
      </c>
      <c r="CD96" s="358" t="s">
        <v>636</v>
      </c>
      <c r="CE96" s="358" t="s">
        <v>636</v>
      </c>
      <c r="CF96" s="358" t="s">
        <v>636</v>
      </c>
      <c r="CG96" s="358" t="s">
        <v>636</v>
      </c>
      <c r="CH96" s="358" t="s">
        <v>636</v>
      </c>
      <c r="CI96" s="358" t="s">
        <v>636</v>
      </c>
      <c r="CJ96" s="358" t="s">
        <v>636</v>
      </c>
      <c r="CK96" s="358" t="s">
        <v>636</v>
      </c>
      <c r="CL96" s="358" t="s">
        <v>636</v>
      </c>
      <c r="CM96" s="358" t="s">
        <v>636</v>
      </c>
      <c r="CN96" s="358" t="s">
        <v>636</v>
      </c>
      <c r="CO96" s="358" t="s">
        <v>636</v>
      </c>
      <c r="CP96" s="358" t="s">
        <v>636</v>
      </c>
      <c r="CQ96" s="359" t="s">
        <v>636</v>
      </c>
    </row>
    <row r="97" spans="1:95" x14ac:dyDescent="0.25">
      <c r="AM97" s="360"/>
      <c r="AN97" s="360"/>
      <c r="AO97" s="360"/>
      <c r="AP97" s="360"/>
      <c r="AQ97" s="360"/>
      <c r="AR97" s="360"/>
      <c r="AS97" s="360"/>
      <c r="AT97" s="360"/>
    </row>
    <row r="98" spans="1:95" x14ac:dyDescent="0.25">
      <c r="A98" s="513"/>
      <c r="B98" s="513"/>
      <c r="C98" s="513"/>
      <c r="D98" s="513"/>
      <c r="E98" s="513"/>
      <c r="F98" s="513"/>
      <c r="G98" s="513"/>
      <c r="H98" s="513"/>
      <c r="I98" s="513"/>
      <c r="J98" s="513"/>
      <c r="K98" s="513"/>
      <c r="L98" s="513"/>
      <c r="M98" s="513"/>
      <c r="N98" s="513"/>
      <c r="O98" s="513"/>
      <c r="P98" s="513"/>
      <c r="Q98" s="513"/>
      <c r="R98" s="513"/>
      <c r="S98" s="513"/>
      <c r="T98" s="513"/>
      <c r="U98" s="513"/>
      <c r="V98" s="513"/>
      <c r="W98" s="513"/>
      <c r="X98" s="513"/>
      <c r="Y98" s="513"/>
      <c r="Z98" s="513"/>
      <c r="AA98" s="513"/>
      <c r="AB98" s="513"/>
      <c r="AC98" s="513"/>
      <c r="AD98" s="513"/>
      <c r="AE98" s="513"/>
      <c r="AF98" s="513"/>
      <c r="AG98" s="513"/>
      <c r="AH98" s="513"/>
      <c r="AI98" s="513"/>
      <c r="AJ98" s="513"/>
      <c r="AK98" s="513"/>
      <c r="AL98" s="513"/>
      <c r="AM98" s="513"/>
      <c r="AN98" s="513"/>
      <c r="AO98" s="513"/>
      <c r="AP98" s="513"/>
      <c r="AQ98" s="513"/>
      <c r="AR98" s="513"/>
      <c r="AS98" s="513"/>
      <c r="AT98" s="513"/>
      <c r="AU98" s="513"/>
    </row>
    <row r="100" spans="1:95" x14ac:dyDescent="0.25">
      <c r="AM100" s="360"/>
    </row>
    <row r="102" spans="1:95" x14ac:dyDescent="0.25">
      <c r="AM102" s="297" t="s">
        <v>589</v>
      </c>
      <c r="CJ102" s="361"/>
      <c r="CK102" s="361"/>
      <c r="CL102" s="361"/>
      <c r="CM102" s="361"/>
      <c r="CN102" s="361"/>
      <c r="CO102" s="361"/>
      <c r="CP102" s="361"/>
      <c r="CQ102" s="361"/>
    </row>
    <row r="103" spans="1:95" ht="27.75" x14ac:dyDescent="0.25">
      <c r="AL103" s="301"/>
    </row>
    <row r="104" spans="1:95" ht="27.75" x14ac:dyDescent="0.25">
      <c r="AL104" s="30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80" zoomScaleSheetLayoutView="80" workbookViewId="0">
      <selection activeCell="B26" sqref="B26"/>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38" width="16.7109375" style="109" customWidth="1"/>
    <col min="39" max="16384" width="9.140625" style="109"/>
  </cols>
  <sheetData>
    <row r="1" spans="1:26" s="12" customFormat="1" ht="18.75" customHeight="1" x14ac:dyDescent="0.2">
      <c r="A1" s="18"/>
      <c r="I1" s="16"/>
      <c r="J1" s="16"/>
      <c r="K1" s="35"/>
      <c r="Z1" s="35" t="s">
        <v>69</v>
      </c>
    </row>
    <row r="2" spans="1:26" s="12" customFormat="1" ht="18.75" customHeight="1" x14ac:dyDescent="0.3">
      <c r="A2" s="18"/>
      <c r="I2" s="16"/>
      <c r="J2" s="16"/>
      <c r="K2" s="15"/>
      <c r="Z2" s="15" t="s">
        <v>10</v>
      </c>
    </row>
    <row r="3" spans="1:26" s="12" customFormat="1" ht="18.75" x14ac:dyDescent="0.3">
      <c r="A3" s="17"/>
      <c r="I3" s="16"/>
      <c r="J3" s="16"/>
      <c r="K3" s="15"/>
      <c r="Z3" s="15" t="s">
        <v>338</v>
      </c>
    </row>
    <row r="4" spans="1:26" s="12" customFormat="1" ht="18.75" x14ac:dyDescent="0.3">
      <c r="A4" s="17"/>
      <c r="I4" s="16"/>
      <c r="J4" s="16"/>
      <c r="K4" s="15"/>
    </row>
    <row r="5" spans="1:26" s="12" customFormat="1" ht="18.75" customHeigh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row>
    <row r="6" spans="1:26" s="12" customFormat="1" ht="18.75" x14ac:dyDescent="0.3">
      <c r="A6" s="17"/>
      <c r="I6" s="16"/>
      <c r="J6" s="16"/>
      <c r="K6" s="15"/>
    </row>
    <row r="7" spans="1:26" s="12" customFormat="1" ht="18.75" x14ac:dyDescent="0.2">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row>
    <row r="10" spans="1:26" s="12"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76" t="str">
        <f>'1. паспорт местоположение'!A12:C12</f>
        <v>N_TP1200.AS.0008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row>
    <row r="13" spans="1:26" s="12"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row>
    <row r="16" spans="1:26" s="3"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391" t="s">
        <v>488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row>
    <row r="21" spans="1:27" ht="20.25" customHeight="1" x14ac:dyDescent="0.25"/>
    <row r="22" spans="1:27" s="3"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row>
    <row r="23" spans="1:27"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row>
    <row r="24" spans="1:27" ht="14.25" customHeight="1" thickBot="1" x14ac:dyDescent="0.3">
      <c r="A24" s="276" t="s">
        <v>337</v>
      </c>
      <c r="B24" s="276" t="s">
        <v>1</v>
      </c>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110"/>
    </row>
    <row r="25" spans="1:27" s="213" customFormat="1" ht="15.75" x14ac:dyDescent="0.25">
      <c r="A25" s="211" t="s">
        <v>592</v>
      </c>
      <c r="B25" s="212">
        <v>82430.666666666701</v>
      </c>
      <c r="D25" s="214" t="s">
        <v>336</v>
      </c>
      <c r="E25" s="215"/>
      <c r="F25" s="215"/>
    </row>
    <row r="26" spans="1:27" s="213" customFormat="1" ht="15.75" x14ac:dyDescent="0.25">
      <c r="A26" s="216" t="s">
        <v>335</v>
      </c>
      <c r="B26" s="217"/>
      <c r="D26" s="518" t="s">
        <v>334</v>
      </c>
      <c r="E26" s="519"/>
      <c r="F26" s="218">
        <v>0</v>
      </c>
    </row>
    <row r="27" spans="1:27" s="213" customFormat="1" ht="15.75" x14ac:dyDescent="0.25">
      <c r="A27" s="216" t="s">
        <v>333</v>
      </c>
      <c r="B27" s="217">
        <v>24</v>
      </c>
      <c r="D27" s="518" t="s">
        <v>332</v>
      </c>
      <c r="E27" s="519"/>
      <c r="F27" s="218" t="s">
        <v>593</v>
      </c>
    </row>
    <row r="28" spans="1:27" s="213" customFormat="1" ht="16.5" thickBot="1" x14ac:dyDescent="0.3">
      <c r="A28" s="219" t="s">
        <v>331</v>
      </c>
      <c r="B28" s="220">
        <v>1</v>
      </c>
      <c r="D28" s="518" t="s">
        <v>594</v>
      </c>
      <c r="E28" s="519"/>
      <c r="F28" s="221">
        <v>-107303.64154821025</v>
      </c>
      <c r="K28" s="222"/>
      <c r="M28" s="223"/>
      <c r="N28" s="223"/>
    </row>
    <row r="29" spans="1:27" s="213" customFormat="1" ht="15.75" x14ac:dyDescent="0.25">
      <c r="A29" s="211" t="s">
        <v>330</v>
      </c>
      <c r="B29" s="224">
        <v>0</v>
      </c>
      <c r="D29" s="518" t="s">
        <v>595</v>
      </c>
      <c r="E29" s="519"/>
      <c r="F29" s="225" t="s">
        <v>596</v>
      </c>
      <c r="K29" s="222"/>
    </row>
    <row r="30" spans="1:27" s="213" customFormat="1" ht="15.75" x14ac:dyDescent="0.25">
      <c r="A30" s="216" t="s">
        <v>597</v>
      </c>
      <c r="B30" s="226">
        <v>1</v>
      </c>
      <c r="K30" s="222"/>
    </row>
    <row r="31" spans="1:27" s="213" customFormat="1" ht="15.75" x14ac:dyDescent="0.25">
      <c r="A31" s="216" t="s">
        <v>329</v>
      </c>
      <c r="B31" s="226">
        <v>1</v>
      </c>
      <c r="K31" s="222"/>
    </row>
    <row r="32" spans="1:27" s="213" customFormat="1" ht="15.75" x14ac:dyDescent="0.25">
      <c r="A32" s="216" t="s">
        <v>313</v>
      </c>
      <c r="B32" s="226">
        <v>0</v>
      </c>
    </row>
    <row r="33" spans="1:26" s="213" customFormat="1" ht="15.75" x14ac:dyDescent="0.25">
      <c r="A33" s="216" t="s">
        <v>328</v>
      </c>
      <c r="B33" s="226">
        <v>1</v>
      </c>
    </row>
    <row r="34" spans="1:26" s="213" customFormat="1" ht="15.75" x14ac:dyDescent="0.25">
      <c r="A34" s="216" t="s">
        <v>327</v>
      </c>
      <c r="B34" s="226">
        <v>1</v>
      </c>
    </row>
    <row r="35" spans="1:26" s="213" customFormat="1" ht="15.75" x14ac:dyDescent="0.25">
      <c r="A35" s="227" t="s">
        <v>598</v>
      </c>
      <c r="B35" s="228">
        <v>2.1999999999999999E-2</v>
      </c>
    </row>
    <row r="36" spans="1:26" s="213" customFormat="1" ht="16.5" thickBot="1" x14ac:dyDescent="0.3">
      <c r="A36" s="219" t="s">
        <v>306</v>
      </c>
      <c r="B36" s="229">
        <v>0.2</v>
      </c>
    </row>
    <row r="37" spans="1:26" s="213" customFormat="1" ht="15.75" x14ac:dyDescent="0.25">
      <c r="A37" s="211" t="s">
        <v>589</v>
      </c>
      <c r="B37" s="224">
        <v>0</v>
      </c>
    </row>
    <row r="38" spans="1:26" s="213" customFormat="1" ht="15.75" x14ac:dyDescent="0.25">
      <c r="A38" s="216" t="s">
        <v>326</v>
      </c>
      <c r="B38" s="230"/>
    </row>
    <row r="39" spans="1:26" s="213" customFormat="1" ht="15.75" x14ac:dyDescent="0.25">
      <c r="A39" s="227" t="s">
        <v>325</v>
      </c>
      <c r="B39" s="231">
        <v>0</v>
      </c>
    </row>
    <row r="40" spans="1:26" s="213" customFormat="1" ht="15.75" x14ac:dyDescent="0.25">
      <c r="A40" s="227"/>
      <c r="B40" s="231"/>
    </row>
    <row r="41" spans="1:26" s="213" customFormat="1" ht="15.75" x14ac:dyDescent="0.25">
      <c r="A41" s="227" t="s">
        <v>324</v>
      </c>
      <c r="B41" s="232">
        <v>0</v>
      </c>
    </row>
    <row r="42" spans="1:26" s="213" customFormat="1" ht="15.75" x14ac:dyDescent="0.25">
      <c r="A42" s="233" t="s">
        <v>323</v>
      </c>
      <c r="B42" s="234">
        <v>0</v>
      </c>
    </row>
    <row r="43" spans="1:26" s="213" customFormat="1" ht="15.75" x14ac:dyDescent="0.25">
      <c r="A43" s="233" t="s">
        <v>322</v>
      </c>
      <c r="B43" s="234">
        <v>0</v>
      </c>
      <c r="Z43" s="235"/>
    </row>
    <row r="44" spans="1:26" s="213" customFormat="1" ht="15.75" x14ac:dyDescent="0.25">
      <c r="A44" s="233" t="s">
        <v>321</v>
      </c>
      <c r="B44" s="234">
        <v>0.13500000000000001</v>
      </c>
      <c r="U44" s="236"/>
      <c r="V44" s="236"/>
      <c r="W44" s="236"/>
      <c r="X44" s="236"/>
      <c r="Y44" s="236"/>
      <c r="Z44" s="236"/>
    </row>
    <row r="45" spans="1:26" s="213" customFormat="1" ht="15.75" x14ac:dyDescent="0.25">
      <c r="A45" s="233" t="s">
        <v>320</v>
      </c>
      <c r="B45" s="234">
        <v>1</v>
      </c>
    </row>
    <row r="46" spans="1:26" s="213" customFormat="1" ht="16.5" thickBot="1" x14ac:dyDescent="0.3">
      <c r="A46" s="237" t="s">
        <v>599</v>
      </c>
      <c r="B46" s="238">
        <v>0.13500000000000001</v>
      </c>
    </row>
    <row r="47" spans="1:26" s="213" customFormat="1" ht="15.75" x14ac:dyDescent="0.25">
      <c r="A47" s="239" t="s">
        <v>319</v>
      </c>
      <c r="B47" s="240">
        <v>2026</v>
      </c>
      <c r="C47" s="241">
        <v>2027</v>
      </c>
      <c r="D47" s="241">
        <v>2028</v>
      </c>
      <c r="E47" s="241">
        <v>2029</v>
      </c>
      <c r="F47" s="241">
        <v>2030</v>
      </c>
      <c r="G47" s="241">
        <v>2031</v>
      </c>
      <c r="H47" s="241">
        <v>2032</v>
      </c>
      <c r="I47" s="241">
        <v>2033</v>
      </c>
      <c r="J47" s="241">
        <v>2034</v>
      </c>
      <c r="K47" s="241">
        <v>2035</v>
      </c>
      <c r="L47" s="241">
        <v>2036</v>
      </c>
      <c r="M47" s="241">
        <v>2037</v>
      </c>
      <c r="N47" s="241">
        <v>2038</v>
      </c>
      <c r="O47" s="241">
        <v>2039</v>
      </c>
      <c r="P47" s="241">
        <v>2040</v>
      </c>
      <c r="Q47" s="241">
        <v>2041</v>
      </c>
      <c r="R47" s="241">
        <v>2042</v>
      </c>
      <c r="S47" s="241">
        <v>2043</v>
      </c>
      <c r="T47" s="241">
        <v>2044</v>
      </c>
      <c r="U47" s="241">
        <v>2045</v>
      </c>
      <c r="V47" s="241">
        <v>2046</v>
      </c>
      <c r="W47" s="241">
        <v>2047</v>
      </c>
      <c r="X47" s="241">
        <v>2048</v>
      </c>
      <c r="Y47" s="241">
        <v>2049</v>
      </c>
      <c r="Z47" s="241">
        <v>2050</v>
      </c>
    </row>
    <row r="48" spans="1:26" s="213" customFormat="1" ht="15.75" outlineLevel="1" x14ac:dyDescent="0.25">
      <c r="A48" s="242" t="s">
        <v>318</v>
      </c>
      <c r="B48" s="243">
        <v>0.04</v>
      </c>
      <c r="C48" s="243">
        <v>0.04</v>
      </c>
      <c r="D48" s="243">
        <v>0.04</v>
      </c>
      <c r="E48" s="243">
        <v>0.04</v>
      </c>
      <c r="F48" s="243">
        <v>0.04</v>
      </c>
      <c r="G48" s="243">
        <v>0.04</v>
      </c>
      <c r="H48" s="243">
        <v>0.04</v>
      </c>
      <c r="I48" s="243">
        <v>0.04</v>
      </c>
      <c r="J48" s="243">
        <v>0.04</v>
      </c>
      <c r="K48" s="243">
        <v>0.04</v>
      </c>
      <c r="L48" s="243">
        <v>0.04</v>
      </c>
      <c r="M48" s="243">
        <v>0.04</v>
      </c>
      <c r="N48" s="243">
        <v>0.04</v>
      </c>
      <c r="O48" s="243">
        <v>0.04</v>
      </c>
      <c r="P48" s="243">
        <v>0.04</v>
      </c>
      <c r="Q48" s="243">
        <v>0.04</v>
      </c>
      <c r="R48" s="243">
        <v>0.04</v>
      </c>
      <c r="S48" s="243">
        <v>0.04</v>
      </c>
      <c r="T48" s="243">
        <v>0.04</v>
      </c>
      <c r="U48" s="243">
        <v>0.04</v>
      </c>
      <c r="V48" s="243">
        <v>0.04</v>
      </c>
      <c r="W48" s="243">
        <v>0.04</v>
      </c>
      <c r="X48" s="243">
        <v>0.04</v>
      </c>
      <c r="Y48" s="243">
        <v>0.04</v>
      </c>
      <c r="Z48" s="243">
        <v>0.04</v>
      </c>
    </row>
    <row r="49" spans="1:26" s="213" customFormat="1" ht="15.75" outlineLevel="1" x14ac:dyDescent="0.25">
      <c r="A49" s="242" t="s">
        <v>317</v>
      </c>
      <c r="B49" s="243">
        <v>0.04</v>
      </c>
      <c r="C49" s="243">
        <v>8.1600000000000117E-2</v>
      </c>
      <c r="D49" s="243">
        <v>0.12486400000000009</v>
      </c>
      <c r="E49" s="243">
        <v>0.16985856000000021</v>
      </c>
      <c r="F49" s="243">
        <v>0.21665290240000035</v>
      </c>
      <c r="G49" s="243">
        <v>0.26531901849600037</v>
      </c>
      <c r="H49" s="243">
        <v>0.31593177923584048</v>
      </c>
      <c r="I49" s="243">
        <v>0.3685690504052741</v>
      </c>
      <c r="J49" s="243">
        <v>0.42331181242148519</v>
      </c>
      <c r="K49" s="243">
        <v>0.48024428491834459</v>
      </c>
      <c r="L49" s="243">
        <v>0.53945405631507848</v>
      </c>
      <c r="M49" s="243">
        <v>0.60103221856768174</v>
      </c>
      <c r="N49" s="243">
        <v>0.66507350731038906</v>
      </c>
      <c r="O49" s="243">
        <v>0.73167644760280459</v>
      </c>
      <c r="P49" s="243">
        <v>0.80094350550691673</v>
      </c>
      <c r="Q49" s="243">
        <v>0.87298124572719349</v>
      </c>
      <c r="R49" s="243">
        <v>0.94790049555628131</v>
      </c>
      <c r="S49" s="243">
        <v>1.0258165153785326</v>
      </c>
      <c r="T49" s="243">
        <v>1.1068491759936738</v>
      </c>
      <c r="U49" s="243">
        <v>1.1911231430334208</v>
      </c>
      <c r="V49" s="243">
        <v>1.2787680687547578</v>
      </c>
      <c r="W49" s="243">
        <v>1.369918791504948</v>
      </c>
      <c r="X49" s="243">
        <v>1.4647155431651462</v>
      </c>
      <c r="Y49" s="243">
        <v>1.5633041648917523</v>
      </c>
      <c r="Z49" s="243">
        <v>1.6658363314874225</v>
      </c>
    </row>
    <row r="50" spans="1:26" s="214" customFormat="1" ht="16.5" thickBot="1" x14ac:dyDescent="0.3">
      <c r="A50" s="244" t="s">
        <v>600</v>
      </c>
      <c r="B50" s="245">
        <v>0</v>
      </c>
      <c r="C50" s="245">
        <v>0</v>
      </c>
      <c r="D50" s="245">
        <v>0</v>
      </c>
      <c r="E50" s="245">
        <v>0</v>
      </c>
      <c r="F50" s="245">
        <v>0</v>
      </c>
      <c r="G50" s="245">
        <v>0</v>
      </c>
      <c r="H50" s="245">
        <v>0</v>
      </c>
      <c r="I50" s="245">
        <v>0</v>
      </c>
      <c r="J50" s="245">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row>
    <row r="51" spans="1:26" s="213" customFormat="1" ht="15.75" x14ac:dyDescent="0.25">
      <c r="A51" s="246" t="s">
        <v>601</v>
      </c>
      <c r="B51" s="247">
        <v>0</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row>
    <row r="52" spans="1:26" s="213" customFormat="1" ht="15.75" x14ac:dyDescent="0.25">
      <c r="A52" s="248" t="s">
        <v>602</v>
      </c>
      <c r="B52" s="249"/>
      <c r="C52" s="249">
        <v>0</v>
      </c>
      <c r="D52" s="249">
        <v>0</v>
      </c>
      <c r="E52" s="249">
        <v>0</v>
      </c>
      <c r="F52" s="249">
        <v>0</v>
      </c>
      <c r="G52" s="249">
        <v>0</v>
      </c>
      <c r="H52" s="249">
        <v>0</v>
      </c>
      <c r="I52" s="249">
        <v>0</v>
      </c>
      <c r="J52" s="249">
        <v>0</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row>
    <row r="53" spans="1:26" s="213" customFormat="1" ht="15.75" x14ac:dyDescent="0.25">
      <c r="A53" s="248" t="s">
        <v>603</v>
      </c>
      <c r="B53" s="250">
        <v>0</v>
      </c>
      <c r="C53" s="250">
        <v>0</v>
      </c>
      <c r="D53" s="250">
        <v>0</v>
      </c>
      <c r="E53" s="250">
        <v>0</v>
      </c>
      <c r="F53" s="250">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row>
    <row r="54" spans="1:26" s="213" customFormat="1" ht="15.75" hidden="1" x14ac:dyDescent="0.25">
      <c r="A54" s="248" t="s">
        <v>604</v>
      </c>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s="213" customFormat="1" ht="15.75" hidden="1" x14ac:dyDescent="0.25"/>
    <row r="56" spans="1:26" s="213" customFormat="1" ht="15.75" hidden="1" x14ac:dyDescent="0.25"/>
    <row r="57" spans="1:26" s="213" customFormat="1" ht="15.75" hidden="1" x14ac:dyDescent="0.25"/>
    <row r="58" spans="1:26" s="213" customFormat="1" ht="15.75" hidden="1" x14ac:dyDescent="0.25"/>
    <row r="59" spans="1:26" s="213" customFormat="1" ht="15.75" hidden="1" x14ac:dyDescent="0.25"/>
    <row r="60" spans="1:26" s="213" customFormat="1" ht="15.75" hidden="1" x14ac:dyDescent="0.25"/>
    <row r="61" spans="1:26" s="213" customFormat="1" ht="15.75" x14ac:dyDescent="0.25"/>
    <row r="62" spans="1:26" s="213" customFormat="1" ht="16.5" thickBot="1" x14ac:dyDescent="0.3">
      <c r="A62" s="251"/>
      <c r="B62" s="252"/>
      <c r="C62" s="252"/>
      <c r="D62" s="252"/>
      <c r="E62" s="252"/>
      <c r="F62" s="252"/>
      <c r="G62" s="252"/>
      <c r="H62" s="252"/>
      <c r="I62" s="252"/>
      <c r="J62" s="252"/>
      <c r="K62" s="252"/>
      <c r="L62" s="253"/>
      <c r="M62" s="253"/>
      <c r="N62" s="253"/>
      <c r="O62" s="253"/>
      <c r="P62" s="253"/>
      <c r="Q62" s="253"/>
      <c r="R62" s="253"/>
      <c r="S62" s="253"/>
      <c r="T62" s="253"/>
      <c r="U62" s="253"/>
      <c r="V62" s="253"/>
    </row>
    <row r="63" spans="1:26" s="222" customFormat="1" ht="15.75" x14ac:dyDescent="0.25">
      <c r="A63" s="254" t="s">
        <v>605</v>
      </c>
      <c r="B63" s="240">
        <v>2026</v>
      </c>
      <c r="C63" s="240">
        <v>2027</v>
      </c>
      <c r="D63" s="240">
        <v>2028</v>
      </c>
      <c r="E63" s="240">
        <v>2029</v>
      </c>
      <c r="F63" s="240">
        <v>2030</v>
      </c>
      <c r="G63" s="240">
        <v>2031</v>
      </c>
      <c r="H63" s="240">
        <v>2032</v>
      </c>
      <c r="I63" s="240">
        <v>2033</v>
      </c>
      <c r="J63" s="240">
        <v>2034</v>
      </c>
      <c r="K63" s="240">
        <v>2035</v>
      </c>
      <c r="L63" s="240">
        <v>2036</v>
      </c>
      <c r="M63" s="240">
        <v>2037</v>
      </c>
      <c r="N63" s="240">
        <v>2038</v>
      </c>
      <c r="O63" s="240">
        <v>2039</v>
      </c>
      <c r="P63" s="240">
        <v>2040</v>
      </c>
      <c r="Q63" s="240">
        <v>2041</v>
      </c>
      <c r="R63" s="240">
        <v>2042</v>
      </c>
      <c r="S63" s="240">
        <v>2043</v>
      </c>
      <c r="T63" s="240">
        <v>2044</v>
      </c>
      <c r="U63" s="240">
        <v>2045</v>
      </c>
      <c r="V63" s="240">
        <v>2046</v>
      </c>
      <c r="W63" s="240">
        <v>2047</v>
      </c>
      <c r="X63" s="240">
        <v>2048</v>
      </c>
      <c r="Y63" s="240">
        <v>2049</v>
      </c>
      <c r="Z63" s="240">
        <v>2050</v>
      </c>
    </row>
    <row r="64" spans="1:26" s="214" customFormat="1" ht="14.25" x14ac:dyDescent="0.25">
      <c r="A64" s="255" t="s">
        <v>316</v>
      </c>
      <c r="B64" s="256">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row>
    <row r="65" spans="1:26" s="213" customFormat="1" ht="15.75" x14ac:dyDescent="0.25">
      <c r="A65" s="257" t="s">
        <v>315</v>
      </c>
      <c r="B65" s="258">
        <v>0</v>
      </c>
      <c r="C65" s="258">
        <v>-1764.082986111111</v>
      </c>
      <c r="D65" s="258">
        <v>-1726.5493055555555</v>
      </c>
      <c r="E65" s="258">
        <v>-1689.015625</v>
      </c>
      <c r="F65" s="258">
        <v>-1651.4819444444443</v>
      </c>
      <c r="G65" s="258">
        <v>-1613.9482638888887</v>
      </c>
      <c r="H65" s="258">
        <v>-1576.4145833333334</v>
      </c>
      <c r="I65" s="258">
        <v>-1538.8809027777779</v>
      </c>
      <c r="J65" s="258">
        <v>-1501.3472222222222</v>
      </c>
      <c r="K65" s="258">
        <v>-1463.8135416666667</v>
      </c>
      <c r="L65" s="258">
        <v>-1426.2798611111111</v>
      </c>
      <c r="M65" s="258">
        <v>-1388.7461805555556</v>
      </c>
      <c r="N65" s="258">
        <v>-1351.2124999999999</v>
      </c>
      <c r="O65" s="258">
        <v>-1313.6788194444443</v>
      </c>
      <c r="P65" s="258">
        <v>-1276.1451388888888</v>
      </c>
      <c r="Q65" s="258">
        <v>-1238.6114583333331</v>
      </c>
      <c r="R65" s="258">
        <v>-1201.0777777777776</v>
      </c>
      <c r="S65" s="258">
        <v>-1163.544097222222</v>
      </c>
      <c r="T65" s="258">
        <v>-1126.0104166666663</v>
      </c>
      <c r="U65" s="258">
        <v>-1088.4767361111108</v>
      </c>
      <c r="V65" s="258">
        <v>-1050.9430555555552</v>
      </c>
      <c r="W65" s="258">
        <v>-1013.4093749999996</v>
      </c>
      <c r="X65" s="258">
        <v>-975.87569444444398</v>
      </c>
      <c r="Y65" s="258">
        <v>-938.34201388888846</v>
      </c>
      <c r="Z65" s="258">
        <v>-900.80833333333283</v>
      </c>
    </row>
    <row r="66" spans="1:26" s="213" customFormat="1" ht="15.75" x14ac:dyDescent="0.25">
      <c r="A66" s="259" t="s">
        <v>314</v>
      </c>
      <c r="B66" s="258">
        <v>0</v>
      </c>
      <c r="C66" s="258">
        <v>0</v>
      </c>
      <c r="D66" s="258">
        <v>0</v>
      </c>
      <c r="E66" s="258">
        <v>0</v>
      </c>
      <c r="F66" s="258">
        <v>0</v>
      </c>
      <c r="G66" s="258">
        <v>0</v>
      </c>
      <c r="H66" s="258">
        <v>0</v>
      </c>
      <c r="I66" s="258">
        <v>0</v>
      </c>
      <c r="J66" s="258">
        <v>0</v>
      </c>
      <c r="K66" s="258">
        <v>0</v>
      </c>
      <c r="L66" s="258">
        <v>0</v>
      </c>
      <c r="M66" s="258">
        <v>0</v>
      </c>
      <c r="N66" s="258">
        <v>0</v>
      </c>
      <c r="O66" s="258">
        <v>0</v>
      </c>
      <c r="P66" s="258">
        <v>0</v>
      </c>
      <c r="Q66" s="258">
        <v>0</v>
      </c>
      <c r="R66" s="258">
        <v>0</v>
      </c>
      <c r="S66" s="258">
        <v>0</v>
      </c>
      <c r="T66" s="258">
        <v>0</v>
      </c>
      <c r="U66" s="258">
        <v>0</v>
      </c>
      <c r="V66" s="258">
        <v>0</v>
      </c>
      <c r="W66" s="258">
        <v>0</v>
      </c>
      <c r="X66" s="258">
        <v>0</v>
      </c>
      <c r="Y66" s="258">
        <v>0</v>
      </c>
      <c r="Z66" s="258">
        <v>0</v>
      </c>
    </row>
    <row r="67" spans="1:26" s="213" customFormat="1" ht="15.75" x14ac:dyDescent="0.25">
      <c r="A67" s="259" t="s">
        <v>313</v>
      </c>
      <c r="B67" s="258">
        <v>0</v>
      </c>
      <c r="C67" s="258">
        <v>0</v>
      </c>
      <c r="D67" s="258">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58">
        <v>0</v>
      </c>
      <c r="U67" s="258">
        <v>0</v>
      </c>
      <c r="V67" s="258">
        <v>0</v>
      </c>
      <c r="W67" s="258">
        <v>0</v>
      </c>
      <c r="X67" s="258">
        <v>0</v>
      </c>
      <c r="Y67" s="258">
        <v>0</v>
      </c>
      <c r="Z67" s="258">
        <v>0</v>
      </c>
    </row>
    <row r="68" spans="1:26" s="213" customFormat="1" ht="15.75" x14ac:dyDescent="0.25">
      <c r="A68" s="259" t="s">
        <v>589</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row>
    <row r="69" spans="1:26" s="213" customFormat="1" ht="15.75" x14ac:dyDescent="0.25">
      <c r="A69" s="259" t="s">
        <v>589</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row>
    <row r="70" spans="1:26" s="213" customFormat="1" ht="15.75" x14ac:dyDescent="0.25">
      <c r="A70" s="259" t="s">
        <v>589</v>
      </c>
      <c r="B70" s="258"/>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row>
    <row r="71" spans="1:26" s="213" customFormat="1" ht="15.75" x14ac:dyDescent="0.25">
      <c r="A71" s="259" t="s">
        <v>312</v>
      </c>
      <c r="B71" s="258"/>
      <c r="C71" s="258">
        <v>-1764.082986111111</v>
      </c>
      <c r="D71" s="258">
        <v>-1726.5493055555555</v>
      </c>
      <c r="E71" s="258">
        <v>-1689.015625</v>
      </c>
      <c r="F71" s="258">
        <v>-1651.4819444444443</v>
      </c>
      <c r="G71" s="258">
        <v>-1613.9482638888887</v>
      </c>
      <c r="H71" s="258">
        <v>-1576.4145833333334</v>
      </c>
      <c r="I71" s="258">
        <v>-1538.8809027777779</v>
      </c>
      <c r="J71" s="258">
        <v>-1501.3472222222222</v>
      </c>
      <c r="K71" s="258">
        <v>-1463.8135416666667</v>
      </c>
      <c r="L71" s="258">
        <v>-1426.2798611111111</v>
      </c>
      <c r="M71" s="258">
        <v>-1388.7461805555556</v>
      </c>
      <c r="N71" s="258">
        <v>-1351.2124999999999</v>
      </c>
      <c r="O71" s="258">
        <v>-1313.6788194444443</v>
      </c>
      <c r="P71" s="258">
        <v>-1276.1451388888888</v>
      </c>
      <c r="Q71" s="258">
        <v>-1238.6114583333331</v>
      </c>
      <c r="R71" s="258">
        <v>-1201.0777777777776</v>
      </c>
      <c r="S71" s="258">
        <v>-1163.544097222222</v>
      </c>
      <c r="T71" s="258">
        <v>-1126.0104166666663</v>
      </c>
      <c r="U71" s="258">
        <v>-1088.4767361111108</v>
      </c>
      <c r="V71" s="258">
        <v>-1050.9430555555552</v>
      </c>
      <c r="W71" s="258">
        <v>-1013.4093749999996</v>
      </c>
      <c r="X71" s="258">
        <v>-975.87569444444398</v>
      </c>
      <c r="Y71" s="258">
        <v>-938.34201388888846</v>
      </c>
      <c r="Z71" s="258">
        <v>-900.80833333333283</v>
      </c>
    </row>
    <row r="72" spans="1:26" s="214" customFormat="1" ht="14.25" x14ac:dyDescent="0.25">
      <c r="A72" s="260" t="s">
        <v>606</v>
      </c>
      <c r="B72" s="256">
        <v>0</v>
      </c>
      <c r="C72" s="256">
        <v>-1764.082986111111</v>
      </c>
      <c r="D72" s="256">
        <v>-1726.5493055555555</v>
      </c>
      <c r="E72" s="256">
        <v>-1689.015625</v>
      </c>
      <c r="F72" s="256">
        <v>-1651.4819444444443</v>
      </c>
      <c r="G72" s="256">
        <v>-1613.9482638888887</v>
      </c>
      <c r="H72" s="256">
        <v>-1576.4145833333334</v>
      </c>
      <c r="I72" s="256">
        <v>-1538.8809027777779</v>
      </c>
      <c r="J72" s="256">
        <v>-1501.3472222222222</v>
      </c>
      <c r="K72" s="256">
        <v>-1463.8135416666667</v>
      </c>
      <c r="L72" s="256">
        <v>-1426.2798611111111</v>
      </c>
      <c r="M72" s="256">
        <v>-1388.7461805555556</v>
      </c>
      <c r="N72" s="256">
        <v>-1351.2124999999999</v>
      </c>
      <c r="O72" s="256">
        <v>-1313.6788194444443</v>
      </c>
      <c r="P72" s="256">
        <v>-1276.1451388888888</v>
      </c>
      <c r="Q72" s="256">
        <v>-1238.6114583333331</v>
      </c>
      <c r="R72" s="256">
        <v>-1201.0777777777776</v>
      </c>
      <c r="S72" s="256">
        <v>-1163.544097222222</v>
      </c>
      <c r="T72" s="256">
        <v>-1126.0104166666663</v>
      </c>
      <c r="U72" s="256">
        <v>-1088.4767361111108</v>
      </c>
      <c r="V72" s="256">
        <v>-1050.9430555555552</v>
      </c>
      <c r="W72" s="256">
        <v>-1013.4093749999996</v>
      </c>
      <c r="X72" s="256">
        <v>-975.87569444444398</v>
      </c>
      <c r="Y72" s="256">
        <v>-938.34201388888846</v>
      </c>
      <c r="Z72" s="256">
        <v>-900.80833333333283</v>
      </c>
    </row>
    <row r="73" spans="1:26" s="213" customFormat="1" ht="15.75" x14ac:dyDescent="0.25">
      <c r="A73" s="259" t="s">
        <v>308</v>
      </c>
      <c r="B73" s="258">
        <v>0</v>
      </c>
      <c r="C73" s="258">
        <v>-3412.1527777777778</v>
      </c>
      <c r="D73" s="258">
        <v>-3412.1527777777778</v>
      </c>
      <c r="E73" s="258">
        <v>-3412.1527777777778</v>
      </c>
      <c r="F73" s="258">
        <v>-3412.1527777777778</v>
      </c>
      <c r="G73" s="258">
        <v>-3412.1527777777778</v>
      </c>
      <c r="H73" s="258">
        <v>-3412.1527777777778</v>
      </c>
      <c r="I73" s="258">
        <v>-3412.1527777777778</v>
      </c>
      <c r="J73" s="258">
        <v>-3412.1527777777778</v>
      </c>
      <c r="K73" s="258">
        <v>-3412.1527777777778</v>
      </c>
      <c r="L73" s="258">
        <v>-3412.1527777777778</v>
      </c>
      <c r="M73" s="258">
        <v>-3412.1527777777778</v>
      </c>
      <c r="N73" s="258">
        <v>-3412.1527777777778</v>
      </c>
      <c r="O73" s="258">
        <v>-3412.1527777777778</v>
      </c>
      <c r="P73" s="258">
        <v>-3412.1527777777778</v>
      </c>
      <c r="Q73" s="258">
        <v>-3412.1527777777778</v>
      </c>
      <c r="R73" s="258">
        <v>-3412.1527777777778</v>
      </c>
      <c r="S73" s="258">
        <v>-3412.1527777777778</v>
      </c>
      <c r="T73" s="258">
        <v>-3412.1527777777778</v>
      </c>
      <c r="U73" s="258">
        <v>-3412.1527777777778</v>
      </c>
      <c r="V73" s="258">
        <v>-3412.1527777777778</v>
      </c>
      <c r="W73" s="258">
        <v>-3412.1527777777778</v>
      </c>
      <c r="X73" s="258">
        <v>-3412.1527777777778</v>
      </c>
      <c r="Y73" s="258">
        <v>-3412.1527777777778</v>
      </c>
      <c r="Z73" s="258">
        <v>-3412.1527777777778</v>
      </c>
    </row>
    <row r="74" spans="1:26" s="214" customFormat="1" ht="14.25" x14ac:dyDescent="0.25">
      <c r="A74" s="260" t="s">
        <v>607</v>
      </c>
      <c r="B74" s="256">
        <v>0</v>
      </c>
      <c r="C74" s="256">
        <v>-5176.2357638888889</v>
      </c>
      <c r="D74" s="256">
        <v>-5138.7020833333336</v>
      </c>
      <c r="E74" s="256">
        <v>-5101.1684027777774</v>
      </c>
      <c r="F74" s="256">
        <v>-5063.6347222222221</v>
      </c>
      <c r="G74" s="256">
        <v>-5026.1010416666668</v>
      </c>
      <c r="H74" s="256">
        <v>-4988.5673611111115</v>
      </c>
      <c r="I74" s="256">
        <v>-4951.0336805555562</v>
      </c>
      <c r="J74" s="256">
        <v>-4913.5</v>
      </c>
      <c r="K74" s="256">
        <v>-4875.9663194444447</v>
      </c>
      <c r="L74" s="256">
        <v>-4838.4326388888894</v>
      </c>
      <c r="M74" s="256">
        <v>-4800.8989583333332</v>
      </c>
      <c r="N74" s="256">
        <v>-4763.3652777777779</v>
      </c>
      <c r="O74" s="256">
        <v>-4725.8315972222226</v>
      </c>
      <c r="P74" s="256">
        <v>-4688.2979166666664</v>
      </c>
      <c r="Q74" s="256">
        <v>-4650.7642361111111</v>
      </c>
      <c r="R74" s="256">
        <v>-4613.2305555555558</v>
      </c>
      <c r="S74" s="256">
        <v>-4575.6968749999996</v>
      </c>
      <c r="T74" s="256">
        <v>-4538.1631944444443</v>
      </c>
      <c r="U74" s="256">
        <v>-4500.6295138888891</v>
      </c>
      <c r="V74" s="256">
        <v>-4463.0958333333328</v>
      </c>
      <c r="W74" s="256">
        <v>-4425.5621527777776</v>
      </c>
      <c r="X74" s="256">
        <v>-4388.0284722222223</v>
      </c>
      <c r="Y74" s="256">
        <v>-4350.4947916666661</v>
      </c>
      <c r="Z74" s="256">
        <v>-4312.9611111111108</v>
      </c>
    </row>
    <row r="75" spans="1:26" s="213" customFormat="1" ht="15.75" x14ac:dyDescent="0.25">
      <c r="A75" s="259" t="s">
        <v>307</v>
      </c>
      <c r="B75" s="258">
        <v>0</v>
      </c>
      <c r="C75" s="258">
        <v>0</v>
      </c>
      <c r="D75" s="258">
        <v>0</v>
      </c>
      <c r="E75" s="258">
        <v>0</v>
      </c>
      <c r="F75" s="258">
        <v>0</v>
      </c>
      <c r="G75" s="258">
        <v>0</v>
      </c>
      <c r="H75" s="258">
        <v>0</v>
      </c>
      <c r="I75" s="258">
        <v>0</v>
      </c>
      <c r="J75" s="258">
        <v>0</v>
      </c>
      <c r="K75" s="258">
        <v>0</v>
      </c>
      <c r="L75" s="258">
        <v>0</v>
      </c>
      <c r="M75" s="258">
        <v>0</v>
      </c>
      <c r="N75" s="258">
        <v>0</v>
      </c>
      <c r="O75" s="258">
        <v>0</v>
      </c>
      <c r="P75" s="258">
        <v>0</v>
      </c>
      <c r="Q75" s="258">
        <v>0</v>
      </c>
      <c r="R75" s="258">
        <v>0</v>
      </c>
      <c r="S75" s="258">
        <v>0</v>
      </c>
      <c r="T75" s="258">
        <v>0</v>
      </c>
      <c r="U75" s="258">
        <v>0</v>
      </c>
      <c r="V75" s="258">
        <v>0</v>
      </c>
      <c r="W75" s="258">
        <v>0</v>
      </c>
      <c r="X75" s="258">
        <v>0</v>
      </c>
      <c r="Y75" s="258">
        <v>0</v>
      </c>
      <c r="Z75" s="258">
        <v>0</v>
      </c>
    </row>
    <row r="76" spans="1:26" s="214" customFormat="1" ht="14.25" x14ac:dyDescent="0.25">
      <c r="A76" s="260" t="s">
        <v>311</v>
      </c>
      <c r="B76" s="256">
        <v>0</v>
      </c>
      <c r="C76" s="256">
        <v>-5176.2357638888889</v>
      </c>
      <c r="D76" s="256">
        <v>-5138.7020833333336</v>
      </c>
      <c r="E76" s="256">
        <v>-5101.1684027777774</v>
      </c>
      <c r="F76" s="256">
        <v>-5063.6347222222221</v>
      </c>
      <c r="G76" s="256">
        <v>-5026.1010416666668</v>
      </c>
      <c r="H76" s="256">
        <v>-4988.5673611111115</v>
      </c>
      <c r="I76" s="256">
        <v>-4951.0336805555562</v>
      </c>
      <c r="J76" s="256">
        <v>-4913.5</v>
      </c>
      <c r="K76" s="256">
        <v>-4875.9663194444447</v>
      </c>
      <c r="L76" s="256">
        <v>-4838.4326388888894</v>
      </c>
      <c r="M76" s="256">
        <v>-4800.8989583333332</v>
      </c>
      <c r="N76" s="256">
        <v>-4763.3652777777779</v>
      </c>
      <c r="O76" s="256">
        <v>-4725.8315972222226</v>
      </c>
      <c r="P76" s="256">
        <v>-4688.2979166666664</v>
      </c>
      <c r="Q76" s="256">
        <v>-4650.7642361111111</v>
      </c>
      <c r="R76" s="256">
        <v>-4613.2305555555558</v>
      </c>
      <c r="S76" s="256">
        <v>-4575.6968749999996</v>
      </c>
      <c r="T76" s="256">
        <v>-4538.1631944444443</v>
      </c>
      <c r="U76" s="256">
        <v>-4500.6295138888891</v>
      </c>
      <c r="V76" s="256">
        <v>-4463.0958333333328</v>
      </c>
      <c r="W76" s="256">
        <v>-4425.5621527777776</v>
      </c>
      <c r="X76" s="256">
        <v>-4388.0284722222223</v>
      </c>
      <c r="Y76" s="256">
        <v>-4350.4947916666661</v>
      </c>
      <c r="Z76" s="256">
        <v>-4312.9611111111108</v>
      </c>
    </row>
    <row r="77" spans="1:26" s="213" customFormat="1" ht="15.75" x14ac:dyDescent="0.25">
      <c r="A77" s="259" t="s">
        <v>306</v>
      </c>
      <c r="B77" s="258">
        <v>0</v>
      </c>
      <c r="C77" s="258">
        <v>1035.2471527777777</v>
      </c>
      <c r="D77" s="258">
        <v>1027.7404166666668</v>
      </c>
      <c r="E77" s="258">
        <v>1020.2336805555556</v>
      </c>
      <c r="F77" s="258">
        <v>1012.7269444444445</v>
      </c>
      <c r="G77" s="258">
        <v>1005.2202083333334</v>
      </c>
      <c r="H77" s="258">
        <v>997.71347222222232</v>
      </c>
      <c r="I77" s="258">
        <v>990.20673611111124</v>
      </c>
      <c r="J77" s="258">
        <v>982.7</v>
      </c>
      <c r="K77" s="258">
        <v>975.19326388888896</v>
      </c>
      <c r="L77" s="258">
        <v>967.68652777777788</v>
      </c>
      <c r="M77" s="258">
        <v>960.17979166666669</v>
      </c>
      <c r="N77" s="258">
        <v>952.67305555555561</v>
      </c>
      <c r="O77" s="258">
        <v>945.16631944444453</v>
      </c>
      <c r="P77" s="258">
        <v>937.65958333333333</v>
      </c>
      <c r="Q77" s="258">
        <v>930.15284722222225</v>
      </c>
      <c r="R77" s="258">
        <v>922.64611111111117</v>
      </c>
      <c r="S77" s="258">
        <v>915.13937499999997</v>
      </c>
      <c r="T77" s="258">
        <v>907.63263888888889</v>
      </c>
      <c r="U77" s="258">
        <v>900.12590277777781</v>
      </c>
      <c r="V77" s="258">
        <v>892.61916666666662</v>
      </c>
      <c r="W77" s="258">
        <v>885.11243055555553</v>
      </c>
      <c r="X77" s="258">
        <v>877.60569444444445</v>
      </c>
      <c r="Y77" s="258">
        <v>870.09895833333326</v>
      </c>
      <c r="Z77" s="258">
        <v>862.59222222222218</v>
      </c>
    </row>
    <row r="78" spans="1:26" s="213" customFormat="1" ht="16.5" thickBot="1" x14ac:dyDescent="0.3">
      <c r="A78" s="261" t="s">
        <v>310</v>
      </c>
      <c r="B78" s="262">
        <v>0</v>
      </c>
      <c r="C78" s="262">
        <v>-4140.9886111111109</v>
      </c>
      <c r="D78" s="262">
        <v>-4110.961666666667</v>
      </c>
      <c r="E78" s="262">
        <v>-4080.9347222222218</v>
      </c>
      <c r="F78" s="262">
        <v>-4050.9077777777775</v>
      </c>
      <c r="G78" s="262">
        <v>-4020.8808333333336</v>
      </c>
      <c r="H78" s="262">
        <v>-3990.8538888888893</v>
      </c>
      <c r="I78" s="262">
        <v>-3960.826944444445</v>
      </c>
      <c r="J78" s="262">
        <v>-3930.8</v>
      </c>
      <c r="K78" s="262">
        <v>-3900.7730555555559</v>
      </c>
      <c r="L78" s="262">
        <v>-3870.7461111111115</v>
      </c>
      <c r="M78" s="262">
        <v>-3840.7191666666668</v>
      </c>
      <c r="N78" s="262">
        <v>-3810.6922222222224</v>
      </c>
      <c r="O78" s="262">
        <v>-3780.6652777777781</v>
      </c>
      <c r="P78" s="262">
        <v>-3750.6383333333333</v>
      </c>
      <c r="Q78" s="262">
        <v>-3720.611388888889</v>
      </c>
      <c r="R78" s="262">
        <v>-3690.5844444444447</v>
      </c>
      <c r="S78" s="262">
        <v>-3660.5574999999999</v>
      </c>
      <c r="T78" s="262">
        <v>-3630.5305555555556</v>
      </c>
      <c r="U78" s="262">
        <v>-3600.5036111111112</v>
      </c>
      <c r="V78" s="262">
        <v>-3570.4766666666665</v>
      </c>
      <c r="W78" s="262">
        <v>-3540.4497222222221</v>
      </c>
      <c r="X78" s="262">
        <v>-3510.4227777777778</v>
      </c>
      <c r="Y78" s="262">
        <v>-3480.395833333333</v>
      </c>
      <c r="Z78" s="262">
        <v>-3450.3688888888887</v>
      </c>
    </row>
    <row r="79" spans="1:26" s="265" customFormat="1" ht="16.5" thickBot="1" x14ac:dyDescent="0.3">
      <c r="A79" s="263"/>
      <c r="B79" s="264">
        <v>0</v>
      </c>
      <c r="C79" s="264">
        <v>1</v>
      </c>
      <c r="D79" s="264">
        <v>2</v>
      </c>
      <c r="E79" s="264">
        <v>3</v>
      </c>
      <c r="F79" s="264">
        <v>4</v>
      </c>
      <c r="G79" s="264">
        <v>5</v>
      </c>
      <c r="H79" s="264">
        <v>6</v>
      </c>
      <c r="I79" s="264">
        <v>7</v>
      </c>
      <c r="J79" s="264">
        <v>8</v>
      </c>
      <c r="K79" s="264">
        <v>9</v>
      </c>
      <c r="L79" s="264">
        <v>10</v>
      </c>
      <c r="M79" s="264">
        <v>11</v>
      </c>
      <c r="N79" s="264">
        <v>12</v>
      </c>
      <c r="O79" s="264">
        <v>13</v>
      </c>
      <c r="P79" s="264">
        <v>14</v>
      </c>
      <c r="Q79" s="264">
        <v>15</v>
      </c>
      <c r="R79" s="264">
        <v>16</v>
      </c>
      <c r="S79" s="264">
        <v>17</v>
      </c>
      <c r="T79" s="264">
        <v>18</v>
      </c>
      <c r="U79" s="264">
        <v>19</v>
      </c>
      <c r="V79" s="264">
        <v>20</v>
      </c>
      <c r="W79" s="264">
        <v>21</v>
      </c>
      <c r="X79" s="264">
        <v>22</v>
      </c>
      <c r="Y79" s="264">
        <v>23</v>
      </c>
      <c r="Z79" s="264">
        <v>24</v>
      </c>
    </row>
    <row r="80" spans="1:26" s="213" customFormat="1" ht="15.75" x14ac:dyDescent="0.25">
      <c r="A80" s="254" t="s">
        <v>309</v>
      </c>
      <c r="B80" s="240">
        <v>2026</v>
      </c>
      <c r="C80" s="240">
        <v>2027</v>
      </c>
      <c r="D80" s="240">
        <v>2028</v>
      </c>
      <c r="E80" s="240">
        <v>2029</v>
      </c>
      <c r="F80" s="240">
        <v>2030</v>
      </c>
      <c r="G80" s="240">
        <v>2031</v>
      </c>
      <c r="H80" s="240">
        <v>2032</v>
      </c>
      <c r="I80" s="240">
        <v>2033</v>
      </c>
      <c r="J80" s="240">
        <v>2034</v>
      </c>
      <c r="K80" s="240">
        <v>2035</v>
      </c>
      <c r="L80" s="240">
        <v>2036</v>
      </c>
      <c r="M80" s="240">
        <v>2037</v>
      </c>
      <c r="N80" s="240">
        <v>2038</v>
      </c>
      <c r="O80" s="240">
        <v>2039</v>
      </c>
      <c r="P80" s="240">
        <v>2040</v>
      </c>
      <c r="Q80" s="240">
        <v>2041</v>
      </c>
      <c r="R80" s="240">
        <v>2042</v>
      </c>
      <c r="S80" s="240">
        <v>2043</v>
      </c>
      <c r="T80" s="240">
        <v>2044</v>
      </c>
      <c r="U80" s="240">
        <v>2045</v>
      </c>
      <c r="V80" s="240">
        <v>2046</v>
      </c>
      <c r="W80" s="240">
        <v>2047</v>
      </c>
      <c r="X80" s="240">
        <v>2048</v>
      </c>
      <c r="Y80" s="240">
        <v>2049</v>
      </c>
      <c r="Z80" s="240">
        <v>2050</v>
      </c>
    </row>
    <row r="81" spans="1:26" s="214" customFormat="1" ht="14.25" x14ac:dyDescent="0.25">
      <c r="A81" s="255" t="s">
        <v>607</v>
      </c>
      <c r="B81" s="256">
        <v>0</v>
      </c>
      <c r="C81" s="256">
        <v>-5176.2357638888889</v>
      </c>
      <c r="D81" s="256">
        <v>-5138.7020833333336</v>
      </c>
      <c r="E81" s="256">
        <v>-5101.1684027777774</v>
      </c>
      <c r="F81" s="256">
        <v>-5063.6347222222221</v>
      </c>
      <c r="G81" s="256">
        <v>-5026.1010416666668</v>
      </c>
      <c r="H81" s="256">
        <v>-4988.5673611111115</v>
      </c>
      <c r="I81" s="256">
        <v>-4951.0336805555562</v>
      </c>
      <c r="J81" s="256">
        <v>-4913.5</v>
      </c>
      <c r="K81" s="256">
        <v>-4875.9663194444447</v>
      </c>
      <c r="L81" s="256">
        <v>-4838.4326388888894</v>
      </c>
      <c r="M81" s="256">
        <v>-4800.8989583333332</v>
      </c>
      <c r="N81" s="256">
        <v>-4763.3652777777779</v>
      </c>
      <c r="O81" s="256">
        <v>-4725.8315972222226</v>
      </c>
      <c r="P81" s="256">
        <v>-4688.2979166666664</v>
      </c>
      <c r="Q81" s="256">
        <v>-4650.7642361111111</v>
      </c>
      <c r="R81" s="256">
        <v>-4613.2305555555558</v>
      </c>
      <c r="S81" s="256">
        <v>-4575.6968749999996</v>
      </c>
      <c r="T81" s="256">
        <v>-4538.1631944444443</v>
      </c>
      <c r="U81" s="256">
        <v>-4500.6295138888891</v>
      </c>
      <c r="V81" s="256">
        <v>-4463.0958333333328</v>
      </c>
      <c r="W81" s="256">
        <v>-4425.5621527777776</v>
      </c>
      <c r="X81" s="256">
        <v>-4388.0284722222223</v>
      </c>
      <c r="Y81" s="256">
        <v>-4350.4947916666661</v>
      </c>
      <c r="Z81" s="256">
        <v>-4312.9611111111108</v>
      </c>
    </row>
    <row r="82" spans="1:26" s="213" customFormat="1" ht="15.75" x14ac:dyDescent="0.25">
      <c r="A82" s="259" t="s">
        <v>308</v>
      </c>
      <c r="B82" s="258">
        <v>0</v>
      </c>
      <c r="C82" s="258">
        <v>3412.1527777777778</v>
      </c>
      <c r="D82" s="258">
        <v>3412.1527777777778</v>
      </c>
      <c r="E82" s="258">
        <v>3412.1527777777778</v>
      </c>
      <c r="F82" s="258">
        <v>3412.1527777777778</v>
      </c>
      <c r="G82" s="258">
        <v>3412.1527777777778</v>
      </c>
      <c r="H82" s="258">
        <v>3412.1527777777778</v>
      </c>
      <c r="I82" s="258">
        <v>3412.1527777777778</v>
      </c>
      <c r="J82" s="258">
        <v>3412.1527777777778</v>
      </c>
      <c r="K82" s="258">
        <v>3412.1527777777778</v>
      </c>
      <c r="L82" s="258">
        <v>3412.1527777777778</v>
      </c>
      <c r="M82" s="258">
        <v>3412.1527777777778</v>
      </c>
      <c r="N82" s="258">
        <v>3412.1527777777778</v>
      </c>
      <c r="O82" s="258">
        <v>3412.1527777777778</v>
      </c>
      <c r="P82" s="258">
        <v>3412.1527777777778</v>
      </c>
      <c r="Q82" s="258">
        <v>3412.1527777777778</v>
      </c>
      <c r="R82" s="258">
        <v>3412.1527777777778</v>
      </c>
      <c r="S82" s="258">
        <v>3412.1527777777778</v>
      </c>
      <c r="T82" s="258">
        <v>3412.1527777777778</v>
      </c>
      <c r="U82" s="258">
        <v>3412.1527777777778</v>
      </c>
      <c r="V82" s="258">
        <v>3412.1527777777778</v>
      </c>
      <c r="W82" s="258">
        <v>3412.1527777777778</v>
      </c>
      <c r="X82" s="258">
        <v>3412.1527777777778</v>
      </c>
      <c r="Y82" s="258">
        <v>3412.1527777777778</v>
      </c>
      <c r="Z82" s="258">
        <v>3412.1527777777778</v>
      </c>
    </row>
    <row r="83" spans="1:26" s="213" customFormat="1" ht="15.75" x14ac:dyDescent="0.25">
      <c r="A83" s="259" t="s">
        <v>307</v>
      </c>
      <c r="B83" s="258">
        <v>0</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0</v>
      </c>
      <c r="X83" s="258">
        <v>0</v>
      </c>
      <c r="Y83" s="258">
        <v>0</v>
      </c>
      <c r="Z83" s="258">
        <v>0</v>
      </c>
    </row>
    <row r="84" spans="1:26" s="213" customFormat="1" ht="15.75" x14ac:dyDescent="0.25">
      <c r="A84" s="259" t="s">
        <v>306</v>
      </c>
      <c r="B84" s="258">
        <v>0</v>
      </c>
      <c r="C84" s="258">
        <v>0</v>
      </c>
      <c r="D84" s="258">
        <v>0</v>
      </c>
      <c r="E84" s="258">
        <v>0</v>
      </c>
      <c r="F84" s="258">
        <v>0</v>
      </c>
      <c r="G84" s="258">
        <v>0</v>
      </c>
      <c r="H84" s="258">
        <v>0</v>
      </c>
      <c r="I84" s="258">
        <v>0</v>
      </c>
      <c r="J84" s="258">
        <v>0</v>
      </c>
      <c r="K84" s="258">
        <v>0</v>
      </c>
      <c r="L84" s="258">
        <v>0</v>
      </c>
      <c r="M84" s="258">
        <v>0</v>
      </c>
      <c r="N84" s="258">
        <v>0</v>
      </c>
      <c r="O84" s="258">
        <v>0</v>
      </c>
      <c r="P84" s="258">
        <v>0</v>
      </c>
      <c r="Q84" s="258">
        <v>0</v>
      </c>
      <c r="R84" s="258">
        <v>0</v>
      </c>
      <c r="S84" s="258">
        <v>0</v>
      </c>
      <c r="T84" s="258">
        <v>0</v>
      </c>
      <c r="U84" s="258">
        <v>0</v>
      </c>
      <c r="V84" s="258">
        <v>0</v>
      </c>
      <c r="W84" s="258">
        <v>0</v>
      </c>
      <c r="X84" s="258">
        <v>0</v>
      </c>
      <c r="Y84" s="258">
        <v>0</v>
      </c>
      <c r="Z84" s="258">
        <v>0</v>
      </c>
    </row>
    <row r="85" spans="1:26" s="213" customFormat="1" ht="15.75" x14ac:dyDescent="0.25">
      <c r="A85" s="259" t="s">
        <v>305</v>
      </c>
      <c r="B85" s="266">
        <v>-16378.333333333336</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row>
    <row r="86" spans="1:26" s="213" customFormat="1" ht="15.75" x14ac:dyDescent="0.25">
      <c r="A86" s="259" t="s">
        <v>304</v>
      </c>
      <c r="B86" s="258">
        <v>0</v>
      </c>
      <c r="C86" s="258">
        <v>0</v>
      </c>
      <c r="D86" s="258">
        <v>0</v>
      </c>
      <c r="E86" s="258">
        <v>0</v>
      </c>
      <c r="F86" s="258">
        <v>0</v>
      </c>
      <c r="G86" s="258">
        <v>0</v>
      </c>
      <c r="H86" s="258">
        <v>0</v>
      </c>
      <c r="I86" s="258">
        <v>0</v>
      </c>
      <c r="J86" s="258">
        <v>0</v>
      </c>
      <c r="K86" s="258">
        <v>0</v>
      </c>
      <c r="L86" s="258">
        <v>0</v>
      </c>
      <c r="M86" s="258">
        <v>0</v>
      </c>
      <c r="N86" s="258">
        <v>0</v>
      </c>
      <c r="O86" s="258">
        <v>0</v>
      </c>
      <c r="P86" s="258">
        <v>0</v>
      </c>
      <c r="Q86" s="258">
        <v>0</v>
      </c>
      <c r="R86" s="258">
        <v>0</v>
      </c>
      <c r="S86" s="258">
        <v>0</v>
      </c>
      <c r="T86" s="258">
        <v>0</v>
      </c>
      <c r="U86" s="258">
        <v>0</v>
      </c>
      <c r="V86" s="258">
        <v>0</v>
      </c>
      <c r="W86" s="258">
        <v>0</v>
      </c>
      <c r="X86" s="258">
        <v>0</v>
      </c>
      <c r="Y86" s="258">
        <v>0</v>
      </c>
      <c r="Z86" s="258">
        <v>0</v>
      </c>
    </row>
    <row r="87" spans="1:26" s="213" customFormat="1" ht="15.75" x14ac:dyDescent="0.25">
      <c r="A87" s="259" t="s">
        <v>303</v>
      </c>
      <c r="B87" s="258">
        <v>-81891.666666666672</v>
      </c>
      <c r="C87" s="258">
        <v>0</v>
      </c>
      <c r="D87" s="258">
        <v>0</v>
      </c>
      <c r="E87" s="258">
        <v>0</v>
      </c>
      <c r="F87" s="258">
        <v>0</v>
      </c>
      <c r="G87" s="258">
        <v>0</v>
      </c>
      <c r="H87" s="258">
        <v>0</v>
      </c>
      <c r="I87" s="258">
        <v>0</v>
      </c>
      <c r="J87" s="258">
        <v>0</v>
      </c>
      <c r="K87" s="258">
        <v>0</v>
      </c>
      <c r="L87" s="258">
        <v>0</v>
      </c>
      <c r="M87" s="258">
        <v>0</v>
      </c>
      <c r="N87" s="258">
        <v>0</v>
      </c>
      <c r="O87" s="258">
        <v>0</v>
      </c>
      <c r="P87" s="258">
        <v>0</v>
      </c>
      <c r="Q87" s="258">
        <v>0</v>
      </c>
      <c r="R87" s="258">
        <v>0</v>
      </c>
      <c r="S87" s="258">
        <v>0</v>
      </c>
      <c r="T87" s="258">
        <v>0</v>
      </c>
      <c r="U87" s="258">
        <v>0</v>
      </c>
      <c r="V87" s="258">
        <v>0</v>
      </c>
      <c r="W87" s="258">
        <v>0</v>
      </c>
      <c r="X87" s="258">
        <v>0</v>
      </c>
      <c r="Y87" s="258">
        <v>0</v>
      </c>
      <c r="Z87" s="258">
        <v>0</v>
      </c>
    </row>
    <row r="88" spans="1:26" s="213" customFormat="1" ht="15.75" x14ac:dyDescent="0.25">
      <c r="A88" s="259" t="s">
        <v>302</v>
      </c>
      <c r="B88" s="258">
        <v>0</v>
      </c>
      <c r="C88" s="258">
        <v>0</v>
      </c>
      <c r="D88" s="258">
        <v>0</v>
      </c>
      <c r="E88" s="258">
        <v>0</v>
      </c>
      <c r="F88" s="258">
        <v>0</v>
      </c>
      <c r="G88" s="258">
        <v>0</v>
      </c>
      <c r="H88" s="258">
        <v>0</v>
      </c>
      <c r="I88" s="258">
        <v>0</v>
      </c>
      <c r="J88" s="258">
        <v>0</v>
      </c>
      <c r="K88" s="258">
        <v>0</v>
      </c>
      <c r="L88" s="258">
        <v>0</v>
      </c>
      <c r="M88" s="258">
        <v>0</v>
      </c>
      <c r="N88" s="258">
        <v>0</v>
      </c>
      <c r="O88" s="258">
        <v>0</v>
      </c>
      <c r="P88" s="258">
        <v>0</v>
      </c>
      <c r="Q88" s="258">
        <v>0</v>
      </c>
      <c r="R88" s="258">
        <v>0</v>
      </c>
      <c r="S88" s="258">
        <v>0</v>
      </c>
      <c r="T88" s="258">
        <v>0</v>
      </c>
      <c r="U88" s="258">
        <v>0</v>
      </c>
      <c r="V88" s="258">
        <v>0</v>
      </c>
      <c r="W88" s="258">
        <v>0</v>
      </c>
      <c r="X88" s="258">
        <v>0</v>
      </c>
      <c r="Y88" s="258">
        <v>0</v>
      </c>
      <c r="Z88" s="258">
        <v>0</v>
      </c>
    </row>
    <row r="89" spans="1:26" s="214" customFormat="1" ht="14.25" x14ac:dyDescent="0.25">
      <c r="A89" s="267" t="s">
        <v>301</v>
      </c>
      <c r="B89" s="256">
        <v>-98270</v>
      </c>
      <c r="C89" s="256">
        <v>-1764.082986111111</v>
      </c>
      <c r="D89" s="256">
        <v>-1726.5493055555557</v>
      </c>
      <c r="E89" s="256">
        <v>-1689.0156249999995</v>
      </c>
      <c r="F89" s="256">
        <v>-1651.4819444444443</v>
      </c>
      <c r="G89" s="256">
        <v>-1613.948263888889</v>
      </c>
      <c r="H89" s="256">
        <v>-1576.4145833333337</v>
      </c>
      <c r="I89" s="256">
        <v>-1538.8809027777784</v>
      </c>
      <c r="J89" s="256">
        <v>-1501.3472222222222</v>
      </c>
      <c r="K89" s="256">
        <v>-1463.8135416666669</v>
      </c>
      <c r="L89" s="256">
        <v>-1426.2798611111116</v>
      </c>
      <c r="M89" s="256">
        <v>-1388.7461805555554</v>
      </c>
      <c r="N89" s="256">
        <v>-1351.2125000000001</v>
      </c>
      <c r="O89" s="256">
        <v>-1313.6788194444448</v>
      </c>
      <c r="P89" s="256">
        <v>-1276.1451388888886</v>
      </c>
      <c r="Q89" s="256">
        <v>-1238.6114583333333</v>
      </c>
      <c r="R89" s="256">
        <v>-1201.077777777778</v>
      </c>
      <c r="S89" s="256">
        <v>-1163.5440972222218</v>
      </c>
      <c r="T89" s="256">
        <v>-1126.0104166666665</v>
      </c>
      <c r="U89" s="256">
        <v>-1088.4767361111112</v>
      </c>
      <c r="V89" s="256">
        <v>-1050.943055555555</v>
      </c>
      <c r="W89" s="256">
        <v>-1013.4093749999997</v>
      </c>
      <c r="X89" s="256">
        <v>-975.87569444444443</v>
      </c>
      <c r="Y89" s="256">
        <v>-938.34201388888823</v>
      </c>
      <c r="Z89" s="256">
        <v>-900.80833333333294</v>
      </c>
    </row>
    <row r="90" spans="1:26" s="214" customFormat="1" ht="14.25" x14ac:dyDescent="0.25">
      <c r="A90" s="267" t="s">
        <v>608</v>
      </c>
      <c r="B90" s="256">
        <v>-98270</v>
      </c>
      <c r="C90" s="256">
        <v>-100034.08298611111</v>
      </c>
      <c r="D90" s="256">
        <v>-101760.63229166667</v>
      </c>
      <c r="E90" s="256">
        <v>-103449.64791666667</v>
      </c>
      <c r="F90" s="256">
        <v>-105101.12986111111</v>
      </c>
      <c r="G90" s="256">
        <v>-106715.078125</v>
      </c>
      <c r="H90" s="256">
        <v>-108291.49270833333</v>
      </c>
      <c r="I90" s="256">
        <v>-109830.37361111111</v>
      </c>
      <c r="J90" s="256">
        <v>-111331.72083333333</v>
      </c>
      <c r="K90" s="256">
        <v>-112795.53437499999</v>
      </c>
      <c r="L90" s="256">
        <v>-114221.81423611109</v>
      </c>
      <c r="M90" s="256">
        <v>-115610.56041666665</v>
      </c>
      <c r="N90" s="256">
        <v>-116961.77291666664</v>
      </c>
      <c r="O90" s="256">
        <v>-118275.45173611108</v>
      </c>
      <c r="P90" s="256">
        <v>-119551.59687499996</v>
      </c>
      <c r="Q90" s="256">
        <v>-120790.2083333333</v>
      </c>
      <c r="R90" s="256">
        <v>-121991.28611111108</v>
      </c>
      <c r="S90" s="256">
        <v>-123154.83020833331</v>
      </c>
      <c r="T90" s="256">
        <v>-124280.84062499998</v>
      </c>
      <c r="U90" s="256">
        <v>-125369.3173611111</v>
      </c>
      <c r="V90" s="256">
        <v>-126420.26041666666</v>
      </c>
      <c r="W90" s="256">
        <v>-127433.66979166666</v>
      </c>
      <c r="X90" s="256">
        <v>-128409.54548611111</v>
      </c>
      <c r="Y90" s="256">
        <v>-129347.8875</v>
      </c>
      <c r="Z90" s="256">
        <v>-130248.69583333333</v>
      </c>
    </row>
    <row r="91" spans="1:26" s="213" customFormat="1" ht="15.75" x14ac:dyDescent="0.25">
      <c r="A91" s="268" t="s">
        <v>300</v>
      </c>
      <c r="B91" s="269">
        <v>1</v>
      </c>
      <c r="C91" s="269">
        <v>0.88105726872246692</v>
      </c>
      <c r="D91" s="269">
        <v>0.77626191076869333</v>
      </c>
      <c r="E91" s="269">
        <v>0.68393119891514842</v>
      </c>
      <c r="F91" s="269">
        <v>0.60258255411026285</v>
      </c>
      <c r="G91" s="269">
        <v>0.53090973930419638</v>
      </c>
      <c r="H91" s="269">
        <v>0.4677618848495122</v>
      </c>
      <c r="I91" s="269">
        <v>0.41212500867798435</v>
      </c>
      <c r="J91" s="269">
        <v>0.3631057345180479</v>
      </c>
      <c r="K91" s="269">
        <v>0.31991694671193649</v>
      </c>
      <c r="L91" s="269">
        <v>0.28186515128804979</v>
      </c>
      <c r="M91" s="269">
        <v>0.24833934034189409</v>
      </c>
      <c r="N91" s="269">
        <v>0.21880118091796832</v>
      </c>
      <c r="O91" s="269">
        <v>0.19277637085283555</v>
      </c>
      <c r="P91" s="269">
        <v>0.16984702277782865</v>
      </c>
      <c r="Q91" s="269">
        <v>0.14964495398927638</v>
      </c>
      <c r="R91" s="269">
        <v>0.13184577443989109</v>
      </c>
      <c r="S91" s="269">
        <v>0.11616367792060887</v>
      </c>
      <c r="T91" s="269">
        <v>0.102346852793488</v>
      </c>
      <c r="U91" s="269">
        <v>9.0173438584570942E-2</v>
      </c>
      <c r="V91" s="269">
        <v>7.9447963510635183E-2</v>
      </c>
      <c r="W91" s="269">
        <v>6.999820573624245E-2</v>
      </c>
      <c r="X91" s="269">
        <v>6.1672427961447097E-2</v>
      </c>
      <c r="Y91" s="269">
        <v>5.4336940935195678E-2</v>
      </c>
      <c r="Z91" s="269">
        <v>4.7873956771097514E-2</v>
      </c>
    </row>
    <row r="92" spans="1:26" s="214" customFormat="1" ht="14.25" x14ac:dyDescent="0.25">
      <c r="A92" s="270" t="s">
        <v>609</v>
      </c>
      <c r="B92" s="271">
        <v>-98270</v>
      </c>
      <c r="C92" s="271">
        <v>-1554.258137542829</v>
      </c>
      <c r="D92" s="271">
        <v>-1340.2544629669162</v>
      </c>
      <c r="E92" s="271">
        <v>-1155.1704813926683</v>
      </c>
      <c r="F92" s="271">
        <v>-995.15420815031644</v>
      </c>
      <c r="G92" s="271">
        <v>-856.86085203171035</v>
      </c>
      <c r="H92" s="271">
        <v>-737.38665680425856</v>
      </c>
      <c r="I92" s="271">
        <v>-634.21130541167634</v>
      </c>
      <c r="J92" s="271">
        <v>-545.14778589163086</v>
      </c>
      <c r="K92" s="271">
        <v>-468.29875880558609</v>
      </c>
      <c r="L92" s="271">
        <v>-402.01858883118211</v>
      </c>
      <c r="M92" s="271">
        <v>-344.88031038149154</v>
      </c>
      <c r="N92" s="271">
        <v>-295.64689067112027</v>
      </c>
      <c r="O92" s="271">
        <v>-253.24623527873749</v>
      </c>
      <c r="P92" s="271">
        <v>-216.74945247267635</v>
      </c>
      <c r="Q92" s="271">
        <v>-185.35195469288217</v>
      </c>
      <c r="R92" s="271">
        <v>-158.35702977365457</v>
      </c>
      <c r="S92" s="271">
        <v>-135.16156175614779</v>
      </c>
      <c r="T92" s="271">
        <v>-115.2436223585174</v>
      </c>
      <c r="U92" s="271">
        <v>-98.151690114449522</v>
      </c>
      <c r="V92" s="271">
        <v>-83.495285529533177</v>
      </c>
      <c r="W92" s="271">
        <v>-70.936837926286856</v>
      </c>
      <c r="X92" s="271">
        <v>-60.184623464952161</v>
      </c>
      <c r="Y92" s="271">
        <v>-50.986634585693082</v>
      </c>
      <c r="Z92" s="271">
        <v>-43.12525920904438</v>
      </c>
    </row>
    <row r="93" spans="1:26" s="214" customFormat="1" ht="14.25" x14ac:dyDescent="0.25">
      <c r="A93" s="270" t="s">
        <v>610</v>
      </c>
      <c r="B93" s="271">
        <v>-98270</v>
      </c>
      <c r="C93" s="271">
        <v>-99824.258137542827</v>
      </c>
      <c r="D93" s="271">
        <v>-101164.51260050974</v>
      </c>
      <c r="E93" s="271">
        <v>-102319.6830819024</v>
      </c>
      <c r="F93" s="271">
        <v>-103314.83729005272</v>
      </c>
      <c r="G93" s="271">
        <v>-104171.69814208442</v>
      </c>
      <c r="H93" s="271">
        <v>-104909.08479888868</v>
      </c>
      <c r="I93" s="271">
        <v>-105543.29610430036</v>
      </c>
      <c r="J93" s="271">
        <v>-106088.44389019199</v>
      </c>
      <c r="K93" s="271">
        <v>-106556.74264899758</v>
      </c>
      <c r="L93" s="271">
        <v>-106958.76123782876</v>
      </c>
      <c r="M93" s="271">
        <v>-107303.64154821025</v>
      </c>
      <c r="N93" s="271">
        <v>-107599.28843888137</v>
      </c>
      <c r="O93" s="271">
        <v>-107852.53467416011</v>
      </c>
      <c r="P93" s="271">
        <v>-108069.28412663279</v>
      </c>
      <c r="Q93" s="271">
        <v>-108254.63608132568</v>
      </c>
      <c r="R93" s="271">
        <v>-108412.99311109933</v>
      </c>
      <c r="S93" s="271">
        <v>-108548.15467285548</v>
      </c>
      <c r="T93" s="271">
        <v>-108663.39829521401</v>
      </c>
      <c r="U93" s="271">
        <v>-108761.54998532846</v>
      </c>
      <c r="V93" s="271">
        <v>-108845.04527085798</v>
      </c>
      <c r="W93" s="271">
        <v>-108915.98210878427</v>
      </c>
      <c r="X93" s="271">
        <v>-108976.16673224923</v>
      </c>
      <c r="Y93" s="271">
        <v>-109027.15336683491</v>
      </c>
      <c r="Z93" s="271">
        <v>-109070.27862604396</v>
      </c>
    </row>
    <row r="94" spans="1:26" s="214" customFormat="1" ht="14.25" x14ac:dyDescent="0.25">
      <c r="A94" s="270" t="s">
        <v>611</v>
      </c>
      <c r="B94" s="272">
        <v>0</v>
      </c>
      <c r="C94" s="272">
        <v>0</v>
      </c>
      <c r="D94" s="272">
        <v>0</v>
      </c>
      <c r="E94" s="272">
        <v>0</v>
      </c>
      <c r="F94" s="272">
        <v>0</v>
      </c>
      <c r="G94" s="272">
        <v>0</v>
      </c>
      <c r="H94" s="272">
        <v>0</v>
      </c>
      <c r="I94" s="272">
        <v>0</v>
      </c>
      <c r="J94" s="272">
        <v>0</v>
      </c>
      <c r="K94" s="272">
        <v>0</v>
      </c>
      <c r="L94" s="272">
        <v>0</v>
      </c>
      <c r="M94" s="272">
        <v>0</v>
      </c>
      <c r="N94" s="272">
        <v>0</v>
      </c>
      <c r="O94" s="272">
        <v>0</v>
      </c>
      <c r="P94" s="272">
        <v>0</v>
      </c>
      <c r="Q94" s="272">
        <v>0</v>
      </c>
      <c r="R94" s="272">
        <v>0</v>
      </c>
      <c r="S94" s="272">
        <v>0</v>
      </c>
      <c r="T94" s="272">
        <v>0</v>
      </c>
      <c r="U94" s="272">
        <v>0</v>
      </c>
      <c r="V94" s="272">
        <v>0</v>
      </c>
      <c r="W94" s="272">
        <v>0</v>
      </c>
      <c r="X94" s="272">
        <v>0</v>
      </c>
      <c r="Y94" s="272">
        <v>0</v>
      </c>
      <c r="Z94" s="272">
        <v>0</v>
      </c>
    </row>
    <row r="95" spans="1:26" s="214" customFormat="1" ht="14.25" x14ac:dyDescent="0.25">
      <c r="A95" s="270" t="s">
        <v>612</v>
      </c>
      <c r="B95" s="273">
        <v>0</v>
      </c>
      <c r="C95" s="273">
        <v>0</v>
      </c>
      <c r="D95" s="273">
        <v>0</v>
      </c>
      <c r="E95" s="273">
        <v>0</v>
      </c>
      <c r="F95" s="273">
        <v>0</v>
      </c>
      <c r="G95" s="273">
        <v>0</v>
      </c>
      <c r="H95" s="273">
        <v>0</v>
      </c>
      <c r="I95" s="273">
        <v>0</v>
      </c>
      <c r="J95" s="273">
        <v>0</v>
      </c>
      <c r="K95" s="273">
        <v>0</v>
      </c>
      <c r="L95" s="273">
        <v>0</v>
      </c>
      <c r="M95" s="273">
        <v>0</v>
      </c>
      <c r="N95" s="273">
        <v>0</v>
      </c>
      <c r="O95" s="273">
        <v>0</v>
      </c>
      <c r="P95" s="273">
        <v>0</v>
      </c>
      <c r="Q95" s="273">
        <v>0</v>
      </c>
      <c r="R95" s="273">
        <v>0</v>
      </c>
      <c r="S95" s="273">
        <v>0</v>
      </c>
      <c r="T95" s="273">
        <v>0</v>
      </c>
      <c r="U95" s="273">
        <v>0</v>
      </c>
      <c r="V95" s="273">
        <v>0</v>
      </c>
      <c r="W95" s="273">
        <v>0</v>
      </c>
      <c r="X95" s="273">
        <v>0</v>
      </c>
      <c r="Y95" s="273">
        <v>0</v>
      </c>
      <c r="Z95" s="273">
        <v>0</v>
      </c>
    </row>
    <row r="96" spans="1:26" s="214" customFormat="1" thickBot="1" x14ac:dyDescent="0.3">
      <c r="A96" s="274" t="s">
        <v>613</v>
      </c>
      <c r="B96" s="275">
        <v>0</v>
      </c>
      <c r="C96" s="275">
        <v>0</v>
      </c>
      <c r="D96" s="275">
        <v>0</v>
      </c>
      <c r="E96" s="275">
        <v>0</v>
      </c>
      <c r="F96" s="275">
        <v>0</v>
      </c>
      <c r="G96" s="275">
        <v>0</v>
      </c>
      <c r="H96" s="275">
        <v>0</v>
      </c>
      <c r="I96" s="275">
        <v>0</v>
      </c>
      <c r="J96" s="275">
        <v>0</v>
      </c>
      <c r="K96" s="275">
        <v>0</v>
      </c>
      <c r="L96" s="275">
        <v>0</v>
      </c>
      <c r="M96" s="275">
        <v>0</v>
      </c>
      <c r="N96" s="275">
        <v>0</v>
      </c>
      <c r="O96" s="275">
        <v>0</v>
      </c>
      <c r="P96" s="275">
        <v>0</v>
      </c>
      <c r="Q96" s="275">
        <v>0</v>
      </c>
      <c r="R96" s="275">
        <v>0</v>
      </c>
      <c r="S96" s="275">
        <v>0</v>
      </c>
      <c r="T96" s="275">
        <v>0</v>
      </c>
      <c r="U96" s="275">
        <v>0</v>
      </c>
      <c r="V96" s="275">
        <v>0</v>
      </c>
      <c r="W96" s="275">
        <v>0</v>
      </c>
      <c r="X96" s="275">
        <v>0</v>
      </c>
      <c r="Y96" s="275">
        <v>0</v>
      </c>
      <c r="Z96" s="275">
        <v>0</v>
      </c>
    </row>
  </sheetData>
  <mergeCells count="14">
    <mergeCell ref="D26:E26"/>
    <mergeCell ref="D27:E27"/>
    <mergeCell ref="D28:E28"/>
    <mergeCell ref="D29:E29"/>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D28" sqref="D28"/>
    </sheetView>
  </sheetViews>
  <sheetFormatPr defaultRowHeight="15.75" x14ac:dyDescent="0.25"/>
  <cols>
    <col min="1" max="1" width="9.140625" style="60"/>
    <col min="2" max="2" width="37.7109375" style="60" customWidth="1"/>
    <col min="3" max="3" width="18.7109375" style="60" customWidth="1"/>
    <col min="4" max="4" width="14.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69" t="str">
        <f>'1. паспорт местоположение'!A5:C5</f>
        <v>Год раскрытия информации: 2024 год</v>
      </c>
      <c r="B5" s="369"/>
      <c r="C5" s="369"/>
      <c r="D5" s="369"/>
      <c r="E5" s="369"/>
      <c r="F5" s="369"/>
      <c r="G5" s="369"/>
      <c r="H5" s="369"/>
      <c r="I5" s="369"/>
      <c r="J5" s="369"/>
      <c r="K5" s="369"/>
      <c r="L5" s="36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81"/>
      <c r="B11" s="381"/>
      <c r="C11" s="381"/>
      <c r="D11" s="381"/>
      <c r="E11" s="381"/>
      <c r="F11" s="381"/>
      <c r="G11" s="381"/>
      <c r="H11" s="381"/>
      <c r="I11" s="381"/>
      <c r="J11" s="381"/>
      <c r="K11" s="381"/>
      <c r="L11" s="381"/>
    </row>
    <row r="12" spans="1:44" x14ac:dyDescent="0.25">
      <c r="A12" s="376" t="str">
        <f>'1. паспорт местоположение'!A12:C12</f>
        <v>N_TP1200.AS.0008</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2"/>
      <c r="B14" s="382"/>
      <c r="C14" s="382"/>
      <c r="D14" s="382"/>
      <c r="E14" s="382"/>
      <c r="F14" s="382"/>
      <c r="G14" s="382"/>
      <c r="H14" s="382"/>
      <c r="I14" s="382"/>
      <c r="J14" s="382"/>
      <c r="K14" s="382"/>
      <c r="L14" s="382"/>
    </row>
    <row r="15" spans="1:44" ht="44.25" customHeight="1" x14ac:dyDescent="0.25">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90"/>
      <c r="C15" s="390"/>
      <c r="D15" s="390"/>
      <c r="E15" s="390"/>
      <c r="F15" s="390"/>
      <c r="G15" s="390"/>
      <c r="H15" s="390"/>
      <c r="I15" s="390"/>
      <c r="J15" s="390"/>
      <c r="K15" s="390"/>
      <c r="L15" s="390"/>
    </row>
    <row r="16" spans="1:44" x14ac:dyDescent="0.25">
      <c r="A16" s="377" t="s">
        <v>6</v>
      </c>
      <c r="B16" s="377"/>
      <c r="C16" s="377"/>
      <c r="D16" s="377"/>
      <c r="E16" s="377"/>
      <c r="F16" s="377"/>
      <c r="G16" s="377"/>
      <c r="H16" s="377"/>
      <c r="I16" s="377"/>
      <c r="J16" s="377"/>
      <c r="K16" s="377"/>
      <c r="L16" s="377"/>
    </row>
    <row r="17" spans="1:12" ht="15.75" customHeight="1" x14ac:dyDescent="0.25">
      <c r="L17" s="82"/>
    </row>
    <row r="18" spans="1:12" x14ac:dyDescent="0.25">
      <c r="K18" s="81"/>
    </row>
    <row r="19" spans="1:12" ht="15.75" customHeight="1" x14ac:dyDescent="0.25">
      <c r="A19" s="520" t="s">
        <v>489</v>
      </c>
      <c r="B19" s="520"/>
      <c r="C19" s="520"/>
      <c r="D19" s="520"/>
      <c r="E19" s="520"/>
      <c r="F19" s="520"/>
      <c r="G19" s="520"/>
      <c r="H19" s="520"/>
      <c r="I19" s="520"/>
      <c r="J19" s="520"/>
      <c r="K19" s="520"/>
      <c r="L19" s="520"/>
    </row>
    <row r="20" spans="1:12" x14ac:dyDescent="0.25">
      <c r="A20" s="61"/>
      <c r="B20" s="61"/>
      <c r="C20" s="80"/>
      <c r="D20" s="80"/>
      <c r="E20" s="80"/>
      <c r="F20" s="80"/>
      <c r="G20" s="80"/>
      <c r="H20" s="80"/>
      <c r="I20" s="80"/>
      <c r="J20" s="80"/>
      <c r="K20" s="80"/>
      <c r="L20" s="80"/>
    </row>
    <row r="21" spans="1:12" ht="28.5" customHeight="1" x14ac:dyDescent="0.25">
      <c r="A21" s="521" t="s">
        <v>228</v>
      </c>
      <c r="B21" s="521" t="s">
        <v>227</v>
      </c>
      <c r="C21" s="527" t="s">
        <v>419</v>
      </c>
      <c r="D21" s="527"/>
      <c r="E21" s="527"/>
      <c r="F21" s="527"/>
      <c r="G21" s="527"/>
      <c r="H21" s="527"/>
      <c r="I21" s="522" t="s">
        <v>226</v>
      </c>
      <c r="J21" s="524" t="s">
        <v>421</v>
      </c>
      <c r="K21" s="521" t="s">
        <v>225</v>
      </c>
      <c r="L21" s="523" t="s">
        <v>420</v>
      </c>
    </row>
    <row r="22" spans="1:12" ht="58.5" customHeight="1" x14ac:dyDescent="0.25">
      <c r="A22" s="521"/>
      <c r="B22" s="521"/>
      <c r="C22" s="528" t="s">
        <v>2</v>
      </c>
      <c r="D22" s="528"/>
      <c r="E22" s="137"/>
      <c r="F22" s="138"/>
      <c r="G22" s="529" t="s">
        <v>533</v>
      </c>
      <c r="H22" s="530"/>
      <c r="I22" s="522"/>
      <c r="J22" s="525"/>
      <c r="K22" s="521"/>
      <c r="L22" s="523"/>
    </row>
    <row r="23" spans="1:12" ht="47.25" x14ac:dyDescent="0.25">
      <c r="A23" s="521"/>
      <c r="B23" s="521"/>
      <c r="C23" s="79" t="s">
        <v>224</v>
      </c>
      <c r="D23" s="79" t="s">
        <v>223</v>
      </c>
      <c r="E23" s="79" t="s">
        <v>224</v>
      </c>
      <c r="F23" s="79" t="s">
        <v>223</v>
      </c>
      <c r="G23" s="79" t="s">
        <v>224</v>
      </c>
      <c r="H23" s="79" t="s">
        <v>223</v>
      </c>
      <c r="I23" s="522"/>
      <c r="J23" s="526"/>
      <c r="K23" s="521"/>
      <c r="L23" s="523"/>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222</v>
      </c>
      <c r="C25" s="72"/>
      <c r="D25" s="77"/>
      <c r="E25" s="77"/>
      <c r="F25" s="77"/>
      <c r="G25" s="209"/>
      <c r="H25" s="209"/>
      <c r="I25" s="77"/>
      <c r="J25" s="77"/>
      <c r="K25" s="68"/>
      <c r="L25" s="90"/>
    </row>
    <row r="26" spans="1:12" ht="21.75" customHeight="1" x14ac:dyDescent="0.25">
      <c r="A26" s="71" t="s">
        <v>221</v>
      </c>
      <c r="B26" s="78" t="s">
        <v>426</v>
      </c>
      <c r="C26" s="69" t="s">
        <v>527</v>
      </c>
      <c r="D26" s="69"/>
      <c r="E26" s="77"/>
      <c r="F26" s="77"/>
      <c r="G26" s="69" t="s">
        <v>527</v>
      </c>
      <c r="H26" s="69"/>
      <c r="I26" s="77"/>
      <c r="J26" s="77"/>
      <c r="K26" s="68"/>
      <c r="L26" s="68"/>
    </row>
    <row r="27" spans="1:12" s="62" customFormat="1" ht="39" customHeight="1" x14ac:dyDescent="0.25">
      <c r="A27" s="71" t="s">
        <v>220</v>
      </c>
      <c r="B27" s="78" t="s">
        <v>428</v>
      </c>
      <c r="C27" s="69" t="s">
        <v>527</v>
      </c>
      <c r="D27" s="69"/>
      <c r="E27" s="77"/>
      <c r="F27" s="77"/>
      <c r="G27" s="69" t="s">
        <v>527</v>
      </c>
      <c r="H27" s="69"/>
      <c r="I27" s="77"/>
      <c r="J27" s="77"/>
      <c r="K27" s="68"/>
      <c r="L27" s="68"/>
    </row>
    <row r="28" spans="1:12" s="62" customFormat="1" ht="70.5" customHeight="1" x14ac:dyDescent="0.25">
      <c r="A28" s="71" t="s">
        <v>427</v>
      </c>
      <c r="B28" s="78" t="s">
        <v>432</v>
      </c>
      <c r="C28" s="69" t="s">
        <v>527</v>
      </c>
      <c r="D28" s="69"/>
      <c r="E28" s="77"/>
      <c r="F28" s="77"/>
      <c r="G28" s="69" t="s">
        <v>527</v>
      </c>
      <c r="H28" s="69"/>
      <c r="I28" s="77"/>
      <c r="J28" s="77"/>
      <c r="K28" s="68"/>
      <c r="L28" s="68"/>
    </row>
    <row r="29" spans="1:12" s="62" customFormat="1" ht="54" customHeight="1" x14ac:dyDescent="0.25">
      <c r="A29" s="71" t="s">
        <v>219</v>
      </c>
      <c r="B29" s="78" t="s">
        <v>431</v>
      </c>
      <c r="C29" s="69" t="s">
        <v>527</v>
      </c>
      <c r="D29" s="69"/>
      <c r="E29" s="77"/>
      <c r="F29" s="77"/>
      <c r="G29" s="69" t="s">
        <v>527</v>
      </c>
      <c r="H29" s="69"/>
      <c r="I29" s="77"/>
      <c r="J29" s="77"/>
      <c r="K29" s="68"/>
      <c r="L29" s="68"/>
    </row>
    <row r="30" spans="1:12" s="62" customFormat="1" ht="42" customHeight="1" x14ac:dyDescent="0.25">
      <c r="A30" s="71" t="s">
        <v>218</v>
      </c>
      <c r="B30" s="78" t="s">
        <v>433</v>
      </c>
      <c r="C30" s="69" t="s">
        <v>527</v>
      </c>
      <c r="D30" s="69"/>
      <c r="E30" s="77"/>
      <c r="F30" s="77"/>
      <c r="G30" s="69" t="s">
        <v>527</v>
      </c>
      <c r="H30" s="69"/>
      <c r="I30" s="77"/>
      <c r="J30" s="77"/>
      <c r="K30" s="68"/>
      <c r="L30" s="68"/>
    </row>
    <row r="31" spans="1:12" s="62" customFormat="1" ht="37.5" customHeight="1" x14ac:dyDescent="0.25">
      <c r="A31" s="71" t="s">
        <v>217</v>
      </c>
      <c r="B31" s="70" t="s">
        <v>429</v>
      </c>
      <c r="C31" s="69" t="s">
        <v>527</v>
      </c>
      <c r="D31" s="69"/>
      <c r="E31" s="77"/>
      <c r="F31" s="77"/>
      <c r="G31" s="69" t="s">
        <v>527</v>
      </c>
      <c r="H31" s="69"/>
      <c r="I31" s="77"/>
      <c r="J31" s="77"/>
      <c r="K31" s="68"/>
      <c r="L31" s="68"/>
    </row>
    <row r="32" spans="1:12" s="62" customFormat="1" ht="31.5" x14ac:dyDescent="0.25">
      <c r="A32" s="71" t="s">
        <v>215</v>
      </c>
      <c r="B32" s="70" t="s">
        <v>434</v>
      </c>
      <c r="C32" s="69" t="s">
        <v>527</v>
      </c>
      <c r="D32" s="69"/>
      <c r="E32" s="77"/>
      <c r="F32" s="77"/>
      <c r="G32" s="69" t="s">
        <v>527</v>
      </c>
      <c r="H32" s="69"/>
      <c r="I32" s="77"/>
      <c r="J32" s="77"/>
      <c r="K32" s="68"/>
      <c r="L32" s="68"/>
    </row>
    <row r="33" spans="1:12" s="62" customFormat="1" ht="37.5" customHeight="1" x14ac:dyDescent="0.25">
      <c r="A33" s="71" t="s">
        <v>445</v>
      </c>
      <c r="B33" s="70" t="s">
        <v>362</v>
      </c>
      <c r="C33" s="69" t="s">
        <v>527</v>
      </c>
      <c r="D33" s="69"/>
      <c r="E33" s="77"/>
      <c r="F33" s="77"/>
      <c r="G33" s="69" t="s">
        <v>527</v>
      </c>
      <c r="H33" s="69"/>
      <c r="I33" s="77"/>
      <c r="J33" s="77"/>
      <c r="K33" s="68"/>
      <c r="L33" s="68"/>
    </row>
    <row r="34" spans="1:12" s="62" customFormat="1" ht="47.25" customHeight="1" x14ac:dyDescent="0.25">
      <c r="A34" s="71" t="s">
        <v>446</v>
      </c>
      <c r="B34" s="70" t="s">
        <v>438</v>
      </c>
      <c r="C34" s="69" t="s">
        <v>527</v>
      </c>
      <c r="D34" s="69"/>
      <c r="E34" s="76"/>
      <c r="F34" s="76"/>
      <c r="G34" s="69" t="s">
        <v>527</v>
      </c>
      <c r="H34" s="69"/>
      <c r="I34" s="76"/>
      <c r="J34" s="76"/>
      <c r="K34" s="76"/>
      <c r="L34" s="68"/>
    </row>
    <row r="35" spans="1:12" s="62" customFormat="1" ht="49.5" customHeight="1" x14ac:dyDescent="0.25">
      <c r="A35" s="71" t="s">
        <v>447</v>
      </c>
      <c r="B35" s="70" t="s">
        <v>216</v>
      </c>
      <c r="C35" s="69" t="s">
        <v>527</v>
      </c>
      <c r="D35" s="69"/>
      <c r="E35" s="76"/>
      <c r="F35" s="76"/>
      <c r="G35" s="69" t="s">
        <v>527</v>
      </c>
      <c r="H35" s="69"/>
      <c r="I35" s="76"/>
      <c r="J35" s="76"/>
      <c r="K35" s="76"/>
      <c r="L35" s="68"/>
    </row>
    <row r="36" spans="1:12" ht="37.5" customHeight="1" x14ac:dyDescent="0.25">
      <c r="A36" s="71" t="s">
        <v>448</v>
      </c>
      <c r="B36" s="70" t="s">
        <v>430</v>
      </c>
      <c r="C36" s="69" t="s">
        <v>527</v>
      </c>
      <c r="D36" s="69"/>
      <c r="E36" s="75"/>
      <c r="F36" s="74"/>
      <c r="G36" s="69" t="s">
        <v>527</v>
      </c>
      <c r="H36" s="69"/>
      <c r="I36" s="73"/>
      <c r="J36" s="73"/>
      <c r="K36" s="68"/>
      <c r="L36" s="68"/>
    </row>
    <row r="37" spans="1:12" x14ac:dyDescent="0.25">
      <c r="A37" s="71" t="s">
        <v>449</v>
      </c>
      <c r="B37" s="70" t="s">
        <v>214</v>
      </c>
      <c r="C37" s="69" t="s">
        <v>527</v>
      </c>
      <c r="D37" s="69"/>
      <c r="E37" s="75"/>
      <c r="F37" s="74"/>
      <c r="G37" s="69" t="s">
        <v>527</v>
      </c>
      <c r="H37" s="69"/>
      <c r="I37" s="73"/>
      <c r="J37" s="73"/>
      <c r="K37" s="68"/>
      <c r="L37" s="68"/>
    </row>
    <row r="38" spans="1:12" x14ac:dyDescent="0.25">
      <c r="A38" s="71" t="s">
        <v>450</v>
      </c>
      <c r="B38" s="72" t="s">
        <v>213</v>
      </c>
      <c r="C38" s="185"/>
      <c r="D38" s="185"/>
      <c r="E38" s="68"/>
      <c r="F38" s="68"/>
      <c r="G38" s="185"/>
      <c r="H38" s="185"/>
      <c r="I38" s="68"/>
      <c r="J38" s="68"/>
      <c r="K38" s="68"/>
      <c r="L38" s="68"/>
    </row>
    <row r="39" spans="1:12" ht="63" x14ac:dyDescent="0.25">
      <c r="A39" s="71">
        <v>2</v>
      </c>
      <c r="B39" s="70" t="s">
        <v>435</v>
      </c>
      <c r="C39" s="69" t="s">
        <v>527</v>
      </c>
      <c r="D39" s="69"/>
      <c r="E39" s="68"/>
      <c r="F39" s="68"/>
      <c r="G39" s="69" t="s">
        <v>527</v>
      </c>
      <c r="H39" s="69"/>
      <c r="I39" s="68"/>
      <c r="J39" s="68"/>
      <c r="K39" s="68"/>
      <c r="L39" s="68"/>
    </row>
    <row r="40" spans="1:12" ht="33.75" customHeight="1" x14ac:dyDescent="0.25">
      <c r="A40" s="71" t="s">
        <v>212</v>
      </c>
      <c r="B40" s="70" t="s">
        <v>437</v>
      </c>
      <c r="C40" s="210">
        <v>46296</v>
      </c>
      <c r="D40" s="210">
        <v>46387</v>
      </c>
      <c r="E40" s="185"/>
      <c r="F40" s="185"/>
      <c r="G40" s="210">
        <v>46296</v>
      </c>
      <c r="H40" s="210">
        <v>46387</v>
      </c>
      <c r="I40" s="68"/>
      <c r="J40" s="68"/>
      <c r="K40" s="68"/>
      <c r="L40" s="68"/>
    </row>
    <row r="41" spans="1:12" ht="63" customHeight="1" x14ac:dyDescent="0.25">
      <c r="A41" s="71" t="s">
        <v>211</v>
      </c>
      <c r="B41" s="72" t="s">
        <v>520</v>
      </c>
      <c r="C41" s="185"/>
      <c r="D41" s="185"/>
      <c r="E41" s="68"/>
      <c r="F41" s="68"/>
      <c r="G41" s="185"/>
      <c r="H41" s="185"/>
      <c r="I41" s="68"/>
      <c r="J41" s="68"/>
      <c r="K41" s="68"/>
      <c r="L41" s="68"/>
    </row>
    <row r="42" spans="1:12" ht="58.5" customHeight="1" x14ac:dyDescent="0.25">
      <c r="A42" s="71">
        <v>3</v>
      </c>
      <c r="B42" s="70" t="s">
        <v>436</v>
      </c>
      <c r="C42" s="69" t="s">
        <v>527</v>
      </c>
      <c r="D42" s="69"/>
      <c r="E42" s="68"/>
      <c r="F42" s="68"/>
      <c r="G42" s="69" t="s">
        <v>527</v>
      </c>
      <c r="H42" s="69"/>
      <c r="I42" s="68"/>
      <c r="J42" s="68"/>
      <c r="K42" s="68"/>
      <c r="L42" s="68"/>
    </row>
    <row r="43" spans="1:12" ht="34.5" customHeight="1" x14ac:dyDescent="0.25">
      <c r="A43" s="71" t="s">
        <v>210</v>
      </c>
      <c r="B43" s="70" t="s">
        <v>208</v>
      </c>
      <c r="C43" s="69" t="s">
        <v>527</v>
      </c>
      <c r="D43" s="69"/>
      <c r="E43" s="68"/>
      <c r="F43" s="68"/>
      <c r="G43" s="69" t="s">
        <v>527</v>
      </c>
      <c r="H43" s="69"/>
      <c r="I43" s="68"/>
      <c r="J43" s="68"/>
      <c r="K43" s="68"/>
      <c r="L43" s="68"/>
    </row>
    <row r="44" spans="1:12" ht="24.75" customHeight="1" x14ac:dyDescent="0.25">
      <c r="A44" s="71" t="s">
        <v>209</v>
      </c>
      <c r="B44" s="70" t="s">
        <v>206</v>
      </c>
      <c r="C44" s="69" t="s">
        <v>527</v>
      </c>
      <c r="D44" s="69"/>
      <c r="E44" s="68"/>
      <c r="F44" s="68"/>
      <c r="G44" s="69" t="s">
        <v>527</v>
      </c>
      <c r="H44" s="69"/>
      <c r="I44" s="68"/>
      <c r="J44" s="68"/>
      <c r="K44" s="68"/>
      <c r="L44" s="68"/>
    </row>
    <row r="45" spans="1:12" ht="90.75" customHeight="1" x14ac:dyDescent="0.25">
      <c r="A45" s="71" t="s">
        <v>207</v>
      </c>
      <c r="B45" s="70" t="s">
        <v>441</v>
      </c>
      <c r="C45" s="69" t="s">
        <v>527</v>
      </c>
      <c r="D45" s="69"/>
      <c r="E45" s="68"/>
      <c r="F45" s="68"/>
      <c r="G45" s="69" t="s">
        <v>527</v>
      </c>
      <c r="H45" s="69"/>
      <c r="I45" s="68"/>
      <c r="J45" s="68"/>
      <c r="K45" s="68"/>
      <c r="L45" s="68"/>
    </row>
    <row r="46" spans="1:12" ht="167.25" customHeight="1" x14ac:dyDescent="0.25">
      <c r="A46" s="71" t="s">
        <v>205</v>
      </c>
      <c r="B46" s="70" t="s">
        <v>439</v>
      </c>
      <c r="C46" s="69" t="s">
        <v>527</v>
      </c>
      <c r="D46" s="69"/>
      <c r="E46" s="68"/>
      <c r="F46" s="68"/>
      <c r="G46" s="69" t="s">
        <v>527</v>
      </c>
      <c r="H46" s="69"/>
      <c r="I46" s="68"/>
      <c r="J46" s="68"/>
      <c r="K46" s="68"/>
      <c r="L46" s="68"/>
    </row>
    <row r="47" spans="1:12" ht="30.75" customHeight="1" x14ac:dyDescent="0.25">
      <c r="A47" s="71" t="s">
        <v>203</v>
      </c>
      <c r="B47" s="70" t="s">
        <v>204</v>
      </c>
      <c r="C47" s="210">
        <v>46296</v>
      </c>
      <c r="D47" s="210">
        <v>46387</v>
      </c>
      <c r="E47" s="68"/>
      <c r="F47" s="68"/>
      <c r="G47" s="210">
        <v>46296</v>
      </c>
      <c r="H47" s="210">
        <v>46387</v>
      </c>
      <c r="I47" s="68"/>
      <c r="J47" s="68"/>
      <c r="K47" s="68"/>
      <c r="L47" s="68"/>
    </row>
    <row r="48" spans="1:12" ht="37.5" customHeight="1" x14ac:dyDescent="0.25">
      <c r="A48" s="71" t="s">
        <v>451</v>
      </c>
      <c r="B48" s="72" t="s">
        <v>202</v>
      </c>
      <c r="C48" s="185"/>
      <c r="D48" s="185"/>
      <c r="E48" s="68"/>
      <c r="F48" s="68"/>
      <c r="G48" s="185"/>
      <c r="H48" s="185"/>
      <c r="I48" s="68"/>
      <c r="J48" s="68"/>
      <c r="K48" s="68"/>
      <c r="L48" s="68"/>
    </row>
    <row r="49" spans="1:12" ht="35.25" customHeight="1" x14ac:dyDescent="0.25">
      <c r="A49" s="71">
        <v>4</v>
      </c>
      <c r="B49" s="70" t="s">
        <v>200</v>
      </c>
      <c r="C49" s="69" t="s">
        <v>527</v>
      </c>
      <c r="D49" s="69"/>
      <c r="E49" s="68"/>
      <c r="F49" s="68"/>
      <c r="G49" s="69" t="s">
        <v>527</v>
      </c>
      <c r="H49" s="69"/>
      <c r="I49" s="68"/>
      <c r="J49" s="68"/>
      <c r="K49" s="68"/>
      <c r="L49" s="68"/>
    </row>
    <row r="50" spans="1:12" ht="86.25" customHeight="1" x14ac:dyDescent="0.25">
      <c r="A50" s="71" t="s">
        <v>201</v>
      </c>
      <c r="B50" s="70" t="s">
        <v>440</v>
      </c>
      <c r="C50" s="69" t="s">
        <v>527</v>
      </c>
      <c r="D50" s="69"/>
      <c r="E50" s="68"/>
      <c r="F50" s="68"/>
      <c r="G50" s="69" t="s">
        <v>527</v>
      </c>
      <c r="H50" s="69"/>
      <c r="I50" s="68"/>
      <c r="J50" s="68"/>
      <c r="K50" s="68"/>
      <c r="L50" s="68"/>
    </row>
    <row r="51" spans="1:12" ht="77.25" customHeight="1" x14ac:dyDescent="0.25">
      <c r="A51" s="71" t="s">
        <v>199</v>
      </c>
      <c r="B51" s="70" t="s">
        <v>442</v>
      </c>
      <c r="C51" s="69" t="s">
        <v>527</v>
      </c>
      <c r="D51" s="69"/>
      <c r="E51" s="68"/>
      <c r="F51" s="68"/>
      <c r="G51" s="69" t="s">
        <v>527</v>
      </c>
      <c r="H51" s="69"/>
      <c r="I51" s="68"/>
      <c r="J51" s="68"/>
      <c r="K51" s="68"/>
      <c r="L51" s="68"/>
    </row>
    <row r="52" spans="1:12" ht="71.25" customHeight="1" x14ac:dyDescent="0.25">
      <c r="A52" s="71" t="s">
        <v>197</v>
      </c>
      <c r="B52" s="70" t="s">
        <v>198</v>
      </c>
      <c r="C52" s="69" t="s">
        <v>527</v>
      </c>
      <c r="D52" s="69"/>
      <c r="E52" s="68"/>
      <c r="F52" s="68"/>
      <c r="G52" s="69" t="s">
        <v>527</v>
      </c>
      <c r="H52" s="69"/>
      <c r="I52" s="68"/>
      <c r="J52" s="68"/>
      <c r="K52" s="68"/>
      <c r="L52" s="68"/>
    </row>
    <row r="53" spans="1:12" ht="48" customHeight="1" x14ac:dyDescent="0.25">
      <c r="A53" s="71" t="s">
        <v>195</v>
      </c>
      <c r="B53" s="145" t="s">
        <v>443</v>
      </c>
      <c r="C53" s="210">
        <v>46296</v>
      </c>
      <c r="D53" s="210">
        <v>46387</v>
      </c>
      <c r="E53" s="185"/>
      <c r="F53" s="185"/>
      <c r="G53" s="210">
        <v>46296</v>
      </c>
      <c r="H53" s="210">
        <v>46387</v>
      </c>
      <c r="I53" s="68"/>
      <c r="J53" s="68"/>
      <c r="K53" s="68"/>
      <c r="L53" s="68"/>
    </row>
    <row r="54" spans="1:12" ht="46.5" customHeight="1" x14ac:dyDescent="0.25">
      <c r="A54" s="71" t="s">
        <v>444</v>
      </c>
      <c r="B54" s="70" t="s">
        <v>196</v>
      </c>
      <c r="C54" s="69" t="s">
        <v>527</v>
      </c>
      <c r="D54" s="69"/>
      <c r="E54" s="68"/>
      <c r="F54" s="68"/>
      <c r="G54" s="69" t="s">
        <v>527</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C1" zoomScale="70" zoomScaleNormal="70" zoomScaleSheetLayoutView="70" workbookViewId="0">
      <selection activeCell="F61" sqref="F6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140625" style="59" customWidth="1"/>
    <col min="21" max="21" width="6.140625" style="59" customWidth="1"/>
    <col min="22" max="22" width="10.5703125" style="59" customWidth="1"/>
    <col min="23" max="23" width="8" style="59" customWidth="1"/>
    <col min="24" max="24" width="7.57031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531" t="str">
        <f>'1. паспорт местоположение'!A5:C5</f>
        <v>Год раскрытия информации: 2024 год</v>
      </c>
      <c r="B4" s="531"/>
      <c r="C4" s="531"/>
      <c r="D4" s="531"/>
      <c r="E4" s="531"/>
      <c r="F4" s="531"/>
      <c r="G4" s="531"/>
      <c r="H4" s="531"/>
      <c r="I4" s="531"/>
      <c r="J4" s="531"/>
      <c r="K4" s="531"/>
      <c r="L4" s="531"/>
      <c r="M4" s="531"/>
      <c r="N4" s="531"/>
      <c r="O4" s="531"/>
      <c r="P4" s="531"/>
      <c r="Q4" s="531"/>
      <c r="R4" s="531"/>
      <c r="S4" s="531"/>
      <c r="T4" s="531"/>
      <c r="U4" s="531"/>
      <c r="V4" s="531"/>
      <c r="W4" s="531"/>
      <c r="X4" s="531"/>
      <c r="Y4" s="531"/>
      <c r="Z4" s="531"/>
      <c r="AA4" s="531"/>
      <c r="AB4" s="531"/>
      <c r="AC4" s="531"/>
    </row>
    <row r="5" spans="1:29" ht="18.75" x14ac:dyDescent="0.3">
      <c r="A5" s="60"/>
      <c r="B5" s="60"/>
      <c r="C5" s="60"/>
      <c r="D5" s="60"/>
      <c r="E5" s="60"/>
      <c r="F5" s="60"/>
      <c r="P5" s="60"/>
      <c r="Q5" s="60"/>
      <c r="AC5" s="15"/>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149"/>
      <c r="B7" s="149"/>
      <c r="C7" s="149"/>
      <c r="D7" s="149"/>
      <c r="E7" s="149"/>
      <c r="F7" s="149"/>
      <c r="G7" s="149"/>
      <c r="H7" s="149"/>
      <c r="I7" s="149"/>
      <c r="J7" s="66"/>
      <c r="K7" s="66"/>
      <c r="L7" s="149"/>
      <c r="M7" s="149"/>
      <c r="N7" s="66"/>
      <c r="O7" s="66"/>
      <c r="P7" s="66"/>
      <c r="Q7" s="66"/>
      <c r="R7" s="66"/>
      <c r="S7" s="66"/>
      <c r="T7" s="66"/>
      <c r="U7" s="66"/>
      <c r="V7" s="66"/>
      <c r="W7" s="66"/>
      <c r="X7" s="66"/>
      <c r="Y7" s="66"/>
      <c r="Z7" s="66"/>
      <c r="AA7" s="66"/>
      <c r="AB7" s="66"/>
      <c r="AC7" s="66"/>
    </row>
    <row r="8" spans="1:29" ht="18.75" x14ac:dyDescent="0.25">
      <c r="A8" s="531" t="str">
        <f>'1. паспорт местоположение'!A9:C9</f>
        <v>АО  «Россети Тюмень»</v>
      </c>
      <c r="B8" s="531"/>
      <c r="C8" s="531"/>
      <c r="D8" s="531"/>
      <c r="E8" s="531"/>
      <c r="F8" s="531"/>
      <c r="G8" s="531"/>
      <c r="H8" s="531"/>
      <c r="I8" s="531"/>
      <c r="J8" s="531"/>
      <c r="K8" s="531"/>
      <c r="L8" s="531"/>
      <c r="M8" s="531"/>
      <c r="N8" s="531"/>
      <c r="O8" s="531"/>
      <c r="P8" s="531"/>
      <c r="Q8" s="531"/>
      <c r="R8" s="531"/>
      <c r="S8" s="531"/>
      <c r="T8" s="531"/>
      <c r="U8" s="531"/>
      <c r="V8" s="531"/>
      <c r="W8" s="531"/>
      <c r="X8" s="531"/>
      <c r="Y8" s="531"/>
      <c r="Z8" s="531"/>
      <c r="AA8" s="531"/>
      <c r="AB8" s="531"/>
      <c r="AC8" s="531"/>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149"/>
      <c r="B10" s="149"/>
      <c r="C10" s="149"/>
      <c r="D10" s="149"/>
      <c r="E10" s="149"/>
      <c r="F10" s="149"/>
      <c r="G10" s="149"/>
      <c r="H10" s="149"/>
      <c r="I10" s="149"/>
      <c r="J10" s="66"/>
      <c r="K10" s="66"/>
      <c r="L10" s="149"/>
      <c r="M10" s="149"/>
      <c r="N10" s="66"/>
      <c r="O10" s="66"/>
      <c r="P10" s="66"/>
      <c r="Q10" s="66"/>
      <c r="R10" s="66"/>
      <c r="S10" s="66"/>
      <c r="T10" s="66"/>
      <c r="U10" s="66"/>
      <c r="V10" s="66"/>
      <c r="W10" s="66"/>
      <c r="X10" s="66"/>
      <c r="Y10" s="66"/>
      <c r="Z10" s="66"/>
      <c r="AA10" s="66"/>
      <c r="AB10" s="66"/>
      <c r="AC10" s="66"/>
    </row>
    <row r="11" spans="1:29" ht="18.75" x14ac:dyDescent="0.25">
      <c r="A11" s="531" t="str">
        <f>'1. паспорт местоположение'!A12:C12</f>
        <v>N_TP1200.AS.0008</v>
      </c>
      <c r="B11" s="531"/>
      <c r="C11" s="531"/>
      <c r="D11" s="531"/>
      <c r="E11" s="531"/>
      <c r="F11" s="531"/>
      <c r="G11" s="531"/>
      <c r="H11" s="531"/>
      <c r="I11" s="531"/>
      <c r="J11" s="531"/>
      <c r="K11" s="531"/>
      <c r="L11" s="531"/>
      <c r="M11" s="531"/>
      <c r="N11" s="531"/>
      <c r="O11" s="531"/>
      <c r="P11" s="531"/>
      <c r="Q11" s="531"/>
      <c r="R11" s="531"/>
      <c r="S11" s="531"/>
      <c r="T11" s="531"/>
      <c r="U11" s="531"/>
      <c r="V11" s="531"/>
      <c r="W11" s="531"/>
      <c r="X11" s="531"/>
      <c r="Y11" s="531"/>
      <c r="Z11" s="531"/>
      <c r="AA11" s="531"/>
      <c r="AB11" s="531"/>
      <c r="AC11" s="531"/>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5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row>
    <row r="17" spans="1:32" x14ac:dyDescent="0.25">
      <c r="A17" s="60"/>
      <c r="P17" s="60"/>
      <c r="Q17" s="60"/>
      <c r="R17" s="60"/>
      <c r="S17" s="60"/>
      <c r="T17" s="60"/>
      <c r="U17" s="60"/>
      <c r="V17" s="60"/>
      <c r="W17" s="60"/>
      <c r="X17" s="60"/>
      <c r="Y17" s="60"/>
      <c r="Z17" s="60"/>
      <c r="AA17" s="60"/>
      <c r="AB17" s="60"/>
    </row>
    <row r="18" spans="1:32" x14ac:dyDescent="0.25">
      <c r="A18" s="533" t="s">
        <v>490</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row>
    <row r="19" spans="1:32" x14ac:dyDescent="0.25">
      <c r="A19" s="60"/>
      <c r="B19" s="60"/>
      <c r="C19" s="60"/>
      <c r="D19" s="60"/>
      <c r="E19" s="189"/>
      <c r="F19" s="189"/>
      <c r="G19" s="189"/>
      <c r="P19" s="60"/>
      <c r="Q19" s="60"/>
      <c r="R19" s="60"/>
      <c r="S19" s="60"/>
      <c r="T19" s="60"/>
      <c r="U19" s="60"/>
      <c r="V19" s="60"/>
      <c r="W19" s="60"/>
      <c r="X19" s="60"/>
      <c r="Y19" s="60"/>
      <c r="Z19" s="60"/>
      <c r="AA19" s="60"/>
      <c r="AB19" s="60"/>
    </row>
    <row r="20" spans="1:32" ht="33" customHeight="1" x14ac:dyDescent="0.25">
      <c r="A20" s="534" t="s">
        <v>194</v>
      </c>
      <c r="B20" s="534" t="s">
        <v>193</v>
      </c>
      <c r="C20" s="537" t="s">
        <v>192</v>
      </c>
      <c r="D20" s="537"/>
      <c r="E20" s="538" t="s">
        <v>191</v>
      </c>
      <c r="F20" s="538"/>
      <c r="G20" s="539" t="s">
        <v>637</v>
      </c>
      <c r="H20" s="542" t="s">
        <v>534</v>
      </c>
      <c r="I20" s="543"/>
      <c r="J20" s="543"/>
      <c r="K20" s="543"/>
      <c r="L20" s="542" t="s">
        <v>535</v>
      </c>
      <c r="M20" s="543"/>
      <c r="N20" s="543"/>
      <c r="O20" s="543"/>
      <c r="P20" s="542" t="s">
        <v>536</v>
      </c>
      <c r="Q20" s="543"/>
      <c r="R20" s="543"/>
      <c r="S20" s="543"/>
      <c r="T20" s="542" t="s">
        <v>537</v>
      </c>
      <c r="U20" s="543"/>
      <c r="V20" s="543"/>
      <c r="W20" s="543"/>
      <c r="X20" s="542" t="s">
        <v>638</v>
      </c>
      <c r="Y20" s="543"/>
      <c r="Z20" s="543"/>
      <c r="AA20" s="543"/>
      <c r="AB20" s="545" t="s">
        <v>190</v>
      </c>
      <c r="AC20" s="545"/>
      <c r="AD20" s="64"/>
      <c r="AE20" s="64"/>
      <c r="AF20" s="64"/>
    </row>
    <row r="21" spans="1:32" ht="99.75" customHeight="1" x14ac:dyDescent="0.25">
      <c r="A21" s="535"/>
      <c r="B21" s="535"/>
      <c r="C21" s="537"/>
      <c r="D21" s="537"/>
      <c r="E21" s="538"/>
      <c r="F21" s="538"/>
      <c r="G21" s="540"/>
      <c r="H21" s="544" t="s">
        <v>2</v>
      </c>
      <c r="I21" s="544"/>
      <c r="J21" s="544" t="s">
        <v>188</v>
      </c>
      <c r="K21" s="544"/>
      <c r="L21" s="544" t="s">
        <v>2</v>
      </c>
      <c r="M21" s="544"/>
      <c r="N21" s="544" t="s">
        <v>188</v>
      </c>
      <c r="O21" s="544"/>
      <c r="P21" s="544" t="s">
        <v>2</v>
      </c>
      <c r="Q21" s="544"/>
      <c r="R21" s="544" t="s">
        <v>188</v>
      </c>
      <c r="S21" s="544"/>
      <c r="T21" s="544" t="s">
        <v>2</v>
      </c>
      <c r="U21" s="544"/>
      <c r="V21" s="544" t="s">
        <v>188</v>
      </c>
      <c r="W21" s="544"/>
      <c r="X21" s="544" t="s">
        <v>2</v>
      </c>
      <c r="Y21" s="544"/>
      <c r="Z21" s="544" t="s">
        <v>188</v>
      </c>
      <c r="AA21" s="544"/>
      <c r="AB21" s="545"/>
      <c r="AC21" s="545"/>
    </row>
    <row r="22" spans="1:32" ht="89.25" customHeight="1" x14ac:dyDescent="0.25">
      <c r="A22" s="536"/>
      <c r="B22" s="536"/>
      <c r="C22" s="362" t="s">
        <v>2</v>
      </c>
      <c r="D22" s="362" t="s">
        <v>188</v>
      </c>
      <c r="E22" s="363" t="s">
        <v>639</v>
      </c>
      <c r="F22" s="363" t="s">
        <v>616</v>
      </c>
      <c r="G22" s="541"/>
      <c r="H22" s="364" t="s">
        <v>469</v>
      </c>
      <c r="I22" s="364" t="s">
        <v>470</v>
      </c>
      <c r="J22" s="364" t="s">
        <v>469</v>
      </c>
      <c r="K22" s="364" t="s">
        <v>470</v>
      </c>
      <c r="L22" s="364" t="s">
        <v>469</v>
      </c>
      <c r="M22" s="364" t="s">
        <v>470</v>
      </c>
      <c r="N22" s="364" t="s">
        <v>469</v>
      </c>
      <c r="O22" s="364" t="s">
        <v>470</v>
      </c>
      <c r="P22" s="364" t="s">
        <v>469</v>
      </c>
      <c r="Q22" s="364" t="s">
        <v>470</v>
      </c>
      <c r="R22" s="364" t="s">
        <v>469</v>
      </c>
      <c r="S22" s="364" t="s">
        <v>470</v>
      </c>
      <c r="T22" s="364" t="s">
        <v>469</v>
      </c>
      <c r="U22" s="364" t="s">
        <v>470</v>
      </c>
      <c r="V22" s="364" t="s">
        <v>469</v>
      </c>
      <c r="W22" s="364" t="s">
        <v>470</v>
      </c>
      <c r="X22" s="364" t="s">
        <v>469</v>
      </c>
      <c r="Y22" s="364" t="s">
        <v>470</v>
      </c>
      <c r="Z22" s="364" t="s">
        <v>469</v>
      </c>
      <c r="AA22" s="364" t="s">
        <v>470</v>
      </c>
      <c r="AB22" s="362" t="s">
        <v>189</v>
      </c>
      <c r="AC22" s="362" t="s">
        <v>188</v>
      </c>
    </row>
    <row r="23" spans="1:32" ht="19.5" customHeight="1" x14ac:dyDescent="0.25">
      <c r="A23" s="365">
        <v>1</v>
      </c>
      <c r="B23" s="365">
        <v>2</v>
      </c>
      <c r="C23" s="365">
        <v>3</v>
      </c>
      <c r="D23" s="365">
        <v>4</v>
      </c>
      <c r="E23" s="365">
        <v>5</v>
      </c>
      <c r="F23" s="365">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32" s="193" customFormat="1" ht="47.25" customHeight="1" x14ac:dyDescent="0.25">
      <c r="A24" s="190">
        <v>1</v>
      </c>
      <c r="B24" s="191" t="s">
        <v>187</v>
      </c>
      <c r="C24" s="278">
        <v>9.8259019999999989E-2</v>
      </c>
      <c r="D24" s="279">
        <v>9.9209860000000011E-2</v>
      </c>
      <c r="E24" s="204">
        <v>9.9209860000000011E-2</v>
      </c>
      <c r="F24" s="204">
        <v>9.9209860000000011E-2</v>
      </c>
      <c r="G24" s="204">
        <v>0</v>
      </c>
      <c r="H24" s="204">
        <v>0</v>
      </c>
      <c r="I24" s="204"/>
      <c r="J24" s="204">
        <v>0</v>
      </c>
      <c r="K24" s="204"/>
      <c r="L24" s="204">
        <v>0</v>
      </c>
      <c r="M24" s="204"/>
      <c r="N24" s="204">
        <v>0</v>
      </c>
      <c r="O24" s="204"/>
      <c r="P24" s="204">
        <v>9.8259019999999989E-2</v>
      </c>
      <c r="Q24" s="204"/>
      <c r="R24" s="203">
        <v>9.9209860000000011E-2</v>
      </c>
      <c r="S24" s="203"/>
      <c r="T24" s="204">
        <v>0</v>
      </c>
      <c r="U24" s="203"/>
      <c r="V24" s="204">
        <v>0</v>
      </c>
      <c r="W24" s="203"/>
      <c r="X24" s="204">
        <v>0</v>
      </c>
      <c r="Y24" s="204"/>
      <c r="Z24" s="203" t="s">
        <v>640</v>
      </c>
      <c r="AA24" s="203"/>
      <c r="AB24" s="203">
        <v>9.8259019999999989E-2</v>
      </c>
      <c r="AC24" s="205">
        <v>9.9209860000000011E-2</v>
      </c>
    </row>
    <row r="25" spans="1:32" s="193" customFormat="1" ht="24" customHeight="1" x14ac:dyDescent="0.25">
      <c r="A25" s="194" t="s">
        <v>186</v>
      </c>
      <c r="B25" s="195" t="s">
        <v>185</v>
      </c>
      <c r="C25" s="278"/>
      <c r="D25" s="279"/>
      <c r="E25" s="206"/>
      <c r="F25" s="206"/>
      <c r="G25" s="204">
        <v>0</v>
      </c>
      <c r="H25" s="204">
        <v>0</v>
      </c>
      <c r="I25" s="204"/>
      <c r="J25" s="204">
        <v>0</v>
      </c>
      <c r="K25" s="204"/>
      <c r="L25" s="204">
        <v>0</v>
      </c>
      <c r="M25" s="204"/>
      <c r="N25" s="205">
        <v>0</v>
      </c>
      <c r="O25" s="204"/>
      <c r="P25" s="204">
        <v>0</v>
      </c>
      <c r="Q25" s="204"/>
      <c r="R25" s="203">
        <v>0</v>
      </c>
      <c r="S25" s="203"/>
      <c r="T25" s="204">
        <v>0</v>
      </c>
      <c r="U25" s="203"/>
      <c r="V25" s="204">
        <v>0</v>
      </c>
      <c r="W25" s="203"/>
      <c r="X25" s="204">
        <v>0</v>
      </c>
      <c r="Y25" s="204"/>
      <c r="Z25" s="203" t="s">
        <v>640</v>
      </c>
      <c r="AA25" s="203"/>
      <c r="AB25" s="203">
        <v>0</v>
      </c>
      <c r="AC25" s="205">
        <v>0</v>
      </c>
    </row>
    <row r="26" spans="1:32" s="193" customFormat="1" x14ac:dyDescent="0.25">
      <c r="A26" s="194" t="s">
        <v>184</v>
      </c>
      <c r="B26" s="195" t="s">
        <v>183</v>
      </c>
      <c r="C26" s="278"/>
      <c r="D26" s="279"/>
      <c r="E26" s="206"/>
      <c r="F26" s="206"/>
      <c r="G26" s="204">
        <v>0</v>
      </c>
      <c r="H26" s="204">
        <v>0</v>
      </c>
      <c r="I26" s="204"/>
      <c r="J26" s="204">
        <v>0</v>
      </c>
      <c r="K26" s="204"/>
      <c r="L26" s="204">
        <v>0</v>
      </c>
      <c r="M26" s="204"/>
      <c r="N26" s="205">
        <v>0</v>
      </c>
      <c r="O26" s="204"/>
      <c r="P26" s="204">
        <v>0</v>
      </c>
      <c r="Q26" s="204"/>
      <c r="R26" s="203">
        <v>0</v>
      </c>
      <c r="S26" s="203"/>
      <c r="T26" s="204">
        <v>0</v>
      </c>
      <c r="U26" s="203"/>
      <c r="V26" s="204">
        <v>0</v>
      </c>
      <c r="W26" s="203"/>
      <c r="X26" s="204">
        <v>0</v>
      </c>
      <c r="Y26" s="204"/>
      <c r="Z26" s="203" t="s">
        <v>640</v>
      </c>
      <c r="AA26" s="203"/>
      <c r="AB26" s="203">
        <v>0</v>
      </c>
      <c r="AC26" s="205">
        <v>0</v>
      </c>
    </row>
    <row r="27" spans="1:32" s="193" customFormat="1" ht="31.5" x14ac:dyDescent="0.25">
      <c r="A27" s="194" t="s">
        <v>182</v>
      </c>
      <c r="B27" s="195" t="s">
        <v>425</v>
      </c>
      <c r="C27" s="278"/>
      <c r="D27" s="279"/>
      <c r="E27" s="204"/>
      <c r="F27" s="204"/>
      <c r="G27" s="204">
        <v>0</v>
      </c>
      <c r="H27" s="204">
        <v>0</v>
      </c>
      <c r="I27" s="204"/>
      <c r="J27" s="204">
        <v>0</v>
      </c>
      <c r="K27" s="204"/>
      <c r="L27" s="204">
        <v>0</v>
      </c>
      <c r="M27" s="204"/>
      <c r="N27" s="204">
        <v>0</v>
      </c>
      <c r="O27" s="204"/>
      <c r="P27" s="204">
        <v>8.2431218333333334E-2</v>
      </c>
      <c r="Q27" s="204"/>
      <c r="R27" s="203">
        <v>8.3228743333333341E-2</v>
      </c>
      <c r="S27" s="203"/>
      <c r="T27" s="204">
        <v>0</v>
      </c>
      <c r="U27" s="203"/>
      <c r="V27" s="204">
        <v>0</v>
      </c>
      <c r="W27" s="203"/>
      <c r="X27" s="204">
        <v>0</v>
      </c>
      <c r="Y27" s="204"/>
      <c r="Z27" s="203" t="s">
        <v>640</v>
      </c>
      <c r="AA27" s="203"/>
      <c r="AB27" s="203">
        <v>8.2431218333333334E-2</v>
      </c>
      <c r="AC27" s="205">
        <v>8.3228743333333341E-2</v>
      </c>
    </row>
    <row r="28" spans="1:32" s="193" customFormat="1" x14ac:dyDescent="0.25">
      <c r="A28" s="194" t="s">
        <v>181</v>
      </c>
      <c r="B28" s="195" t="s">
        <v>180</v>
      </c>
      <c r="C28" s="278"/>
      <c r="D28" s="279"/>
      <c r="E28" s="206"/>
      <c r="F28" s="206"/>
      <c r="G28" s="204">
        <v>0</v>
      </c>
      <c r="H28" s="204">
        <v>0</v>
      </c>
      <c r="I28" s="204"/>
      <c r="J28" s="204">
        <v>0</v>
      </c>
      <c r="K28" s="204"/>
      <c r="L28" s="204">
        <v>0</v>
      </c>
      <c r="M28" s="204"/>
      <c r="N28" s="205">
        <v>0</v>
      </c>
      <c r="O28" s="204"/>
      <c r="P28" s="204">
        <v>0</v>
      </c>
      <c r="Q28" s="204"/>
      <c r="R28" s="203">
        <v>0</v>
      </c>
      <c r="S28" s="203"/>
      <c r="T28" s="204">
        <v>0</v>
      </c>
      <c r="U28" s="203"/>
      <c r="V28" s="204">
        <v>0</v>
      </c>
      <c r="W28" s="203"/>
      <c r="X28" s="204">
        <v>0</v>
      </c>
      <c r="Y28" s="204"/>
      <c r="Z28" s="203">
        <v>0</v>
      </c>
      <c r="AA28" s="203"/>
      <c r="AB28" s="203">
        <v>0</v>
      </c>
      <c r="AC28" s="205">
        <v>0</v>
      </c>
    </row>
    <row r="29" spans="1:32" s="193" customFormat="1" x14ac:dyDescent="0.25">
      <c r="A29" s="194" t="s">
        <v>179</v>
      </c>
      <c r="B29" s="196" t="s">
        <v>178</v>
      </c>
      <c r="C29" s="278"/>
      <c r="D29" s="279"/>
      <c r="E29" s="206"/>
      <c r="F29" s="206"/>
      <c r="G29" s="204">
        <v>0</v>
      </c>
      <c r="H29" s="204">
        <v>0</v>
      </c>
      <c r="I29" s="204"/>
      <c r="J29" s="204">
        <v>0</v>
      </c>
      <c r="K29" s="204"/>
      <c r="L29" s="204">
        <v>0</v>
      </c>
      <c r="M29" s="204"/>
      <c r="N29" s="205">
        <v>0</v>
      </c>
      <c r="O29" s="204"/>
      <c r="P29" s="204">
        <v>1.5827801666666655E-2</v>
      </c>
      <c r="Q29" s="204"/>
      <c r="R29" s="203">
        <v>1.598111666666667E-2</v>
      </c>
      <c r="S29" s="203"/>
      <c r="T29" s="204">
        <v>0</v>
      </c>
      <c r="U29" s="203"/>
      <c r="V29" s="204">
        <v>0</v>
      </c>
      <c r="W29" s="203"/>
      <c r="X29" s="204">
        <v>0</v>
      </c>
      <c r="Y29" s="204"/>
      <c r="Z29" s="203" t="s">
        <v>640</v>
      </c>
      <c r="AA29" s="203"/>
      <c r="AB29" s="203">
        <v>1.5827801666666655E-2</v>
      </c>
      <c r="AC29" s="205">
        <v>1.598111666666667E-2</v>
      </c>
    </row>
    <row r="30" spans="1:32" s="193" customFormat="1" ht="47.25" x14ac:dyDescent="0.25">
      <c r="A30" s="190" t="s">
        <v>63</v>
      </c>
      <c r="B30" s="191" t="s">
        <v>177</v>
      </c>
      <c r="C30" s="278">
        <v>8.2431220000000013E-2</v>
      </c>
      <c r="D30" s="280">
        <v>8.3228739999999996E-2</v>
      </c>
      <c r="E30" s="206">
        <v>8.3228739999999996E-2</v>
      </c>
      <c r="F30" s="206">
        <v>8.3228739999999996E-2</v>
      </c>
      <c r="G30" s="206">
        <v>0</v>
      </c>
      <c r="H30" s="206">
        <v>0</v>
      </c>
      <c r="I30" s="204"/>
      <c r="J30" s="206">
        <v>0</v>
      </c>
      <c r="K30" s="204"/>
      <c r="L30" s="206">
        <v>0</v>
      </c>
      <c r="M30" s="204"/>
      <c r="N30" s="206">
        <v>0</v>
      </c>
      <c r="O30" s="204"/>
      <c r="P30" s="206">
        <v>8.2431220000000013E-2</v>
      </c>
      <c r="Q30" s="204"/>
      <c r="R30" s="203">
        <v>8.3228739999999996E-2</v>
      </c>
      <c r="S30" s="203"/>
      <c r="T30" s="206">
        <v>0</v>
      </c>
      <c r="U30" s="203"/>
      <c r="V30" s="206">
        <v>0</v>
      </c>
      <c r="W30" s="203"/>
      <c r="X30" s="206">
        <v>0</v>
      </c>
      <c r="Y30" s="204"/>
      <c r="Z30" s="203" t="s">
        <v>640</v>
      </c>
      <c r="AA30" s="203"/>
      <c r="AB30" s="203">
        <v>8.2431220000000013E-2</v>
      </c>
      <c r="AC30" s="205">
        <v>8.3228739999999996E-2</v>
      </c>
    </row>
    <row r="31" spans="1:32" s="193" customFormat="1" x14ac:dyDescent="0.25">
      <c r="A31" s="190" t="s">
        <v>176</v>
      </c>
      <c r="B31" s="195" t="s">
        <v>175</v>
      </c>
      <c r="C31" s="278">
        <v>8.5523999999999995E-4</v>
      </c>
      <c r="D31" s="279">
        <v>8.6328000000000002E-4</v>
      </c>
      <c r="E31" s="206"/>
      <c r="F31" s="206"/>
      <c r="G31" s="204"/>
      <c r="H31" s="204"/>
      <c r="I31" s="204"/>
      <c r="J31" s="204"/>
      <c r="K31" s="204"/>
      <c r="L31" s="204"/>
      <c r="M31" s="204"/>
      <c r="N31" s="205"/>
      <c r="O31" s="204"/>
      <c r="P31" s="204"/>
      <c r="Q31" s="204"/>
      <c r="R31" s="203"/>
      <c r="S31" s="203"/>
      <c r="T31" s="204"/>
      <c r="U31" s="203"/>
      <c r="V31" s="204"/>
      <c r="W31" s="203"/>
      <c r="X31" s="204"/>
      <c r="Y31" s="204"/>
      <c r="Z31" s="203"/>
      <c r="AA31" s="203"/>
      <c r="AB31" s="203">
        <v>0</v>
      </c>
      <c r="AC31" s="205">
        <v>0</v>
      </c>
    </row>
    <row r="32" spans="1:32" s="193" customFormat="1" ht="31.5" x14ac:dyDescent="0.25">
      <c r="A32" s="190" t="s">
        <v>174</v>
      </c>
      <c r="B32" s="195" t="s">
        <v>173</v>
      </c>
      <c r="C32" s="278">
        <v>9.9604000000000012E-4</v>
      </c>
      <c r="D32" s="279">
        <v>1.0054E-3</v>
      </c>
      <c r="E32" s="206"/>
      <c r="F32" s="206"/>
      <c r="G32" s="204"/>
      <c r="H32" s="204"/>
      <c r="I32" s="204"/>
      <c r="J32" s="204"/>
      <c r="K32" s="204"/>
      <c r="L32" s="204"/>
      <c r="M32" s="204"/>
      <c r="N32" s="205"/>
      <c r="O32" s="204"/>
      <c r="P32" s="204"/>
      <c r="Q32" s="204"/>
      <c r="R32" s="203"/>
      <c r="S32" s="203"/>
      <c r="T32" s="204"/>
      <c r="U32" s="203"/>
      <c r="V32" s="204"/>
      <c r="W32" s="203"/>
      <c r="X32" s="204"/>
      <c r="Y32" s="204"/>
      <c r="Z32" s="203"/>
      <c r="AA32" s="203"/>
      <c r="AB32" s="203">
        <v>0</v>
      </c>
      <c r="AC32" s="205">
        <v>0</v>
      </c>
    </row>
    <row r="33" spans="1:29" s="193" customFormat="1" x14ac:dyDescent="0.25">
      <c r="A33" s="190" t="s">
        <v>172</v>
      </c>
      <c r="B33" s="195" t="s">
        <v>171</v>
      </c>
      <c r="C33" s="278">
        <v>5.0211749999999999E-2</v>
      </c>
      <c r="D33" s="280">
        <v>5.0683760000000001E-2</v>
      </c>
      <c r="E33" s="206"/>
      <c r="F33" s="206"/>
      <c r="G33" s="206"/>
      <c r="H33" s="206"/>
      <c r="I33" s="204"/>
      <c r="J33" s="206"/>
      <c r="K33" s="204"/>
      <c r="L33" s="206"/>
      <c r="M33" s="204"/>
      <c r="N33" s="206"/>
      <c r="O33" s="204"/>
      <c r="P33" s="206"/>
      <c r="Q33" s="204"/>
      <c r="R33" s="203"/>
      <c r="S33" s="203"/>
      <c r="T33" s="206"/>
      <c r="U33" s="203"/>
      <c r="V33" s="206"/>
      <c r="W33" s="203"/>
      <c r="X33" s="206"/>
      <c r="Y33" s="204"/>
      <c r="Z33" s="203"/>
      <c r="AA33" s="203"/>
      <c r="AB33" s="203">
        <v>0</v>
      </c>
      <c r="AC33" s="205">
        <v>0</v>
      </c>
    </row>
    <row r="34" spans="1:29" s="193" customFormat="1" x14ac:dyDescent="0.25">
      <c r="A34" s="190" t="s">
        <v>170</v>
      </c>
      <c r="B34" s="195" t="s">
        <v>169</v>
      </c>
      <c r="C34" s="278">
        <v>3.0368190000000003E-2</v>
      </c>
      <c r="D34" s="278">
        <v>3.06763E-2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3">
        <v>0</v>
      </c>
      <c r="AC34" s="205">
        <v>0</v>
      </c>
    </row>
    <row r="35" spans="1:29" s="193" customFormat="1" ht="31.5" x14ac:dyDescent="0.25">
      <c r="A35" s="190" t="s">
        <v>62</v>
      </c>
      <c r="B35" s="191" t="s">
        <v>168</v>
      </c>
      <c r="C35" s="278"/>
      <c r="D35" s="278"/>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3">
        <f t="shared" ref="AB35" si="0">H35+L35+P35+T35+X35</f>
        <v>0</v>
      </c>
      <c r="AC35" s="205">
        <f t="shared" ref="AC35" si="1">J35+N35+R35+V35+Z35</f>
        <v>0</v>
      </c>
    </row>
    <row r="36" spans="1:29" s="193" customFormat="1" ht="31.5" x14ac:dyDescent="0.25">
      <c r="A36" s="194" t="s">
        <v>167</v>
      </c>
      <c r="B36" s="197" t="s">
        <v>547</v>
      </c>
      <c r="C36" s="278"/>
      <c r="D36" s="278"/>
      <c r="E36" s="207"/>
      <c r="F36" s="207"/>
      <c r="G36" s="207">
        <v>0</v>
      </c>
      <c r="H36" s="207">
        <v>0</v>
      </c>
      <c r="I36" s="207" t="s">
        <v>589</v>
      </c>
      <c r="J36" s="207">
        <v>0</v>
      </c>
      <c r="K36" s="207" t="s">
        <v>589</v>
      </c>
      <c r="L36" s="207">
        <v>0</v>
      </c>
      <c r="M36" s="207" t="s">
        <v>589</v>
      </c>
      <c r="N36" s="207">
        <v>0</v>
      </c>
      <c r="O36" s="207" t="s">
        <v>589</v>
      </c>
      <c r="P36" s="207">
        <v>0</v>
      </c>
      <c r="Q36" s="207" t="s">
        <v>589</v>
      </c>
      <c r="R36" s="207">
        <v>0</v>
      </c>
      <c r="S36" s="207" t="s">
        <v>589</v>
      </c>
      <c r="T36" s="207">
        <v>0</v>
      </c>
      <c r="U36" s="207" t="s">
        <v>589</v>
      </c>
      <c r="V36" s="207">
        <v>0</v>
      </c>
      <c r="W36" s="207" t="s">
        <v>589</v>
      </c>
      <c r="X36" s="207">
        <v>0</v>
      </c>
      <c r="Y36" s="207" t="s">
        <v>589</v>
      </c>
      <c r="Z36" s="207" t="s">
        <v>640</v>
      </c>
      <c r="AA36" s="207" t="s">
        <v>640</v>
      </c>
      <c r="AB36" s="203">
        <v>0</v>
      </c>
      <c r="AC36" s="205">
        <v>0</v>
      </c>
    </row>
    <row r="37" spans="1:29" s="193" customFormat="1" x14ac:dyDescent="0.25">
      <c r="A37" s="194" t="s">
        <v>166</v>
      </c>
      <c r="B37" s="197" t="s">
        <v>156</v>
      </c>
      <c r="C37" s="278"/>
      <c r="D37" s="278"/>
      <c r="E37" s="207"/>
      <c r="F37" s="207"/>
      <c r="G37" s="207">
        <v>0</v>
      </c>
      <c r="H37" s="207">
        <v>0</v>
      </c>
      <c r="I37" s="207" t="s">
        <v>589</v>
      </c>
      <c r="J37" s="207">
        <v>0</v>
      </c>
      <c r="K37" s="207" t="s">
        <v>589</v>
      </c>
      <c r="L37" s="207">
        <v>0</v>
      </c>
      <c r="M37" s="207" t="s">
        <v>589</v>
      </c>
      <c r="N37" s="207">
        <v>0</v>
      </c>
      <c r="O37" s="207" t="s">
        <v>589</v>
      </c>
      <c r="P37" s="207">
        <v>0</v>
      </c>
      <c r="Q37" s="207" t="s">
        <v>589</v>
      </c>
      <c r="R37" s="207">
        <v>0</v>
      </c>
      <c r="S37" s="207" t="s">
        <v>589</v>
      </c>
      <c r="T37" s="207">
        <v>0</v>
      </c>
      <c r="U37" s="207" t="s">
        <v>589</v>
      </c>
      <c r="V37" s="207">
        <v>0</v>
      </c>
      <c r="W37" s="207" t="s">
        <v>589</v>
      </c>
      <c r="X37" s="207">
        <v>0</v>
      </c>
      <c r="Y37" s="207" t="s">
        <v>589</v>
      </c>
      <c r="Z37" s="207" t="s">
        <v>640</v>
      </c>
      <c r="AA37" s="207" t="s">
        <v>640</v>
      </c>
      <c r="AB37" s="203">
        <v>0</v>
      </c>
      <c r="AC37" s="205">
        <v>0</v>
      </c>
    </row>
    <row r="38" spans="1:29" s="193" customFormat="1" x14ac:dyDescent="0.25">
      <c r="A38" s="194" t="s">
        <v>165</v>
      </c>
      <c r="B38" s="195" t="s">
        <v>548</v>
      </c>
      <c r="C38" s="278"/>
      <c r="D38" s="278"/>
      <c r="E38" s="207"/>
      <c r="F38" s="207"/>
      <c r="G38" s="207">
        <v>0</v>
      </c>
      <c r="H38" s="207">
        <v>0</v>
      </c>
      <c r="I38" s="207" t="s">
        <v>589</v>
      </c>
      <c r="J38" s="207">
        <v>0</v>
      </c>
      <c r="K38" s="207" t="s">
        <v>589</v>
      </c>
      <c r="L38" s="207">
        <v>0</v>
      </c>
      <c r="M38" s="207" t="s">
        <v>589</v>
      </c>
      <c r="N38" s="207">
        <v>0</v>
      </c>
      <c r="O38" s="207" t="s">
        <v>589</v>
      </c>
      <c r="P38" s="207">
        <v>0</v>
      </c>
      <c r="Q38" s="207" t="s">
        <v>589</v>
      </c>
      <c r="R38" s="207">
        <v>0</v>
      </c>
      <c r="S38" s="207" t="s">
        <v>589</v>
      </c>
      <c r="T38" s="207">
        <v>0</v>
      </c>
      <c r="U38" s="207" t="s">
        <v>589</v>
      </c>
      <c r="V38" s="207">
        <v>0</v>
      </c>
      <c r="W38" s="207" t="s">
        <v>589</v>
      </c>
      <c r="X38" s="207">
        <v>0</v>
      </c>
      <c r="Y38" s="207" t="s">
        <v>589</v>
      </c>
      <c r="Z38" s="207" t="s">
        <v>640</v>
      </c>
      <c r="AA38" s="207" t="s">
        <v>640</v>
      </c>
      <c r="AB38" s="203">
        <v>0</v>
      </c>
      <c r="AC38" s="205">
        <v>0</v>
      </c>
    </row>
    <row r="39" spans="1:29" s="193" customFormat="1" x14ac:dyDescent="0.25">
      <c r="A39" s="194" t="s">
        <v>164</v>
      </c>
      <c r="B39" s="195" t="s">
        <v>549</v>
      </c>
      <c r="C39" s="278"/>
      <c r="D39" s="278"/>
      <c r="E39" s="207"/>
      <c r="F39" s="207"/>
      <c r="G39" s="207">
        <v>0</v>
      </c>
      <c r="H39" s="207">
        <v>0</v>
      </c>
      <c r="I39" s="207" t="s">
        <v>589</v>
      </c>
      <c r="J39" s="207">
        <v>0</v>
      </c>
      <c r="K39" s="207" t="s">
        <v>589</v>
      </c>
      <c r="L39" s="207">
        <v>0</v>
      </c>
      <c r="M39" s="207" t="s">
        <v>589</v>
      </c>
      <c r="N39" s="207">
        <v>0</v>
      </c>
      <c r="O39" s="207" t="s">
        <v>589</v>
      </c>
      <c r="P39" s="207">
        <v>0</v>
      </c>
      <c r="Q39" s="207" t="s">
        <v>589</v>
      </c>
      <c r="R39" s="207">
        <v>0</v>
      </c>
      <c r="S39" s="207" t="s">
        <v>589</v>
      </c>
      <c r="T39" s="207">
        <v>0</v>
      </c>
      <c r="U39" s="207" t="s">
        <v>589</v>
      </c>
      <c r="V39" s="207">
        <v>0</v>
      </c>
      <c r="W39" s="207" t="s">
        <v>589</v>
      </c>
      <c r="X39" s="207">
        <v>0</v>
      </c>
      <c r="Y39" s="207" t="s">
        <v>589</v>
      </c>
      <c r="Z39" s="207" t="s">
        <v>640</v>
      </c>
      <c r="AA39" s="207" t="s">
        <v>640</v>
      </c>
      <c r="AB39" s="203">
        <v>0</v>
      </c>
      <c r="AC39" s="205">
        <v>0</v>
      </c>
    </row>
    <row r="40" spans="1:29" s="193" customFormat="1" x14ac:dyDescent="0.25">
      <c r="A40" s="194" t="s">
        <v>163</v>
      </c>
      <c r="B40" s="195" t="s">
        <v>550</v>
      </c>
      <c r="C40" s="278"/>
      <c r="D40" s="278"/>
      <c r="E40" s="207"/>
      <c r="F40" s="207"/>
      <c r="G40" s="207">
        <v>0</v>
      </c>
      <c r="H40" s="207">
        <v>0</v>
      </c>
      <c r="I40" s="207" t="s">
        <v>589</v>
      </c>
      <c r="J40" s="207">
        <v>0</v>
      </c>
      <c r="K40" s="207" t="s">
        <v>589</v>
      </c>
      <c r="L40" s="207">
        <v>0</v>
      </c>
      <c r="M40" s="207" t="s">
        <v>589</v>
      </c>
      <c r="N40" s="207">
        <v>0</v>
      </c>
      <c r="O40" s="207" t="s">
        <v>589</v>
      </c>
      <c r="P40" s="207">
        <v>0</v>
      </c>
      <c r="Q40" s="207" t="s">
        <v>589</v>
      </c>
      <c r="R40" s="207">
        <v>0</v>
      </c>
      <c r="S40" s="207" t="s">
        <v>589</v>
      </c>
      <c r="T40" s="207">
        <v>0</v>
      </c>
      <c r="U40" s="207" t="s">
        <v>589</v>
      </c>
      <c r="V40" s="207">
        <v>0</v>
      </c>
      <c r="W40" s="207" t="s">
        <v>589</v>
      </c>
      <c r="X40" s="207">
        <v>0</v>
      </c>
      <c r="Y40" s="207" t="s">
        <v>589</v>
      </c>
      <c r="Z40" s="207" t="s">
        <v>640</v>
      </c>
      <c r="AA40" s="207" t="s">
        <v>640</v>
      </c>
      <c r="AB40" s="203">
        <v>0</v>
      </c>
      <c r="AC40" s="205">
        <v>0</v>
      </c>
    </row>
    <row r="41" spans="1:29" s="193" customFormat="1" x14ac:dyDescent="0.25">
      <c r="A41" s="194" t="s">
        <v>162</v>
      </c>
      <c r="B41" s="195" t="s">
        <v>551</v>
      </c>
      <c r="C41" s="278"/>
      <c r="D41" s="278"/>
      <c r="E41" s="207"/>
      <c r="F41" s="207"/>
      <c r="G41" s="207">
        <v>0</v>
      </c>
      <c r="H41" s="207">
        <v>0</v>
      </c>
      <c r="I41" s="207" t="s">
        <v>589</v>
      </c>
      <c r="J41" s="207">
        <v>0</v>
      </c>
      <c r="K41" s="207" t="s">
        <v>589</v>
      </c>
      <c r="L41" s="207">
        <v>0</v>
      </c>
      <c r="M41" s="207" t="s">
        <v>589</v>
      </c>
      <c r="N41" s="207">
        <v>0</v>
      </c>
      <c r="O41" s="207" t="s">
        <v>589</v>
      </c>
      <c r="P41" s="207">
        <v>0</v>
      </c>
      <c r="Q41" s="207" t="s">
        <v>589</v>
      </c>
      <c r="R41" s="207">
        <v>0</v>
      </c>
      <c r="S41" s="207" t="s">
        <v>589</v>
      </c>
      <c r="T41" s="207">
        <v>0</v>
      </c>
      <c r="U41" s="207" t="s">
        <v>589</v>
      </c>
      <c r="V41" s="207">
        <v>0</v>
      </c>
      <c r="W41" s="207" t="s">
        <v>589</v>
      </c>
      <c r="X41" s="207">
        <v>0</v>
      </c>
      <c r="Y41" s="207" t="s">
        <v>589</v>
      </c>
      <c r="Z41" s="207" t="s">
        <v>640</v>
      </c>
      <c r="AA41" s="207" t="s">
        <v>640</v>
      </c>
      <c r="AB41" s="203">
        <v>0</v>
      </c>
      <c r="AC41" s="205">
        <v>0</v>
      </c>
    </row>
    <row r="42" spans="1:29" s="193" customFormat="1" x14ac:dyDescent="0.25">
      <c r="A42" s="194" t="s">
        <v>161</v>
      </c>
      <c r="B42" s="195" t="s">
        <v>552</v>
      </c>
      <c r="C42" s="278"/>
      <c r="D42" s="278"/>
      <c r="E42" s="207"/>
      <c r="F42" s="207"/>
      <c r="G42" s="207">
        <v>0</v>
      </c>
      <c r="H42" s="207">
        <v>0</v>
      </c>
      <c r="I42" s="207" t="s">
        <v>589</v>
      </c>
      <c r="J42" s="207">
        <v>0</v>
      </c>
      <c r="K42" s="207" t="s">
        <v>589</v>
      </c>
      <c r="L42" s="207">
        <v>0</v>
      </c>
      <c r="M42" s="207" t="s">
        <v>589</v>
      </c>
      <c r="N42" s="207">
        <v>0</v>
      </c>
      <c r="O42" s="207" t="s">
        <v>589</v>
      </c>
      <c r="P42" s="207">
        <v>0</v>
      </c>
      <c r="Q42" s="207" t="s">
        <v>589</v>
      </c>
      <c r="R42" s="207">
        <v>0</v>
      </c>
      <c r="S42" s="207" t="s">
        <v>589</v>
      </c>
      <c r="T42" s="207">
        <v>0</v>
      </c>
      <c r="U42" s="207" t="s">
        <v>589</v>
      </c>
      <c r="V42" s="207">
        <v>0</v>
      </c>
      <c r="W42" s="207" t="s">
        <v>589</v>
      </c>
      <c r="X42" s="207">
        <v>0</v>
      </c>
      <c r="Y42" s="207" t="s">
        <v>589</v>
      </c>
      <c r="Z42" s="207" t="s">
        <v>640</v>
      </c>
      <c r="AA42" s="207" t="s">
        <v>640</v>
      </c>
      <c r="AB42" s="203">
        <v>0</v>
      </c>
      <c r="AC42" s="205">
        <v>0</v>
      </c>
    </row>
    <row r="43" spans="1:29" s="193" customFormat="1" x14ac:dyDescent="0.25">
      <c r="A43" s="194" t="s">
        <v>553</v>
      </c>
      <c r="B43" s="195" t="s">
        <v>554</v>
      </c>
      <c r="C43" s="278"/>
      <c r="D43" s="278"/>
      <c r="E43" s="207"/>
      <c r="F43" s="207"/>
      <c r="G43" s="207">
        <v>0</v>
      </c>
      <c r="H43" s="207">
        <v>0</v>
      </c>
      <c r="I43" s="207" t="s">
        <v>589</v>
      </c>
      <c r="J43" s="207">
        <v>0</v>
      </c>
      <c r="K43" s="207" t="s">
        <v>589</v>
      </c>
      <c r="L43" s="207">
        <v>0</v>
      </c>
      <c r="M43" s="207" t="s">
        <v>589</v>
      </c>
      <c r="N43" s="207">
        <v>0</v>
      </c>
      <c r="O43" s="207" t="s">
        <v>589</v>
      </c>
      <c r="P43" s="207">
        <v>0</v>
      </c>
      <c r="Q43" s="207" t="s">
        <v>589</v>
      </c>
      <c r="R43" s="207">
        <v>0</v>
      </c>
      <c r="S43" s="207" t="s">
        <v>589</v>
      </c>
      <c r="T43" s="207">
        <v>0</v>
      </c>
      <c r="U43" s="207" t="s">
        <v>589</v>
      </c>
      <c r="V43" s="207">
        <v>0</v>
      </c>
      <c r="W43" s="207" t="s">
        <v>589</v>
      </c>
      <c r="X43" s="207">
        <v>0</v>
      </c>
      <c r="Y43" s="207" t="s">
        <v>589</v>
      </c>
      <c r="Z43" s="207" t="s">
        <v>640</v>
      </c>
      <c r="AA43" s="207" t="s">
        <v>640</v>
      </c>
      <c r="AB43" s="203">
        <v>0</v>
      </c>
      <c r="AC43" s="205">
        <v>0</v>
      </c>
    </row>
    <row r="44" spans="1:29" s="193" customFormat="1" x14ac:dyDescent="0.25">
      <c r="A44" s="194" t="s">
        <v>555</v>
      </c>
      <c r="B44" s="195" t="s">
        <v>556</v>
      </c>
      <c r="C44" s="278"/>
      <c r="D44" s="278"/>
      <c r="E44" s="207"/>
      <c r="F44" s="207"/>
      <c r="G44" s="207">
        <v>0</v>
      </c>
      <c r="H44" s="207">
        <v>0</v>
      </c>
      <c r="I44" s="207" t="s">
        <v>589</v>
      </c>
      <c r="J44" s="207">
        <v>0</v>
      </c>
      <c r="K44" s="207" t="s">
        <v>589</v>
      </c>
      <c r="L44" s="207">
        <v>0</v>
      </c>
      <c r="M44" s="207" t="s">
        <v>589</v>
      </c>
      <c r="N44" s="207">
        <v>0</v>
      </c>
      <c r="O44" s="207" t="s">
        <v>589</v>
      </c>
      <c r="P44" s="207">
        <v>0</v>
      </c>
      <c r="Q44" s="207" t="s">
        <v>589</v>
      </c>
      <c r="R44" s="207">
        <v>0</v>
      </c>
      <c r="S44" s="207" t="s">
        <v>589</v>
      </c>
      <c r="T44" s="207">
        <v>0</v>
      </c>
      <c r="U44" s="207" t="s">
        <v>589</v>
      </c>
      <c r="V44" s="207">
        <v>0</v>
      </c>
      <c r="W44" s="207" t="s">
        <v>589</v>
      </c>
      <c r="X44" s="207">
        <v>0</v>
      </c>
      <c r="Y44" s="207" t="s">
        <v>589</v>
      </c>
      <c r="Z44" s="207" t="s">
        <v>640</v>
      </c>
      <c r="AA44" s="207" t="s">
        <v>640</v>
      </c>
      <c r="AB44" s="203">
        <v>0</v>
      </c>
      <c r="AC44" s="205">
        <v>0</v>
      </c>
    </row>
    <row r="45" spans="1:29" s="193" customFormat="1" x14ac:dyDescent="0.25">
      <c r="A45" s="194" t="s">
        <v>557</v>
      </c>
      <c r="B45" s="195" t="s">
        <v>558</v>
      </c>
      <c r="C45" s="278"/>
      <c r="D45" s="278"/>
      <c r="E45" s="207"/>
      <c r="F45" s="207"/>
      <c r="G45" s="207">
        <v>0</v>
      </c>
      <c r="H45" s="207">
        <v>0</v>
      </c>
      <c r="I45" s="207" t="s">
        <v>589</v>
      </c>
      <c r="J45" s="207">
        <v>0</v>
      </c>
      <c r="K45" s="207" t="s">
        <v>589</v>
      </c>
      <c r="L45" s="207">
        <v>0</v>
      </c>
      <c r="M45" s="207" t="s">
        <v>589</v>
      </c>
      <c r="N45" s="207">
        <v>0</v>
      </c>
      <c r="O45" s="207" t="s">
        <v>589</v>
      </c>
      <c r="P45" s="207">
        <v>0</v>
      </c>
      <c r="Q45" s="207" t="s">
        <v>589</v>
      </c>
      <c r="R45" s="207">
        <v>0</v>
      </c>
      <c r="S45" s="207" t="s">
        <v>589</v>
      </c>
      <c r="T45" s="207">
        <v>0</v>
      </c>
      <c r="U45" s="207" t="s">
        <v>589</v>
      </c>
      <c r="V45" s="207">
        <v>0</v>
      </c>
      <c r="W45" s="207" t="s">
        <v>589</v>
      </c>
      <c r="X45" s="207">
        <v>0</v>
      </c>
      <c r="Y45" s="207" t="s">
        <v>589</v>
      </c>
      <c r="Z45" s="207" t="s">
        <v>640</v>
      </c>
      <c r="AA45" s="207" t="s">
        <v>640</v>
      </c>
      <c r="AB45" s="203">
        <v>0</v>
      </c>
      <c r="AC45" s="205">
        <v>0</v>
      </c>
    </row>
    <row r="46" spans="1:29" s="193" customFormat="1" x14ac:dyDescent="0.25">
      <c r="A46" s="194" t="s">
        <v>559</v>
      </c>
      <c r="B46" s="195" t="s">
        <v>560</v>
      </c>
      <c r="C46" s="278"/>
      <c r="D46" s="278"/>
      <c r="E46" s="207"/>
      <c r="F46" s="207"/>
      <c r="G46" s="207">
        <v>0</v>
      </c>
      <c r="H46" s="207">
        <v>0</v>
      </c>
      <c r="I46" s="207" t="s">
        <v>589</v>
      </c>
      <c r="J46" s="207">
        <v>0</v>
      </c>
      <c r="K46" s="207" t="s">
        <v>589</v>
      </c>
      <c r="L46" s="207">
        <v>0</v>
      </c>
      <c r="M46" s="207" t="s">
        <v>589</v>
      </c>
      <c r="N46" s="207">
        <v>0</v>
      </c>
      <c r="O46" s="207" t="s">
        <v>589</v>
      </c>
      <c r="P46" s="207">
        <v>0</v>
      </c>
      <c r="Q46" s="207" t="s">
        <v>589</v>
      </c>
      <c r="R46" s="207">
        <v>0</v>
      </c>
      <c r="S46" s="207" t="s">
        <v>589</v>
      </c>
      <c r="T46" s="207">
        <v>0</v>
      </c>
      <c r="U46" s="207" t="s">
        <v>589</v>
      </c>
      <c r="V46" s="207">
        <v>0</v>
      </c>
      <c r="W46" s="207" t="s">
        <v>589</v>
      </c>
      <c r="X46" s="207">
        <v>0</v>
      </c>
      <c r="Y46" s="207" t="s">
        <v>589</v>
      </c>
      <c r="Z46" s="207" t="s">
        <v>640</v>
      </c>
      <c r="AA46" s="207" t="s">
        <v>640</v>
      </c>
      <c r="AB46" s="203">
        <v>0</v>
      </c>
      <c r="AC46" s="205">
        <v>0</v>
      </c>
    </row>
    <row r="47" spans="1:29" s="193" customFormat="1" x14ac:dyDescent="0.25">
      <c r="A47" s="190" t="s">
        <v>61</v>
      </c>
      <c r="B47" s="191" t="s">
        <v>160</v>
      </c>
      <c r="C47" s="278"/>
      <c r="D47" s="278"/>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3"/>
      <c r="AC47" s="205"/>
    </row>
    <row r="48" spans="1:29" s="193" customFormat="1" ht="31.5" x14ac:dyDescent="0.25">
      <c r="A48" s="194" t="s">
        <v>159</v>
      </c>
      <c r="B48" s="197" t="s">
        <v>547</v>
      </c>
      <c r="C48" s="278">
        <v>0</v>
      </c>
      <c r="D48" s="278">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640</v>
      </c>
      <c r="AA48" s="207"/>
      <c r="AB48" s="203">
        <v>0</v>
      </c>
      <c r="AC48" s="205">
        <v>0</v>
      </c>
    </row>
    <row r="49" spans="1:29" s="193" customFormat="1" x14ac:dyDescent="0.25">
      <c r="A49" s="194" t="s">
        <v>158</v>
      </c>
      <c r="B49" s="197" t="s">
        <v>156</v>
      </c>
      <c r="C49" s="278">
        <v>0</v>
      </c>
      <c r="D49" s="278">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640</v>
      </c>
      <c r="AA49" s="207"/>
      <c r="AB49" s="203">
        <v>0</v>
      </c>
      <c r="AC49" s="205">
        <v>0</v>
      </c>
    </row>
    <row r="50" spans="1:29" s="193" customFormat="1" ht="31.5" x14ac:dyDescent="0.25">
      <c r="A50" s="194" t="s">
        <v>157</v>
      </c>
      <c r="B50" s="195" t="s">
        <v>154</v>
      </c>
      <c r="C50" s="278">
        <v>0</v>
      </c>
      <c r="D50" s="278">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640</v>
      </c>
      <c r="AA50" s="207"/>
      <c r="AB50" s="203">
        <v>0</v>
      </c>
      <c r="AC50" s="205">
        <v>0</v>
      </c>
    </row>
    <row r="51" spans="1:29" s="193" customFormat="1" ht="31.5" x14ac:dyDescent="0.25">
      <c r="A51" s="194" t="s">
        <v>155</v>
      </c>
      <c r="B51" s="195" t="s">
        <v>152</v>
      </c>
      <c r="C51" s="278">
        <v>0</v>
      </c>
      <c r="D51" s="278">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640</v>
      </c>
      <c r="AA51" s="207"/>
      <c r="AB51" s="203">
        <v>0</v>
      </c>
      <c r="AC51" s="205">
        <v>0</v>
      </c>
    </row>
    <row r="52" spans="1:29" s="193" customFormat="1" x14ac:dyDescent="0.25">
      <c r="A52" s="194" t="s">
        <v>153</v>
      </c>
      <c r="B52" s="195" t="s">
        <v>150</v>
      </c>
      <c r="C52" s="278">
        <v>0</v>
      </c>
      <c r="D52" s="278">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640</v>
      </c>
      <c r="AA52" s="207"/>
      <c r="AB52" s="203">
        <v>0</v>
      </c>
      <c r="AC52" s="205">
        <v>0</v>
      </c>
    </row>
    <row r="53" spans="1:29" s="193" customFormat="1" x14ac:dyDescent="0.25">
      <c r="A53" s="194" t="s">
        <v>151</v>
      </c>
      <c r="B53" s="195" t="s">
        <v>549</v>
      </c>
      <c r="C53" s="278">
        <v>0</v>
      </c>
      <c r="D53" s="278">
        <v>0</v>
      </c>
      <c r="E53" s="207"/>
      <c r="F53" s="207"/>
      <c r="G53" s="207">
        <v>0</v>
      </c>
      <c r="H53" s="207">
        <v>0</v>
      </c>
      <c r="I53" s="207"/>
      <c r="J53" s="207">
        <v>0</v>
      </c>
      <c r="K53" s="207"/>
      <c r="L53" s="207">
        <v>0</v>
      </c>
      <c r="M53" s="207"/>
      <c r="N53" s="207">
        <v>0</v>
      </c>
      <c r="O53" s="207"/>
      <c r="P53" s="207">
        <v>0</v>
      </c>
      <c r="Q53" s="207"/>
      <c r="R53" s="207">
        <v>0</v>
      </c>
      <c r="S53" s="207"/>
      <c r="T53" s="208">
        <v>0</v>
      </c>
      <c r="U53" s="207"/>
      <c r="V53" s="208">
        <v>0</v>
      </c>
      <c r="W53" s="207"/>
      <c r="X53" s="207">
        <v>0</v>
      </c>
      <c r="Y53" s="207"/>
      <c r="Z53" s="207" t="s">
        <v>640</v>
      </c>
      <c r="AA53" s="207"/>
      <c r="AB53" s="203">
        <v>0</v>
      </c>
      <c r="AC53" s="205">
        <v>0</v>
      </c>
    </row>
    <row r="54" spans="1:29" s="193" customFormat="1" x14ac:dyDescent="0.25">
      <c r="A54" s="194" t="s">
        <v>149</v>
      </c>
      <c r="B54" s="195" t="s">
        <v>550</v>
      </c>
      <c r="C54" s="278">
        <v>2</v>
      </c>
      <c r="D54" s="278">
        <v>2</v>
      </c>
      <c r="E54" s="207"/>
      <c r="F54" s="207"/>
      <c r="G54" s="207">
        <v>0</v>
      </c>
      <c r="H54" s="207">
        <v>0</v>
      </c>
      <c r="I54" s="207"/>
      <c r="J54" s="207">
        <v>0</v>
      </c>
      <c r="K54" s="207"/>
      <c r="L54" s="207">
        <v>0</v>
      </c>
      <c r="M54" s="207"/>
      <c r="N54" s="207">
        <v>0</v>
      </c>
      <c r="O54" s="207"/>
      <c r="P54" s="207">
        <v>2</v>
      </c>
      <c r="Q54" s="207"/>
      <c r="R54" s="207">
        <v>2</v>
      </c>
      <c r="S54" s="207"/>
      <c r="T54" s="207">
        <v>0</v>
      </c>
      <c r="U54" s="207"/>
      <c r="V54" s="207">
        <v>0</v>
      </c>
      <c r="W54" s="207"/>
      <c r="X54" s="207">
        <v>0</v>
      </c>
      <c r="Y54" s="207"/>
      <c r="Z54" s="207" t="s">
        <v>640</v>
      </c>
      <c r="AA54" s="207"/>
      <c r="AB54" s="203">
        <v>2</v>
      </c>
      <c r="AC54" s="205">
        <v>2</v>
      </c>
    </row>
    <row r="55" spans="1:29" s="193" customFormat="1" x14ac:dyDescent="0.25">
      <c r="A55" s="194" t="s">
        <v>561</v>
      </c>
      <c r="B55" s="195" t="s">
        <v>551</v>
      </c>
      <c r="C55" s="278">
        <v>0</v>
      </c>
      <c r="D55" s="278">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640</v>
      </c>
      <c r="AA55" s="207"/>
      <c r="AB55" s="203">
        <v>0</v>
      </c>
      <c r="AC55" s="205">
        <v>0</v>
      </c>
    </row>
    <row r="56" spans="1:29" s="193" customFormat="1" x14ac:dyDescent="0.25">
      <c r="A56" s="194" t="s">
        <v>562</v>
      </c>
      <c r="B56" s="195" t="s">
        <v>552</v>
      </c>
      <c r="C56" s="278">
        <v>0</v>
      </c>
      <c r="D56" s="278">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640</v>
      </c>
      <c r="AA56" s="207"/>
      <c r="AB56" s="203">
        <v>0</v>
      </c>
      <c r="AC56" s="205">
        <v>0</v>
      </c>
    </row>
    <row r="57" spans="1:29" s="193" customFormat="1" x14ac:dyDescent="0.25">
      <c r="A57" s="194" t="s">
        <v>563</v>
      </c>
      <c r="B57" s="195" t="s">
        <v>554</v>
      </c>
      <c r="C57" s="278">
        <v>0</v>
      </c>
      <c r="D57" s="278">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640</v>
      </c>
      <c r="AA57" s="207"/>
      <c r="AB57" s="203">
        <v>0</v>
      </c>
      <c r="AC57" s="205">
        <v>0</v>
      </c>
    </row>
    <row r="58" spans="1:29" s="193" customFormat="1" x14ac:dyDescent="0.25">
      <c r="A58" s="194" t="s">
        <v>564</v>
      </c>
      <c r="B58" s="195" t="s">
        <v>556</v>
      </c>
      <c r="C58" s="278">
        <v>0</v>
      </c>
      <c r="D58" s="278">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640</v>
      </c>
      <c r="AA58" s="207"/>
      <c r="AB58" s="203">
        <v>0</v>
      </c>
      <c r="AC58" s="205">
        <v>0</v>
      </c>
    </row>
    <row r="59" spans="1:29" s="193" customFormat="1" x14ac:dyDescent="0.25">
      <c r="A59" s="194" t="s">
        <v>565</v>
      </c>
      <c r="B59" s="195" t="s">
        <v>558</v>
      </c>
      <c r="C59" s="278">
        <v>0</v>
      </c>
      <c r="D59" s="278">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640</v>
      </c>
      <c r="AA59" s="207"/>
      <c r="AB59" s="203">
        <v>0</v>
      </c>
      <c r="AC59" s="205">
        <v>0</v>
      </c>
    </row>
    <row r="60" spans="1:29" s="193" customFormat="1" x14ac:dyDescent="0.25">
      <c r="A60" s="194" t="s">
        <v>566</v>
      </c>
      <c r="B60" s="195" t="s">
        <v>560</v>
      </c>
      <c r="C60" s="278">
        <v>0</v>
      </c>
      <c r="D60" s="278">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640</v>
      </c>
      <c r="AA60" s="207"/>
      <c r="AB60" s="203">
        <v>0</v>
      </c>
      <c r="AC60" s="205">
        <v>0</v>
      </c>
    </row>
    <row r="61" spans="1:29" s="193" customFormat="1" ht="35.25" customHeight="1" x14ac:dyDescent="0.25">
      <c r="A61" s="190" t="s">
        <v>59</v>
      </c>
      <c r="B61" s="191" t="s">
        <v>148</v>
      </c>
      <c r="C61" s="278"/>
      <c r="D61" s="278"/>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3"/>
      <c r="AC61" s="205"/>
    </row>
    <row r="62" spans="1:29" s="193" customFormat="1" x14ac:dyDescent="0.25">
      <c r="A62" s="194" t="s">
        <v>147</v>
      </c>
      <c r="B62" s="195" t="s">
        <v>146</v>
      </c>
      <c r="C62" s="278">
        <v>8.2431220000000013E-2</v>
      </c>
      <c r="D62" s="278">
        <f>D30</f>
        <v>8.3228739999999996E-2</v>
      </c>
      <c r="E62" s="207"/>
      <c r="F62" s="207"/>
      <c r="G62" s="207">
        <v>0</v>
      </c>
      <c r="H62" s="207">
        <v>0</v>
      </c>
      <c r="I62" s="207"/>
      <c r="J62" s="207">
        <v>0</v>
      </c>
      <c r="K62" s="207"/>
      <c r="L62" s="207">
        <v>0</v>
      </c>
      <c r="M62" s="207"/>
      <c r="N62" s="207">
        <v>0</v>
      </c>
      <c r="O62" s="207"/>
      <c r="P62" s="207">
        <v>8.2431220000000013E-2</v>
      </c>
      <c r="Q62" s="207"/>
      <c r="R62" s="207">
        <v>8.3228739999999996E-2</v>
      </c>
      <c r="S62" s="207"/>
      <c r="T62" s="207">
        <v>0</v>
      </c>
      <c r="U62" s="207"/>
      <c r="V62" s="207">
        <v>0</v>
      </c>
      <c r="W62" s="207"/>
      <c r="X62" s="207">
        <v>0</v>
      </c>
      <c r="Y62" s="207"/>
      <c r="Z62" s="207" t="s">
        <v>640</v>
      </c>
      <c r="AA62" s="207"/>
      <c r="AB62" s="203">
        <v>8.2431220000000013E-2</v>
      </c>
      <c r="AC62" s="205">
        <v>8.3228739999999996E-2</v>
      </c>
    </row>
    <row r="63" spans="1:29" s="193" customFormat="1" x14ac:dyDescent="0.25">
      <c r="A63" s="194" t="s">
        <v>145</v>
      </c>
      <c r="B63" s="195" t="s">
        <v>138</v>
      </c>
      <c r="C63" s="278"/>
      <c r="D63" s="278"/>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640</v>
      </c>
      <c r="AA63" s="207"/>
      <c r="AB63" s="203">
        <v>0</v>
      </c>
      <c r="AC63" s="205">
        <v>0</v>
      </c>
    </row>
    <row r="64" spans="1:29" s="193" customFormat="1" x14ac:dyDescent="0.25">
      <c r="A64" s="194" t="s">
        <v>144</v>
      </c>
      <c r="B64" s="197" t="s">
        <v>137</v>
      </c>
      <c r="C64" s="278"/>
      <c r="D64" s="278"/>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640</v>
      </c>
      <c r="AA64" s="207"/>
      <c r="AB64" s="203">
        <v>0</v>
      </c>
      <c r="AC64" s="205">
        <v>0</v>
      </c>
    </row>
    <row r="65" spans="1:29" s="193" customFormat="1" x14ac:dyDescent="0.25">
      <c r="A65" s="194" t="s">
        <v>143</v>
      </c>
      <c r="B65" s="197" t="s">
        <v>136</v>
      </c>
      <c r="C65" s="278"/>
      <c r="D65" s="278"/>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640</v>
      </c>
      <c r="AA65" s="207"/>
      <c r="AB65" s="203">
        <v>0</v>
      </c>
      <c r="AC65" s="205">
        <v>0</v>
      </c>
    </row>
    <row r="66" spans="1:29" s="193" customFormat="1" x14ac:dyDescent="0.25">
      <c r="A66" s="194" t="s">
        <v>142</v>
      </c>
      <c r="B66" s="197" t="s">
        <v>139</v>
      </c>
      <c r="C66" s="278"/>
      <c r="D66" s="278"/>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640</v>
      </c>
      <c r="AA66" s="207"/>
      <c r="AB66" s="203">
        <v>0</v>
      </c>
      <c r="AC66" s="205">
        <v>0</v>
      </c>
    </row>
    <row r="67" spans="1:29" s="193" customFormat="1" x14ac:dyDescent="0.25">
      <c r="A67" s="194" t="s">
        <v>141</v>
      </c>
      <c r="B67" s="197" t="s">
        <v>567</v>
      </c>
      <c r="C67" s="278">
        <v>2</v>
      </c>
      <c r="D67" s="278">
        <v>2</v>
      </c>
      <c r="E67" s="207"/>
      <c r="F67" s="207"/>
      <c r="G67" s="207">
        <v>0</v>
      </c>
      <c r="H67" s="207">
        <v>0</v>
      </c>
      <c r="I67" s="207"/>
      <c r="J67" s="207">
        <v>0</v>
      </c>
      <c r="K67" s="207"/>
      <c r="L67" s="207">
        <v>0</v>
      </c>
      <c r="M67" s="207"/>
      <c r="N67" s="207">
        <v>0</v>
      </c>
      <c r="O67" s="207"/>
      <c r="P67" s="207">
        <v>2</v>
      </c>
      <c r="Q67" s="207"/>
      <c r="R67" s="207">
        <v>2</v>
      </c>
      <c r="S67" s="207"/>
      <c r="T67" s="207">
        <v>0</v>
      </c>
      <c r="U67" s="207"/>
      <c r="V67" s="207">
        <v>0</v>
      </c>
      <c r="W67" s="207"/>
      <c r="X67" s="207">
        <v>0</v>
      </c>
      <c r="Y67" s="207"/>
      <c r="Z67" s="207" t="s">
        <v>640</v>
      </c>
      <c r="AA67" s="207"/>
      <c r="AB67" s="203">
        <v>2</v>
      </c>
      <c r="AC67" s="205">
        <v>2</v>
      </c>
    </row>
    <row r="68" spans="1:29" s="193" customFormat="1" x14ac:dyDescent="0.25">
      <c r="A68" s="194" t="s">
        <v>568</v>
      </c>
      <c r="B68" s="197" t="s">
        <v>569</v>
      </c>
      <c r="C68" s="278"/>
      <c r="D68" s="278"/>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640</v>
      </c>
      <c r="AA68" s="207"/>
      <c r="AB68" s="203">
        <v>0</v>
      </c>
      <c r="AC68" s="205">
        <v>0</v>
      </c>
    </row>
    <row r="69" spans="1:29" s="193" customFormat="1" x14ac:dyDescent="0.25">
      <c r="A69" s="194" t="s">
        <v>570</v>
      </c>
      <c r="B69" s="197" t="s">
        <v>571</v>
      </c>
      <c r="C69" s="278"/>
      <c r="D69" s="278"/>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640</v>
      </c>
      <c r="AA69" s="207"/>
      <c r="AB69" s="203">
        <v>0</v>
      </c>
      <c r="AC69" s="205">
        <v>0</v>
      </c>
    </row>
    <row r="70" spans="1:29" s="193" customFormat="1" x14ac:dyDescent="0.25">
      <c r="A70" s="194" t="s">
        <v>572</v>
      </c>
      <c r="B70" s="197" t="s">
        <v>573</v>
      </c>
      <c r="C70" s="278"/>
      <c r="D70" s="278"/>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640</v>
      </c>
      <c r="AA70" s="192"/>
      <c r="AB70" s="203">
        <v>0</v>
      </c>
      <c r="AC70" s="205">
        <v>0</v>
      </c>
    </row>
    <row r="71" spans="1:29" s="193" customFormat="1" x14ac:dyDescent="0.25">
      <c r="A71" s="194" t="s">
        <v>574</v>
      </c>
      <c r="B71" s="197" t="s">
        <v>575</v>
      </c>
      <c r="C71" s="278"/>
      <c r="D71" s="278"/>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640</v>
      </c>
      <c r="AA71" s="192"/>
      <c r="AB71" s="203">
        <v>0</v>
      </c>
      <c r="AC71" s="205">
        <v>0</v>
      </c>
    </row>
    <row r="72" spans="1:29" s="193" customFormat="1" x14ac:dyDescent="0.25">
      <c r="A72" s="194" t="s">
        <v>576</v>
      </c>
      <c r="B72" s="197" t="s">
        <v>577</v>
      </c>
      <c r="C72" s="278"/>
      <c r="D72" s="278"/>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640</v>
      </c>
      <c r="AA72" s="192"/>
      <c r="AB72" s="203">
        <v>0</v>
      </c>
      <c r="AC72" s="205">
        <v>0</v>
      </c>
    </row>
    <row r="73" spans="1:29" s="193" customFormat="1" x14ac:dyDescent="0.25">
      <c r="A73" s="194" t="s">
        <v>578</v>
      </c>
      <c r="B73" s="197" t="s">
        <v>579</v>
      </c>
      <c r="C73" s="278"/>
      <c r="D73" s="278"/>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640</v>
      </c>
      <c r="AA73" s="192"/>
      <c r="AB73" s="203">
        <v>0</v>
      </c>
      <c r="AC73" s="205">
        <v>0</v>
      </c>
    </row>
    <row r="74" spans="1:29" s="193" customFormat="1" ht="36.75" customHeight="1" x14ac:dyDescent="0.25">
      <c r="A74" s="190" t="s">
        <v>58</v>
      </c>
      <c r="B74" s="198" t="s">
        <v>235</v>
      </c>
      <c r="C74" s="278"/>
      <c r="D74" s="278"/>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640</v>
      </c>
      <c r="AA74" s="192"/>
      <c r="AB74" s="203">
        <v>0</v>
      </c>
      <c r="AC74" s="205">
        <v>0</v>
      </c>
    </row>
    <row r="75" spans="1:29" s="193" customFormat="1" x14ac:dyDescent="0.25">
      <c r="A75" s="190" t="s">
        <v>56</v>
      </c>
      <c r="B75" s="191" t="s">
        <v>140</v>
      </c>
      <c r="C75" s="278"/>
      <c r="D75" s="278"/>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203"/>
      <c r="AC75" s="205"/>
    </row>
    <row r="76" spans="1:29" s="193" customFormat="1" ht="31.5" x14ac:dyDescent="0.25">
      <c r="A76" s="194" t="s">
        <v>230</v>
      </c>
      <c r="B76" s="197" t="s">
        <v>547</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640</v>
      </c>
      <c r="AA76" s="192"/>
      <c r="AB76" s="203">
        <v>0</v>
      </c>
      <c r="AC76" s="205">
        <v>0</v>
      </c>
    </row>
    <row r="77" spans="1:29" s="193" customFormat="1" x14ac:dyDescent="0.25">
      <c r="A77" s="194" t="s">
        <v>231</v>
      </c>
      <c r="B77" s="197" t="s">
        <v>156</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640</v>
      </c>
      <c r="AA77" s="192"/>
      <c r="AB77" s="203">
        <v>0</v>
      </c>
      <c r="AC77" s="205">
        <v>0</v>
      </c>
    </row>
    <row r="78" spans="1:29" s="193" customFormat="1" x14ac:dyDescent="0.25">
      <c r="A78" s="194" t="s">
        <v>232</v>
      </c>
      <c r="B78" s="195" t="s">
        <v>580</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640</v>
      </c>
      <c r="AA78" s="192"/>
      <c r="AB78" s="203">
        <v>0</v>
      </c>
      <c r="AC78" s="205">
        <v>0</v>
      </c>
    </row>
    <row r="79" spans="1:29" s="193" customFormat="1" x14ac:dyDescent="0.25">
      <c r="A79" s="194" t="s">
        <v>233</v>
      </c>
      <c r="B79" s="195" t="s">
        <v>549</v>
      </c>
      <c r="C79" s="199"/>
      <c r="D79" s="200"/>
      <c r="E79" s="201"/>
      <c r="F79" s="201"/>
      <c r="G79" s="192">
        <v>0</v>
      </c>
      <c r="H79" s="192">
        <v>0</v>
      </c>
      <c r="I79" s="200"/>
      <c r="J79" s="192">
        <v>0</v>
      </c>
      <c r="K79" s="200"/>
      <c r="L79" s="192">
        <v>0</v>
      </c>
      <c r="M79" s="200"/>
      <c r="N79" s="192">
        <v>0</v>
      </c>
      <c r="O79" s="200"/>
      <c r="P79" s="192">
        <v>0</v>
      </c>
      <c r="Q79" s="200"/>
      <c r="R79" s="192">
        <v>0</v>
      </c>
      <c r="S79" s="200"/>
      <c r="T79" s="192">
        <v>0</v>
      </c>
      <c r="U79" s="200"/>
      <c r="V79" s="192">
        <v>0</v>
      </c>
      <c r="W79" s="200"/>
      <c r="X79" s="192">
        <v>0</v>
      </c>
      <c r="Y79" s="200"/>
      <c r="Z79" s="192" t="s">
        <v>640</v>
      </c>
      <c r="AA79" s="200"/>
      <c r="AB79" s="203">
        <v>0</v>
      </c>
      <c r="AC79" s="205">
        <v>0</v>
      </c>
    </row>
    <row r="80" spans="1:29" s="193" customFormat="1" x14ac:dyDescent="0.25">
      <c r="A80" s="194" t="s">
        <v>234</v>
      </c>
      <c r="B80" s="195" t="s">
        <v>550</v>
      </c>
      <c r="C80" s="199"/>
      <c r="D80" s="200"/>
      <c r="E80" s="201"/>
      <c r="F80" s="201"/>
      <c r="G80" s="192">
        <v>0</v>
      </c>
      <c r="H80" s="192">
        <v>0</v>
      </c>
      <c r="I80" s="200"/>
      <c r="J80" s="192">
        <v>0</v>
      </c>
      <c r="K80" s="200"/>
      <c r="L80" s="192">
        <v>0</v>
      </c>
      <c r="M80" s="200"/>
      <c r="N80" s="192">
        <v>0</v>
      </c>
      <c r="O80" s="200"/>
      <c r="P80" s="192">
        <v>0</v>
      </c>
      <c r="Q80" s="200"/>
      <c r="R80" s="192">
        <v>0</v>
      </c>
      <c r="S80" s="200"/>
      <c r="T80" s="192">
        <v>0</v>
      </c>
      <c r="U80" s="200"/>
      <c r="V80" s="192">
        <v>0</v>
      </c>
      <c r="W80" s="200"/>
      <c r="X80" s="192">
        <v>0</v>
      </c>
      <c r="Y80" s="200"/>
      <c r="Z80" s="192" t="s">
        <v>640</v>
      </c>
      <c r="AA80" s="200"/>
      <c r="AB80" s="203">
        <v>0</v>
      </c>
      <c r="AC80" s="205">
        <v>0</v>
      </c>
    </row>
    <row r="81" spans="1:29" s="193" customFormat="1" x14ac:dyDescent="0.25">
      <c r="A81" s="194" t="s">
        <v>581</v>
      </c>
      <c r="B81" s="195" t="s">
        <v>551</v>
      </c>
      <c r="C81" s="199"/>
      <c r="D81" s="200"/>
      <c r="E81" s="201"/>
      <c r="F81" s="201"/>
      <c r="G81" s="192">
        <v>0</v>
      </c>
      <c r="H81" s="192">
        <v>0</v>
      </c>
      <c r="I81" s="200"/>
      <c r="J81" s="192">
        <v>0</v>
      </c>
      <c r="K81" s="200"/>
      <c r="L81" s="192">
        <v>0</v>
      </c>
      <c r="M81" s="200"/>
      <c r="N81" s="192">
        <v>0</v>
      </c>
      <c r="O81" s="200"/>
      <c r="P81" s="192">
        <v>0</v>
      </c>
      <c r="Q81" s="200"/>
      <c r="R81" s="192">
        <v>0</v>
      </c>
      <c r="S81" s="200"/>
      <c r="T81" s="192">
        <v>0</v>
      </c>
      <c r="U81" s="200"/>
      <c r="V81" s="192">
        <v>0</v>
      </c>
      <c r="W81" s="200"/>
      <c r="X81" s="192">
        <v>0</v>
      </c>
      <c r="Y81" s="200"/>
      <c r="Z81" s="192" t="s">
        <v>640</v>
      </c>
      <c r="AA81" s="200"/>
      <c r="AB81" s="203">
        <v>0</v>
      </c>
      <c r="AC81" s="205">
        <v>0</v>
      </c>
    </row>
    <row r="82" spans="1:29" s="193" customFormat="1" x14ac:dyDescent="0.25">
      <c r="A82" s="194" t="s">
        <v>582</v>
      </c>
      <c r="B82" s="195" t="s">
        <v>552</v>
      </c>
      <c r="C82" s="199"/>
      <c r="D82" s="200"/>
      <c r="E82" s="201"/>
      <c r="F82" s="201"/>
      <c r="G82" s="192">
        <v>0</v>
      </c>
      <c r="H82" s="192">
        <v>0</v>
      </c>
      <c r="I82" s="200"/>
      <c r="J82" s="192">
        <v>0</v>
      </c>
      <c r="K82" s="200"/>
      <c r="L82" s="192">
        <v>0</v>
      </c>
      <c r="M82" s="200"/>
      <c r="N82" s="192">
        <v>0</v>
      </c>
      <c r="O82" s="200"/>
      <c r="P82" s="192">
        <v>0</v>
      </c>
      <c r="Q82" s="200"/>
      <c r="R82" s="192">
        <v>0</v>
      </c>
      <c r="S82" s="200"/>
      <c r="T82" s="192">
        <v>0</v>
      </c>
      <c r="U82" s="200"/>
      <c r="V82" s="192">
        <v>0</v>
      </c>
      <c r="W82" s="200"/>
      <c r="X82" s="192">
        <v>0</v>
      </c>
      <c r="Y82" s="200"/>
      <c r="Z82" s="192" t="s">
        <v>640</v>
      </c>
      <c r="AA82" s="200"/>
      <c r="AB82" s="203">
        <v>0</v>
      </c>
      <c r="AC82" s="205">
        <v>0</v>
      </c>
    </row>
    <row r="83" spans="1:29" s="193" customFormat="1" x14ac:dyDescent="0.25">
      <c r="A83" s="194" t="s">
        <v>583</v>
      </c>
      <c r="B83" s="195" t="s">
        <v>554</v>
      </c>
      <c r="C83" s="199"/>
      <c r="D83" s="200"/>
      <c r="E83" s="201"/>
      <c r="F83" s="201"/>
      <c r="G83" s="192">
        <v>0</v>
      </c>
      <c r="H83" s="192">
        <v>0</v>
      </c>
      <c r="I83" s="200"/>
      <c r="J83" s="192">
        <v>0</v>
      </c>
      <c r="K83" s="200"/>
      <c r="L83" s="192">
        <v>0</v>
      </c>
      <c r="M83" s="200"/>
      <c r="N83" s="192">
        <v>0</v>
      </c>
      <c r="O83" s="200"/>
      <c r="P83" s="192">
        <v>0</v>
      </c>
      <c r="Q83" s="200"/>
      <c r="R83" s="192">
        <v>0</v>
      </c>
      <c r="S83" s="200"/>
      <c r="T83" s="192">
        <v>0</v>
      </c>
      <c r="U83" s="200"/>
      <c r="V83" s="192">
        <v>0</v>
      </c>
      <c r="W83" s="200"/>
      <c r="X83" s="192">
        <v>0</v>
      </c>
      <c r="Y83" s="200"/>
      <c r="Z83" s="192" t="s">
        <v>640</v>
      </c>
      <c r="AA83" s="200"/>
      <c r="AB83" s="203">
        <v>0</v>
      </c>
      <c r="AC83" s="205">
        <v>0</v>
      </c>
    </row>
    <row r="84" spans="1:29" s="193" customFormat="1" x14ac:dyDescent="0.25">
      <c r="A84" s="194" t="s">
        <v>584</v>
      </c>
      <c r="B84" s="195" t="s">
        <v>556</v>
      </c>
      <c r="C84" s="199"/>
      <c r="D84" s="200"/>
      <c r="E84" s="201"/>
      <c r="F84" s="201"/>
      <c r="G84" s="192">
        <v>0</v>
      </c>
      <c r="H84" s="192">
        <v>0</v>
      </c>
      <c r="I84" s="200"/>
      <c r="J84" s="192">
        <v>0</v>
      </c>
      <c r="K84" s="200"/>
      <c r="L84" s="192">
        <v>0</v>
      </c>
      <c r="M84" s="200"/>
      <c r="N84" s="192">
        <v>0</v>
      </c>
      <c r="O84" s="200"/>
      <c r="P84" s="192">
        <v>0</v>
      </c>
      <c r="Q84" s="200"/>
      <c r="R84" s="192">
        <v>0</v>
      </c>
      <c r="S84" s="200"/>
      <c r="T84" s="192">
        <v>0</v>
      </c>
      <c r="U84" s="200"/>
      <c r="V84" s="192">
        <v>0</v>
      </c>
      <c r="W84" s="200"/>
      <c r="X84" s="192">
        <v>0</v>
      </c>
      <c r="Y84" s="200"/>
      <c r="Z84" s="192" t="s">
        <v>640</v>
      </c>
      <c r="AA84" s="200"/>
      <c r="AB84" s="203">
        <v>0</v>
      </c>
      <c r="AC84" s="205">
        <v>0</v>
      </c>
    </row>
    <row r="85" spans="1:29" s="193" customFormat="1" x14ac:dyDescent="0.25">
      <c r="A85" s="194" t="s">
        <v>585</v>
      </c>
      <c r="B85" s="195" t="s">
        <v>558</v>
      </c>
      <c r="C85" s="199"/>
      <c r="D85" s="200"/>
      <c r="E85" s="201"/>
      <c r="F85" s="201"/>
      <c r="G85" s="192">
        <v>0</v>
      </c>
      <c r="H85" s="192">
        <v>0</v>
      </c>
      <c r="I85" s="200"/>
      <c r="J85" s="192">
        <v>0</v>
      </c>
      <c r="K85" s="200"/>
      <c r="L85" s="192">
        <v>0</v>
      </c>
      <c r="M85" s="200"/>
      <c r="N85" s="192">
        <v>0</v>
      </c>
      <c r="O85" s="200"/>
      <c r="P85" s="192">
        <v>0</v>
      </c>
      <c r="Q85" s="200"/>
      <c r="R85" s="192">
        <v>0</v>
      </c>
      <c r="S85" s="200"/>
      <c r="T85" s="192">
        <v>0</v>
      </c>
      <c r="U85" s="200"/>
      <c r="V85" s="192">
        <v>0</v>
      </c>
      <c r="W85" s="200"/>
      <c r="X85" s="192">
        <v>0</v>
      </c>
      <c r="Y85" s="200"/>
      <c r="Z85" s="192" t="s">
        <v>640</v>
      </c>
      <c r="AA85" s="200"/>
      <c r="AB85" s="203">
        <v>0</v>
      </c>
      <c r="AC85" s="205">
        <v>0</v>
      </c>
    </row>
    <row r="86" spans="1:29" s="193" customFormat="1" ht="13.5" customHeight="1" x14ac:dyDescent="0.25">
      <c r="A86" s="194" t="s">
        <v>586</v>
      </c>
      <c r="B86" s="195" t="s">
        <v>560</v>
      </c>
      <c r="C86" s="202"/>
      <c r="D86" s="200"/>
      <c r="E86" s="201"/>
      <c r="F86" s="201"/>
      <c r="G86" s="192">
        <v>0</v>
      </c>
      <c r="H86" s="192">
        <v>0</v>
      </c>
      <c r="I86" s="200"/>
      <c r="J86" s="192">
        <v>0</v>
      </c>
      <c r="K86" s="200"/>
      <c r="L86" s="192">
        <v>0</v>
      </c>
      <c r="M86" s="200"/>
      <c r="N86" s="192">
        <v>0</v>
      </c>
      <c r="O86" s="200"/>
      <c r="P86" s="192">
        <v>0</v>
      </c>
      <c r="Q86" s="200"/>
      <c r="R86" s="192">
        <v>0</v>
      </c>
      <c r="S86" s="200"/>
      <c r="T86" s="192">
        <v>0</v>
      </c>
      <c r="U86" s="200"/>
      <c r="V86" s="192">
        <v>0</v>
      </c>
      <c r="W86" s="200"/>
      <c r="X86" s="192">
        <v>0</v>
      </c>
      <c r="Y86" s="200"/>
      <c r="Z86" s="192" t="s">
        <v>640</v>
      </c>
      <c r="AA86" s="200"/>
      <c r="AB86" s="203">
        <v>0</v>
      </c>
      <c r="AC86" s="205">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76" t="str">
        <f>'1. паспорт местоположение'!A12:C12</f>
        <v>N_TP1200.AS.0008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8"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8" s="22" customFormat="1"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48" s="22" customFormat="1" x14ac:dyDescent="0.25">
      <c r="A21" s="546" t="s">
        <v>503</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48" s="22" customFormat="1" ht="58.5" customHeight="1" x14ac:dyDescent="0.25">
      <c r="A22" s="547" t="s">
        <v>52</v>
      </c>
      <c r="B22" s="550" t="s">
        <v>24</v>
      </c>
      <c r="C22" s="547" t="s">
        <v>51</v>
      </c>
      <c r="D22" s="547" t="s">
        <v>50</v>
      </c>
      <c r="E22" s="553" t="s">
        <v>514</v>
      </c>
      <c r="F22" s="554"/>
      <c r="G22" s="554"/>
      <c r="H22" s="554"/>
      <c r="I22" s="554"/>
      <c r="J22" s="554"/>
      <c r="K22" s="554"/>
      <c r="L22" s="555"/>
      <c r="M22" s="547" t="s">
        <v>49</v>
      </c>
      <c r="N22" s="547" t="s">
        <v>48</v>
      </c>
      <c r="O22" s="547" t="s">
        <v>47</v>
      </c>
      <c r="P22" s="556" t="s">
        <v>265</v>
      </c>
      <c r="Q22" s="556" t="s">
        <v>46</v>
      </c>
      <c r="R22" s="556" t="s">
        <v>45</v>
      </c>
      <c r="S22" s="556" t="s">
        <v>44</v>
      </c>
      <c r="T22" s="556"/>
      <c r="U22" s="557" t="s">
        <v>43</v>
      </c>
      <c r="V22" s="557" t="s">
        <v>42</v>
      </c>
      <c r="W22" s="556" t="s">
        <v>41</v>
      </c>
      <c r="X22" s="556" t="s">
        <v>40</v>
      </c>
      <c r="Y22" s="556" t="s">
        <v>39</v>
      </c>
      <c r="Z22" s="570" t="s">
        <v>38</v>
      </c>
      <c r="AA22" s="556" t="s">
        <v>37</v>
      </c>
      <c r="AB22" s="556" t="s">
        <v>36</v>
      </c>
      <c r="AC22" s="556" t="s">
        <v>35</v>
      </c>
      <c r="AD22" s="556" t="s">
        <v>34</v>
      </c>
      <c r="AE22" s="556" t="s">
        <v>33</v>
      </c>
      <c r="AF22" s="556" t="s">
        <v>32</v>
      </c>
      <c r="AG22" s="556"/>
      <c r="AH22" s="556"/>
      <c r="AI22" s="556"/>
      <c r="AJ22" s="556"/>
      <c r="AK22" s="556"/>
      <c r="AL22" s="556" t="s">
        <v>31</v>
      </c>
      <c r="AM22" s="556"/>
      <c r="AN22" s="556"/>
      <c r="AO22" s="556"/>
      <c r="AP22" s="556" t="s">
        <v>30</v>
      </c>
      <c r="AQ22" s="556"/>
      <c r="AR22" s="556" t="s">
        <v>29</v>
      </c>
      <c r="AS22" s="556" t="s">
        <v>28</v>
      </c>
      <c r="AT22" s="556" t="s">
        <v>27</v>
      </c>
      <c r="AU22" s="556" t="s">
        <v>26</v>
      </c>
      <c r="AV22" s="560" t="s">
        <v>25</v>
      </c>
    </row>
    <row r="23" spans="1:48" s="22" customFormat="1" ht="64.5" customHeight="1" x14ac:dyDescent="0.25">
      <c r="A23" s="548"/>
      <c r="B23" s="551"/>
      <c r="C23" s="548"/>
      <c r="D23" s="548"/>
      <c r="E23" s="562" t="s">
        <v>23</v>
      </c>
      <c r="F23" s="564" t="s">
        <v>139</v>
      </c>
      <c r="G23" s="564" t="s">
        <v>138</v>
      </c>
      <c r="H23" s="564" t="s">
        <v>137</v>
      </c>
      <c r="I23" s="568" t="s">
        <v>422</v>
      </c>
      <c r="J23" s="568" t="s">
        <v>423</v>
      </c>
      <c r="K23" s="568" t="s">
        <v>424</v>
      </c>
      <c r="L23" s="564" t="s">
        <v>80</v>
      </c>
      <c r="M23" s="548"/>
      <c r="N23" s="548"/>
      <c r="O23" s="548"/>
      <c r="P23" s="556"/>
      <c r="Q23" s="556"/>
      <c r="R23" s="556"/>
      <c r="S23" s="566" t="s">
        <v>2</v>
      </c>
      <c r="T23" s="566" t="s">
        <v>11</v>
      </c>
      <c r="U23" s="557"/>
      <c r="V23" s="557"/>
      <c r="W23" s="556"/>
      <c r="X23" s="556"/>
      <c r="Y23" s="556"/>
      <c r="Z23" s="556"/>
      <c r="AA23" s="556"/>
      <c r="AB23" s="556"/>
      <c r="AC23" s="556"/>
      <c r="AD23" s="556"/>
      <c r="AE23" s="556"/>
      <c r="AF23" s="556" t="s">
        <v>22</v>
      </c>
      <c r="AG23" s="556"/>
      <c r="AH23" s="556" t="s">
        <v>21</v>
      </c>
      <c r="AI23" s="556"/>
      <c r="AJ23" s="547" t="s">
        <v>20</v>
      </c>
      <c r="AK23" s="547" t="s">
        <v>19</v>
      </c>
      <c r="AL23" s="547" t="s">
        <v>18</v>
      </c>
      <c r="AM23" s="547" t="s">
        <v>17</v>
      </c>
      <c r="AN23" s="547" t="s">
        <v>16</v>
      </c>
      <c r="AO23" s="547" t="s">
        <v>15</v>
      </c>
      <c r="AP23" s="547" t="s">
        <v>14</v>
      </c>
      <c r="AQ23" s="558" t="s">
        <v>11</v>
      </c>
      <c r="AR23" s="556"/>
      <c r="AS23" s="556"/>
      <c r="AT23" s="556"/>
      <c r="AU23" s="556"/>
      <c r="AV23" s="561"/>
    </row>
    <row r="24" spans="1:48" s="22" customFormat="1" ht="96.75" customHeight="1" x14ac:dyDescent="0.25">
      <c r="A24" s="549"/>
      <c r="B24" s="552"/>
      <c r="C24" s="549"/>
      <c r="D24" s="549"/>
      <c r="E24" s="563"/>
      <c r="F24" s="565"/>
      <c r="G24" s="565"/>
      <c r="H24" s="565"/>
      <c r="I24" s="569"/>
      <c r="J24" s="569"/>
      <c r="K24" s="569"/>
      <c r="L24" s="565"/>
      <c r="M24" s="549"/>
      <c r="N24" s="549"/>
      <c r="O24" s="549"/>
      <c r="P24" s="556"/>
      <c r="Q24" s="556"/>
      <c r="R24" s="556"/>
      <c r="S24" s="567"/>
      <c r="T24" s="567"/>
      <c r="U24" s="557"/>
      <c r="V24" s="557"/>
      <c r="W24" s="556"/>
      <c r="X24" s="556"/>
      <c r="Y24" s="556"/>
      <c r="Z24" s="556"/>
      <c r="AA24" s="556"/>
      <c r="AB24" s="556"/>
      <c r="AC24" s="556"/>
      <c r="AD24" s="556"/>
      <c r="AE24" s="556"/>
      <c r="AF24" s="139" t="s">
        <v>13</v>
      </c>
      <c r="AG24" s="139" t="s">
        <v>12</v>
      </c>
      <c r="AH24" s="140" t="s">
        <v>2</v>
      </c>
      <c r="AI24" s="140" t="s">
        <v>11</v>
      </c>
      <c r="AJ24" s="549"/>
      <c r="AK24" s="549"/>
      <c r="AL24" s="549"/>
      <c r="AM24" s="549"/>
      <c r="AN24" s="549"/>
      <c r="AO24" s="549"/>
      <c r="AP24" s="549"/>
      <c r="AQ24" s="559"/>
      <c r="AR24" s="556"/>
      <c r="AS24" s="556"/>
      <c r="AT24" s="556"/>
      <c r="AU24" s="556"/>
      <c r="AV24" s="5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73" sqref="B73:B7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5" t="s">
        <v>69</v>
      </c>
    </row>
    <row r="2" spans="1:8" ht="18.75" x14ac:dyDescent="0.3">
      <c r="B2" s="15" t="s">
        <v>10</v>
      </c>
    </row>
    <row r="3" spans="1:8" ht="18.75" x14ac:dyDescent="0.3">
      <c r="B3" s="15" t="s">
        <v>522</v>
      </c>
    </row>
    <row r="4" spans="1:8" x14ac:dyDescent="0.25">
      <c r="B4" s="38"/>
    </row>
    <row r="5" spans="1:8" ht="18.75" x14ac:dyDescent="0.3">
      <c r="A5" s="533" t="str">
        <f>'1. паспорт местоположение'!A5:C5</f>
        <v>Год раскрытия информации: 2024 год</v>
      </c>
      <c r="B5" s="533"/>
      <c r="C5" s="67"/>
      <c r="D5" s="67"/>
      <c r="E5" s="67"/>
      <c r="F5" s="67"/>
      <c r="G5" s="67"/>
      <c r="H5" s="67"/>
    </row>
    <row r="6" spans="1:8" ht="18.75" x14ac:dyDescent="0.3">
      <c r="A6" s="144"/>
      <c r="B6" s="144"/>
      <c r="C6" s="144"/>
      <c r="D6" s="144"/>
      <c r="E6" s="144"/>
      <c r="F6" s="144"/>
      <c r="G6" s="144"/>
      <c r="H6" s="144"/>
    </row>
    <row r="7" spans="1:8" ht="18.75" x14ac:dyDescent="0.25">
      <c r="A7" s="381" t="s">
        <v>9</v>
      </c>
      <c r="B7" s="381"/>
      <c r="C7" s="143"/>
      <c r="D7" s="143"/>
      <c r="E7" s="143"/>
      <c r="F7" s="143"/>
      <c r="G7" s="143"/>
      <c r="H7" s="143"/>
    </row>
    <row r="8" spans="1:8" ht="18.75" x14ac:dyDescent="0.25">
      <c r="A8" s="143"/>
      <c r="B8" s="143"/>
      <c r="C8" s="143"/>
      <c r="D8" s="143"/>
      <c r="E8" s="143"/>
      <c r="F8" s="143"/>
      <c r="G8" s="143"/>
      <c r="H8" s="143"/>
    </row>
    <row r="9" spans="1:8" x14ac:dyDescent="0.25">
      <c r="A9" s="376" t="str">
        <f>'1. паспорт местоположение'!A9:C9</f>
        <v>АО  «Россети Тюмень»</v>
      </c>
      <c r="B9" s="376"/>
      <c r="C9" s="141"/>
      <c r="D9" s="141"/>
      <c r="E9" s="141"/>
      <c r="F9" s="141"/>
      <c r="G9" s="141"/>
      <c r="H9" s="141"/>
    </row>
    <row r="10" spans="1:8" x14ac:dyDescent="0.25">
      <c r="A10" s="377" t="s">
        <v>8</v>
      </c>
      <c r="B10" s="377"/>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76" t="str">
        <f>'1. паспорт местоположение'!A12:C12</f>
        <v>N_TP1200.AS.0008</v>
      </c>
      <c r="B12" s="376"/>
      <c r="C12" s="141"/>
      <c r="D12" s="141"/>
      <c r="E12" s="141"/>
      <c r="F12" s="141"/>
      <c r="G12" s="141"/>
      <c r="H12" s="141"/>
    </row>
    <row r="13" spans="1:8" x14ac:dyDescent="0.25">
      <c r="A13" s="377" t="s">
        <v>7</v>
      </c>
      <c r="B13" s="377"/>
      <c r="C13" s="142"/>
      <c r="D13" s="142"/>
      <c r="E13" s="142"/>
      <c r="F13" s="142"/>
      <c r="G13" s="142"/>
      <c r="H13" s="142"/>
    </row>
    <row r="14" spans="1:8" ht="18.75" x14ac:dyDescent="0.25">
      <c r="A14" s="11"/>
      <c r="B14" s="11"/>
      <c r="C14" s="11"/>
      <c r="D14" s="11"/>
      <c r="E14" s="11"/>
      <c r="F14" s="11"/>
      <c r="G14" s="11"/>
      <c r="H14" s="11"/>
    </row>
    <row r="15" spans="1:8" ht="58.5" customHeight="1" x14ac:dyDescent="0.25">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90"/>
      <c r="C15" s="141"/>
      <c r="D15" s="141"/>
      <c r="E15" s="141"/>
      <c r="F15" s="141"/>
      <c r="G15" s="141"/>
      <c r="H15" s="141"/>
    </row>
    <row r="16" spans="1:8" x14ac:dyDescent="0.25">
      <c r="A16" s="377" t="s">
        <v>6</v>
      </c>
      <c r="B16" s="377"/>
      <c r="C16" s="142"/>
      <c r="D16" s="142"/>
      <c r="E16" s="142"/>
      <c r="F16" s="142"/>
      <c r="G16" s="142"/>
      <c r="H16" s="142"/>
    </row>
    <row r="17" spans="1:2" x14ac:dyDescent="0.25">
      <c r="B17" s="116"/>
    </row>
    <row r="18" spans="1:2" ht="33.75" customHeight="1" x14ac:dyDescent="0.25">
      <c r="A18" s="574" t="s">
        <v>504</v>
      </c>
      <c r="B18" s="575"/>
    </row>
    <row r="19" spans="1:2" x14ac:dyDescent="0.25">
      <c r="B19" s="38"/>
    </row>
    <row r="20" spans="1:2" ht="16.5" thickBot="1" x14ac:dyDescent="0.3">
      <c r="B20" s="117"/>
    </row>
    <row r="21" spans="1:2" ht="56.25" customHeight="1" thickBot="1" x14ac:dyDescent="0.3">
      <c r="A21" s="118" t="s">
        <v>373</v>
      </c>
      <c r="B21" s="28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18" t="s">
        <v>374</v>
      </c>
      <c r="B22" s="281" t="s">
        <v>525</v>
      </c>
    </row>
    <row r="23" spans="1:2" ht="16.5" thickBot="1" x14ac:dyDescent="0.3">
      <c r="A23" s="118" t="s">
        <v>339</v>
      </c>
      <c r="B23" s="282" t="s">
        <v>528</v>
      </c>
    </row>
    <row r="24" spans="1:2" ht="16.5" thickBot="1" x14ac:dyDescent="0.3">
      <c r="A24" s="118" t="s">
        <v>375</v>
      </c>
      <c r="B24" s="283" t="s">
        <v>617</v>
      </c>
    </row>
    <row r="25" spans="1:2" ht="16.5" thickBot="1" x14ac:dyDescent="0.3">
      <c r="A25" s="119" t="s">
        <v>376</v>
      </c>
      <c r="B25" s="281">
        <f>'3.3 паспорт описание'!C29</f>
        <v>2026</v>
      </c>
    </row>
    <row r="26" spans="1:2" ht="16.5" thickBot="1" x14ac:dyDescent="0.3">
      <c r="A26" s="120" t="s">
        <v>377</v>
      </c>
      <c r="B26" s="284" t="str">
        <f>'3.3 паспорт описание'!C30</f>
        <v>П</v>
      </c>
    </row>
    <row r="27" spans="1:2" ht="29.25" thickBot="1" x14ac:dyDescent="0.3">
      <c r="A27" s="126" t="s">
        <v>590</v>
      </c>
      <c r="B27" s="285">
        <f>'6.2. Паспорт фин осв ввод'!D24</f>
        <v>9.9209860000000011E-2</v>
      </c>
    </row>
    <row r="28" spans="1:2" ht="16.5" thickBot="1" x14ac:dyDescent="0.3">
      <c r="A28" s="122" t="s">
        <v>378</v>
      </c>
      <c r="B28" s="281" t="s">
        <v>591</v>
      </c>
    </row>
    <row r="29" spans="1:2" ht="29.25" thickBot="1" x14ac:dyDescent="0.3">
      <c r="A29" s="127" t="s">
        <v>379</v>
      </c>
      <c r="B29" s="122"/>
    </row>
    <row r="30" spans="1:2" ht="29.25" thickBot="1" x14ac:dyDescent="0.3">
      <c r="A30" s="127" t="s">
        <v>380</v>
      </c>
      <c r="B30" s="122"/>
    </row>
    <row r="31" spans="1:2" ht="16.5" thickBot="1" x14ac:dyDescent="0.3">
      <c r="A31" s="122" t="s">
        <v>381</v>
      </c>
      <c r="B31" s="122"/>
    </row>
    <row r="32" spans="1:2" ht="29.25" thickBot="1" x14ac:dyDescent="0.3">
      <c r="A32" s="127" t="s">
        <v>382</v>
      </c>
      <c r="B32" s="122"/>
    </row>
    <row r="33" spans="1:2" ht="16.5" thickBot="1" x14ac:dyDescent="0.3">
      <c r="A33" s="122" t="s">
        <v>383</v>
      </c>
      <c r="B33" s="122"/>
    </row>
    <row r="34" spans="1:2" ht="16.5" thickBot="1" x14ac:dyDescent="0.3">
      <c r="A34" s="122" t="s">
        <v>384</v>
      </c>
      <c r="B34" s="122"/>
    </row>
    <row r="35" spans="1:2" ht="16.5" thickBot="1" x14ac:dyDescent="0.3">
      <c r="A35" s="122" t="s">
        <v>385</v>
      </c>
      <c r="B35" s="122"/>
    </row>
    <row r="36" spans="1:2" ht="16.5" thickBot="1" x14ac:dyDescent="0.3">
      <c r="A36" s="122" t="s">
        <v>386</v>
      </c>
      <c r="B36" s="122"/>
    </row>
    <row r="37" spans="1:2" ht="29.25" thickBot="1" x14ac:dyDescent="0.3">
      <c r="A37" s="127" t="s">
        <v>387</v>
      </c>
      <c r="B37" s="122"/>
    </row>
    <row r="38" spans="1:2" ht="16.5" thickBot="1" x14ac:dyDescent="0.3">
      <c r="A38" s="122" t="s">
        <v>383</v>
      </c>
      <c r="B38" s="122"/>
    </row>
    <row r="39" spans="1:2" ht="16.5" thickBot="1" x14ac:dyDescent="0.3">
      <c r="A39" s="122" t="s">
        <v>384</v>
      </c>
      <c r="B39" s="122"/>
    </row>
    <row r="40" spans="1:2" ht="16.5" thickBot="1" x14ac:dyDescent="0.3">
      <c r="A40" s="122" t="s">
        <v>385</v>
      </c>
      <c r="B40" s="122"/>
    </row>
    <row r="41" spans="1:2" ht="16.5" thickBot="1" x14ac:dyDescent="0.3">
      <c r="A41" s="122" t="s">
        <v>386</v>
      </c>
      <c r="B41" s="122"/>
    </row>
    <row r="42" spans="1:2" ht="29.25" thickBot="1" x14ac:dyDescent="0.3">
      <c r="A42" s="127" t="s">
        <v>388</v>
      </c>
      <c r="B42" s="122"/>
    </row>
    <row r="43" spans="1:2" ht="16.5" thickBot="1" x14ac:dyDescent="0.3">
      <c r="A43" s="122" t="s">
        <v>383</v>
      </c>
      <c r="B43" s="122"/>
    </row>
    <row r="44" spans="1:2" ht="16.5" thickBot="1" x14ac:dyDescent="0.3">
      <c r="A44" s="122" t="s">
        <v>384</v>
      </c>
      <c r="B44" s="122"/>
    </row>
    <row r="45" spans="1:2" ht="16.5" thickBot="1" x14ac:dyDescent="0.3">
      <c r="A45" s="122" t="s">
        <v>385</v>
      </c>
      <c r="B45" s="122"/>
    </row>
    <row r="46" spans="1:2" ht="16.5" thickBot="1" x14ac:dyDescent="0.3">
      <c r="A46" s="122" t="s">
        <v>386</v>
      </c>
      <c r="B46" s="122"/>
    </row>
    <row r="47" spans="1:2" ht="29.25" thickBot="1" x14ac:dyDescent="0.3">
      <c r="A47" s="121" t="s">
        <v>389</v>
      </c>
      <c r="B47" s="128"/>
    </row>
    <row r="48" spans="1:2" ht="16.5" thickBot="1" x14ac:dyDescent="0.3">
      <c r="A48" s="123" t="s">
        <v>381</v>
      </c>
      <c r="B48" s="128"/>
    </row>
    <row r="49" spans="1:2" ht="16.5" thickBot="1" x14ac:dyDescent="0.3">
      <c r="A49" s="123" t="s">
        <v>390</v>
      </c>
      <c r="B49" s="128"/>
    </row>
    <row r="50" spans="1:2" ht="16.5" thickBot="1" x14ac:dyDescent="0.3">
      <c r="A50" s="123" t="s">
        <v>391</v>
      </c>
      <c r="B50" s="128"/>
    </row>
    <row r="51" spans="1:2" ht="16.5" thickBot="1" x14ac:dyDescent="0.3">
      <c r="A51" s="123" t="s">
        <v>392</v>
      </c>
      <c r="B51" s="128"/>
    </row>
    <row r="52" spans="1:2" ht="16.5" thickBot="1" x14ac:dyDescent="0.3">
      <c r="A52" s="119" t="s">
        <v>393</v>
      </c>
      <c r="B52" s="129"/>
    </row>
    <row r="53" spans="1:2" ht="16.5" thickBot="1" x14ac:dyDescent="0.3">
      <c r="A53" s="119" t="s">
        <v>394</v>
      </c>
      <c r="B53" s="129"/>
    </row>
    <row r="54" spans="1:2" ht="16.5" thickBot="1" x14ac:dyDescent="0.3">
      <c r="A54" s="119" t="s">
        <v>395</v>
      </c>
      <c r="B54" s="129"/>
    </row>
    <row r="55" spans="1:2" ht="16.5" thickBot="1" x14ac:dyDescent="0.3">
      <c r="A55" s="120" t="s">
        <v>396</v>
      </c>
      <c r="B55" s="183"/>
    </row>
    <row r="56" spans="1:2" ht="15.75" customHeight="1" x14ac:dyDescent="0.25">
      <c r="A56" s="121" t="s">
        <v>397</v>
      </c>
      <c r="B56" s="576" t="s">
        <v>530</v>
      </c>
    </row>
    <row r="57" spans="1:2" x14ac:dyDescent="0.25">
      <c r="A57" s="124" t="s">
        <v>398</v>
      </c>
      <c r="B57" s="576"/>
    </row>
    <row r="58" spans="1:2" x14ac:dyDescent="0.25">
      <c r="A58" s="124" t="s">
        <v>399</v>
      </c>
      <c r="B58" s="576"/>
    </row>
    <row r="59" spans="1:2" x14ac:dyDescent="0.25">
      <c r="A59" s="124" t="s">
        <v>400</v>
      </c>
      <c r="B59" s="576"/>
    </row>
    <row r="60" spans="1:2" x14ac:dyDescent="0.25">
      <c r="A60" s="124" t="s">
        <v>401</v>
      </c>
      <c r="B60" s="576"/>
    </row>
    <row r="61" spans="1:2" ht="16.5" thickBot="1" x14ac:dyDescent="0.3">
      <c r="A61" s="125" t="s">
        <v>402</v>
      </c>
      <c r="B61" s="576"/>
    </row>
    <row r="62" spans="1:2" ht="30.75" thickBot="1" x14ac:dyDescent="0.3">
      <c r="A62" s="123" t="s">
        <v>403</v>
      </c>
      <c r="B62" s="286"/>
    </row>
    <row r="63" spans="1:2" ht="29.25" thickBot="1" x14ac:dyDescent="0.3">
      <c r="A63" s="119" t="s">
        <v>404</v>
      </c>
      <c r="B63" s="287"/>
    </row>
    <row r="64" spans="1:2" ht="16.5" thickBot="1" x14ac:dyDescent="0.3">
      <c r="A64" s="123" t="s">
        <v>381</v>
      </c>
      <c r="B64" s="288"/>
    </row>
    <row r="65" spans="1:2" ht="16.5" thickBot="1" x14ac:dyDescent="0.3">
      <c r="A65" s="123" t="s">
        <v>405</v>
      </c>
      <c r="B65" s="287"/>
    </row>
    <row r="66" spans="1:2" ht="16.5" thickBot="1" x14ac:dyDescent="0.3">
      <c r="A66" s="123" t="s">
        <v>406</v>
      </c>
      <c r="B66" s="288"/>
    </row>
    <row r="67" spans="1:2" ht="16.5" thickBot="1" x14ac:dyDescent="0.3">
      <c r="A67" s="130" t="s">
        <v>407</v>
      </c>
      <c r="B67" s="289" t="s">
        <v>541</v>
      </c>
    </row>
    <row r="68" spans="1:2" ht="16.5" thickBot="1" x14ac:dyDescent="0.3">
      <c r="A68" s="119" t="s">
        <v>408</v>
      </c>
      <c r="B68" s="290"/>
    </row>
    <row r="69" spans="1:2" ht="16.5" thickBot="1" x14ac:dyDescent="0.3">
      <c r="A69" s="124" t="s">
        <v>409</v>
      </c>
      <c r="B69" s="288"/>
    </row>
    <row r="70" spans="1:2" ht="16.5" thickBot="1" x14ac:dyDescent="0.3">
      <c r="A70" s="124" t="s">
        <v>410</v>
      </c>
      <c r="B70" s="288"/>
    </row>
    <row r="71" spans="1:2" ht="16.5" thickBot="1" x14ac:dyDescent="0.3">
      <c r="A71" s="124" t="s">
        <v>411</v>
      </c>
      <c r="B71" s="288"/>
    </row>
    <row r="72" spans="1:2" ht="29.25" thickBot="1" x14ac:dyDescent="0.3">
      <c r="A72" s="131" t="s">
        <v>412</v>
      </c>
      <c r="B72" s="288" t="s">
        <v>531</v>
      </c>
    </row>
    <row r="73" spans="1:2" ht="28.5" customHeight="1" x14ac:dyDescent="0.25">
      <c r="A73" s="121" t="s">
        <v>413</v>
      </c>
      <c r="B73" s="571" t="s">
        <v>532</v>
      </c>
    </row>
    <row r="74" spans="1:2" x14ac:dyDescent="0.25">
      <c r="A74" s="124" t="s">
        <v>414</v>
      </c>
      <c r="B74" s="572"/>
    </row>
    <row r="75" spans="1:2" x14ac:dyDescent="0.25">
      <c r="A75" s="124" t="s">
        <v>415</v>
      </c>
      <c r="B75" s="572"/>
    </row>
    <row r="76" spans="1:2" x14ac:dyDescent="0.25">
      <c r="A76" s="124" t="s">
        <v>416</v>
      </c>
      <c r="B76" s="572"/>
    </row>
    <row r="77" spans="1:2" x14ac:dyDescent="0.25">
      <c r="A77" s="124" t="s">
        <v>417</v>
      </c>
      <c r="B77" s="572"/>
    </row>
    <row r="78" spans="1:2" ht="16.5" thickBot="1" x14ac:dyDescent="0.3">
      <c r="A78" s="132" t="s">
        <v>418</v>
      </c>
      <c r="B78" s="573"/>
    </row>
    <row r="81" spans="1:2" x14ac:dyDescent="0.25">
      <c r="A81" s="133"/>
      <c r="B81" s="134"/>
    </row>
    <row r="82" spans="1:2" x14ac:dyDescent="0.25">
      <c r="B82" s="135"/>
    </row>
    <row r="83" spans="1:2" x14ac:dyDescent="0.25">
      <c r="B83" s="13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ФМ</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2024-05-13T09:02:25Z</dcterms:modified>
</cp:coreProperties>
</file>