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12\"/>
    </mc:Choice>
  </mc:AlternateContent>
  <bookViews>
    <workbookView xWindow="0" yWindow="0" windowWidth="27285" windowHeight="8730" tabRatio="926"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0" i="13" l="1"/>
  <c r="B27" i="22" l="1"/>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<sst xmlns="http://schemas.openxmlformats.org/spreadsheetml/2006/main" count="1203" uniqueCount="636">
  <si>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</si>
  <si>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</si>
  <si>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</si>
  <si>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</si>
  <si>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</si>
  <si>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</si>
  <si>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</si>
  <si>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</si>
  <si>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</si>
  <si>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</si>
  <si>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</si>
  <si>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</si>
  <si>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</si>
  <si>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</si>
  <si>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</si>
  <si>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</si>
  <si>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</si>
  <si>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</si>
  <si>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</si>
  <si>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</si>
  <si>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</si>
  <si>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</si>
  <si>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</si>
  <si>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</si>
  <si>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</si>
  <si>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</si>
  <si>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</si>
  <si>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</si>
  <si>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</si>
  <si>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</si>
  <si>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</si>
  <si>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</si>
  <si>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</si>
  <si>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</si>
  <si>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</si>
  <si>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</si>
  <si>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</si>
  <si>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</si>
  <si>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</si>
  <si>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</si>
  <si>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</si>
  <si>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</si>
  <si>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</si>
  <si>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</si>
  <si>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</si>
  <si>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</si>
  <si>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</si>
  <si>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</si>
  <si>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</si>
  <si>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</si>
  <si>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</si>
  <si>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</si>
  <si>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</si>
  <si>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</si>
  <si>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</si>
  <si>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</si>
  <si>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</si>
  <si>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</si>
  <si>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</si>
  <si>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</si>
  <si>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</si>
  <si>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</si>
  <si>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</si>
  <si>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</si>
  <si>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</si>
  <si>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</si>
  <si>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</si>
  <si>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</si>
  <si>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</si>
  <si>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</si>
  <si>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</si>
  <si>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</si>
  <si>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</si>
  <si>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</si>
  <si>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</si>
  <si>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</si>
  <si>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</si>
  <si>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</si>
  <si>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</si>
  <si>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</si>
  <si>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</si>
  <si>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</si>
  <si>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</si>
  <si>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</si>
  <si>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</si>
  <si>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</si>
  <si>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</si>
  <si>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</si>
  <si>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</si>
  <si>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</si>
  <si>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</si>
  <si>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</si>
  <si>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</si>
  <si>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</si>
  <si>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</si>
  <si>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</si>
  <si>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</si>
  <si>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</si>
  <si>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</si>
  <si>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</si>
  <si>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</si>
  <si>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</si>
  <si>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</si>
  <si>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</si>
  <si>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</si>
  <si>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</si>
  <si>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</si>
  <si>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</si>
  <si>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</si>
  <si>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</si>
  <si>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</si>
  <si>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</si>
  <si>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</si>
  <si>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</si>
  <si>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</si>
  <si>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</si>
  <si>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</si>
  <si>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</si>
  <si>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</si>
  <si>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</si>
  <si>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</si>
  <si>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</si>
  <si>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</si>
  <si>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</si>
  <si>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</si>
  <si>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</si>
  <si>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</si>
  <si>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</si>
  <si>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</si>
  <si>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</si>
  <si>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</si>
  <si>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</si>
  <si>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</si>
  <si>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</si>
  <si>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</si>
  <si>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</si>
  <si>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</si>
  <si>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</si>
  <si>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</si>
  <si>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</si>
  <si>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</si>
  <si>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</si>
  <si>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</si>
  <si>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</si>
  <si>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</si>
  <si>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</si>
  <si>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</si>
  <si>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</si>
  <si>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</si>
  <si>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</si>
  <si>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</si>
  <si>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</si>
  <si>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</si>
  <si>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</si>
  <si>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</si>
  <si>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</si>
  <si>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</si>
  <si>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</si>
  <si>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</si>
  <si>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</si>
  <si>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</si>
  <si>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</si>
  <si>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</si>
  <si>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</si>
  <si>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</si>
  <si>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</si>
  <si>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</si>
  <si>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</si>
  <si>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</si>
  <si>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</si>
  <si>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</si>
  <si>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</si>
  <si>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</si>
  <si>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</si>
  <si>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</si>
  <si>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</si>
  <si>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</si>
  <si>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</si>
  <si>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</si>
  <si>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</si>
  <si>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</si>
  <si>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</si>
  <si>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</si>
  <si>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</si>
  <si>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</si>
  <si>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</si>
  <si>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</si>
  <si>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</si>
  <si>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</si>
  <si>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</si>
  <si>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</si>
  <si>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</si>
  <si>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</si>
  <si>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</si>
  <si>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</si>
  <si>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</si>
  <si>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</si>
  <si>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</si>
  <si>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</si>
  <si>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</si>
  <si>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</si>
  <si>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</si>
  <si>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</si>
  <si>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</si>
  <si>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</si>
  <si>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</si>
  <si>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</si>
  <si>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</si>
  <si>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</si>
  <si>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</si>
  <si>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</si>
  <si>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</si>
  <si>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</si>
  <si>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</si>
  <si>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</si>
  <si>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</si>
  <si>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</si>
  <si>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</si>
  <si>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</si>
  <si>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</si>
  <si>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</si>
  <si>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</si>
  <si>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</si>
  <si>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</si>
  <si>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</si>
  <si>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</si>
  <si>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</si>
  <si>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</si>
  <si>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</si>
  <si>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</si>
  <si>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</si>
  <si>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</si>
  <si>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</si>
  <si>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</si>
  <si>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</si>
  <si>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</si>
  <si>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</si>
  <si>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</si>
  <si>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</si>
  <si>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</si>
  <si>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</si>
  <si>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</si>
  <si>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</si>
  <si>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</si>
  <si>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</si>
  <si>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</si>
  <si>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</si>
  <si>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</si>
  <si>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</si>
  <si>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</si>
  <si>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</si>
  <si>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</si>
  <si>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</si>
  <si>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</si>
  <si>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</si>
  <si>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</si>
  <si>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</si>
  <si>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</si>
  <si>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</si>
  <si>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</si>
  <si>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</si>
  <si>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</si>
  <si>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</si>
  <si>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</si>
  <si>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</si>
  <si>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</si>
  <si>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</si>
  <si>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</si>
  <si>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</si>
  <si>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</si>
  <si>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</si>
  <si>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</si>
  <si>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</si>
  <si>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</si>
  <si>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</si>
  <si>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</si>
  <si>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</si>
  <si>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</si>
  <si>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</si>
  <si>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</si>
  <si>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</si>
  <si>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</si>
  <si>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</si>
  <si>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</si>
  <si>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</si>
  <si>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</si>
  <si>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</si>
  <si>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</si>
  <si>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</si>
  <si>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</si>
  <si>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</si>
  <si>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</si>
  <si>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</si>
  <si>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</si>
  <si>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</si>
  <si>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</si>
  <si>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</si>
  <si>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</si>
  <si>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</si>
  <si>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</si>
  <si>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</si>
  <si>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</si>
  <si>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</si>
  <si>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</si>
  <si>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</si>
  <si>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</si>
  <si>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</si>
  <si>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</si>
  <si>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</si>
  <si>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</si>
  <si>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</si>
  <si>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</si>
  <si>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</si>
  <si>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</si>
  <si>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</si>
  <si>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</si>
  <si>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</si>
  <si>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</si>
  <si>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</si>
  <si>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</si>
  <si>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</si>
  <si>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</si>
  <si>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</si>
  <si>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</si>
  <si>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</si>
  <si>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</si>
  <si>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</si>
  <si>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</si>
  <si>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</si>
  <si>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</si>
  <si>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</si>
  <si>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</si>
  <si>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</si>
  <si>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</si>
  <si>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</si>
  <si>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</si>
  <si>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</si>
  <si>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</si>
  <si>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</si>
  <si>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</si>
  <si>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</si>
  <si>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</si>
  <si>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</si>
  <si>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</si>
  <si>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</si>
  <si>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</si>
  <si>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</si>
  <si>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</si>
  <si>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</si>
  <si>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</si>
  <si>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</si>
  <si>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</si>
  <si>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</si>
  <si>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</si>
  <si>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</si>
  <si>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</si>
  <si>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</si>
  <si>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</si>
  <si>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</si>
  <si>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</si>
  <si>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</si>
  <si>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</si>
  <si>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</si>
  <si>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</si>
  <si>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</si>
  <si>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</si>
  <si>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</si>
  <si>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</si>
  <si>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</si>
  <si>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</si>
  <si>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</si>
  <si>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</si>
  <si>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</si>
  <si>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</si>
  <si>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</si>
  <si>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</si>
  <si>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</si>
  <si>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</si>
  <si>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</si>
  <si>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</si>
  <si>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</si>
  <si>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</si>
  <si>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</si>
  <si>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</si>
  <si>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</si>
  <si>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</si>
  <si>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</si>
  <si>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</si>
  <si>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</si>
  <si>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</si>
  <si>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</si>
  <si>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</si>
  <si>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</si>
  <si>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</si>
  <si>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</si>
  <si>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</si>
  <si>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</si>
  <si>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</si>
  <si>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</si>
  <si>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</si>
  <si>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</si>
  <si>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</si>
  <si>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</si>
  <si>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</si>
  <si>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</si>
  <si>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</si>
  <si>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</si>
  <si>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</si>
  <si>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</si>
  <si>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</si>
  <si>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</si>
  <si>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</si>
  <si>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</si>
  <si>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</si>
  <si>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</si>
  <si>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</si>
  <si>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</si>
  <si>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</si>
  <si>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</si>
  <si>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</si>
  <si>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</si>
  <si>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</si>
  <si>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</si>
  <si>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</si>
  <si>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</si>
  <si>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</si>
  <si>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</si>
  <si>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</si>
  <si>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</si>
  <si>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</si>
  <si>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</si>
  <si>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</si>
  <si>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</si>
  <si>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</si>
  <si>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</si>
  <si>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</si>
  <si>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</si>
  <si>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</si>
  <si>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</si>
  <si>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</si>
  <si>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</si>
  <si>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</si>
  <si>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</si>
  <si>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</si>
  <si>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</si>
  <si>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</si>
  <si>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</si>
  <si>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</si>
  <si>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</si>
  <si>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</si>
  <si>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</si>
  <si>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</si>
  <si>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</si>
  <si>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</si>
  <si>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</si>
  <si>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</si>
  <si>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</si>
  <si>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</si>
  <si>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</si>
  <si>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</si>
  <si>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</si>
  <si>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</si>
  <si>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</si>
  <si>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</si>
  <si>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</si>
  <si>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</si>
  <si>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</si>
  <si>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</si>
  <si>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</si>
  <si>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</si>
  <si>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</si>
  <si>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</si>
  <si>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</si>
  <si>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</si>
  <si>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</si>
  <si>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</si>
  <si>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</si>
  <si>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</si>
  <si>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</si>
  <si>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</si>
  <si>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</si>
  <si>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</si>
  <si>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</si>
  <si>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</si>
  <si>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</si>
  <si>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</si>
  <si>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</si>
  <si>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</si>
  <si>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</si>
  <si>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</si>
  <si>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</si>
  <si>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</si>
  <si>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</si>
  <si>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</si>
  <si>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</si>
  <si>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</si>
  <si>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</si>
  <si>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</si>
  <si>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</si>
  <si>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</si>
  <si>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</si>
  <si>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</si>
  <si>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</si>
  <si>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</si>
  <si>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</si>
  <si>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</si>
  <si>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</si>
  <si>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</si>
  <si>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</si>
  <si>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</si>
  <si>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</si>
  <si>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</si>
  <si>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</si>
  <si>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</si>
  <si>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</si>
  <si>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</si>
  <si>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</si>
  <si>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</si>
  <si>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</si>
  <si>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</si>
  <si>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</si>
  <si>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</si>
  <si>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</si>
  <si>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</si>
  <si>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</si>
  <si>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</si>
  <si>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</si>
  <si>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</si>
  <si>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</si>
  <si>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</si>
  <si>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</si>
  <si>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</si>
  <si>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</si>
  <si>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</si>
  <si>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</si>
  <si>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</si>
  <si>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</si>
  <si>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</si>
  <si>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</si>
  <si>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</si>
  <si>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</si>
  <si>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</si>
  <si>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</si>
  <si>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</si>
  <si>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</si>
  <si>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</si>
  <si>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</si>
  <si>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</si>
  <si>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</si>
  <si>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</si>
  <si>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</si>
  <si>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</si>
  <si>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</si>
  <si>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</si>
  <si>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</si>
  <si>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</si>
  <si>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</si>
  <si>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</si>
  <si>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</si>
  <si>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</si>
  <si>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</si>
  <si>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</si>
  <si>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</si>
  <si>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</si>
  <si>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</si>
  <si>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Реконструкция системы ШРД на РПБ Варьёганского РЭС                             </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</si>
  <si>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</si>
  <si>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</si>
  <si>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</si>
  <si>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</si>
  <si>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</si>
  <si>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</si>
  <si>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</si>
  <si>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</si>
  <si>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</si>
  <si>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</si>
  <si>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</si>
  <si>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</si>
  <si>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</si>
  <si>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 xml:space="preserve">                                                                                                                                                                                                             </t>
  </si>
  <si>
    <t>реконструкция</t>
  </si>
  <si>
    <t>проектирование</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</si>
  <si>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</si>
  <si>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</si>
  <si>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</si>
  <si>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</si>
  <si>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</si>
  <si>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</si>
  <si>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</si>
  <si>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</si>
  <si>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</si>
  <si>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</si>
  <si>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</si>
  <si>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</si>
  <si>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</si>
  <si>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</si>
  <si>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</si>
  <si>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</si>
  <si>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</si>
  <si>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</si>
  <si>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</si>
  <si>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</si>
  <si>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</si>
  <si>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</si>
  <si>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</si>
  <si>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</si>
  <si>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</si>
  <si>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</si>
  <si>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</si>
  <si>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</si>
  <si>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</si>
  <si>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</si>
  <si>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</si>
  <si>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</si>
  <si>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</si>
  <si>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</si>
  <si>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</si>
  <si>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</si>
  <si>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</si>
  <si>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</si>
  <si>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</si>
  <si>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Расчет оценки полной стоимости</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</si>
  <si>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</si>
  <si>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</si>
  <si>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</si>
  <si>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01.05.2025-30.05.2025</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</si>
  <si>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</si>
  <si>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</si>
  <si>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Год раскрытия информации: 2024 год</t>
  </si>
  <si>
    <t xml:space="preserve">  АО "Россети Тюмень"</t>
  </si>
  <si>
    <t xml:space="preserve"> АО "Россети Тюмень"</t>
  </si>
  <si>
    <t>21 416,595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</si>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</sst>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1"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G42" sqref="G42"/>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C1" s="207" t="s">
        <v>70</v>
      </c>
    </row>
    <row r="2" spans="1:22" s="206" customFormat="1" ht="18.75" customHeight="1" x14ac:dyDescent="0.3">
      <c r="C2" s="208" t="s">
        <v>11</v>
      </c>
    </row>
    <row r="3" spans="1:22" s="206" customFormat="1" ht="18.75" x14ac:dyDescent="0.3">
      <c r="A3" s="209"/>
      <c r="C3" s="208" t="s">
        <v>69</v>
      </c>
    </row>
    <row r="4" spans="1:22" s="206" customFormat="1" ht="18.75" x14ac:dyDescent="0.3">
      <c r="A4" s="209"/>
      <c r="H4" s="208"/>
    </row>
    <row r="5" spans="1:22" s="206" customFormat="1" ht="15.75" x14ac:dyDescent="0.25">
      <c r="A5" s="272" t="s">
        <v>628</v>
      </c>
      <c r="B5" s="272"/>
      <c r="C5" s="272"/>
      <c r="D5" s="210"/>
      <c r="E5" s="210"/>
      <c r="F5" s="210"/>
      <c r="G5" s="210"/>
      <c r="H5" s="210"/>
      <c r="I5" s="210"/>
      <c r="J5" s="210"/>
    </row>
    <row r="6" spans="1:22" s="206" customFormat="1" ht="18.75" x14ac:dyDescent="0.3">
      <c r="A6" s="209"/>
      <c r="H6" s="208"/>
    </row>
    <row r="7" spans="1:22" s="206" customFormat="1" ht="18.75" x14ac:dyDescent="0.2">
      <c r="A7" s="276" t="s">
        <v>10</v>
      </c>
      <c r="B7" s="276"/>
      <c r="C7" s="276"/>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77" t="s">
        <v>552</v>
      </c>
      <c r="B9" s="277"/>
      <c r="C9" s="277"/>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73" t="s">
        <v>9</v>
      </c>
      <c r="B10" s="273"/>
      <c r="C10" s="273"/>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78" t="s">
        <v>577</v>
      </c>
      <c r="B12" s="278"/>
      <c r="C12" s="278"/>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73" t="s">
        <v>8</v>
      </c>
      <c r="B13" s="273"/>
      <c r="C13" s="273"/>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79" t="s">
        <v>565</v>
      </c>
      <c r="B15" s="279"/>
      <c r="C15" s="279"/>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73" t="s">
        <v>7</v>
      </c>
      <c r="B16" s="273"/>
      <c r="C16" s="273"/>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4" t="s">
        <v>534</v>
      </c>
      <c r="B18" s="275"/>
      <c r="C18" s="275"/>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369</v>
      </c>
      <c r="C22" s="222" t="s">
        <v>553</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554</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69"/>
      <c r="B24" s="270"/>
      <c r="C24" s="271"/>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481</v>
      </c>
      <c r="C25" s="222" t="s">
        <v>555</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556</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557</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482</v>
      </c>
      <c r="C28" s="222" t="s">
        <v>558</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483</v>
      </c>
      <c r="C29" s="222" t="s">
        <v>558</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484</v>
      </c>
      <c r="C30" s="222" t="s">
        <v>558</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485</v>
      </c>
      <c r="C31" s="222" t="s">
        <v>558</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486</v>
      </c>
      <c r="C32" s="222" t="s">
        <v>558</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487</v>
      </c>
      <c r="C33" s="222" t="s">
        <v>559</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503</v>
      </c>
      <c r="B34" s="228" t="s">
        <v>488</v>
      </c>
      <c r="C34" s="222" t="s">
        <v>558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491</v>
      </c>
      <c r="B35" s="228" t="s">
        <v>73</v>
      </c>
      <c r="C35" s="222" t="s">
        <v>558</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504</v>
      </c>
      <c r="B36" s="228" t="s">
        <v>489</v>
      </c>
      <c r="C36" s="222" t="s">
        <v>558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492</v>
      </c>
      <c r="B37" s="228" t="s">
        <v>490</v>
      </c>
      <c r="C37" s="222" t="s">
        <v>395</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505</v>
      </c>
      <c r="B38" s="228" t="s">
        <v>239</v>
      </c>
      <c r="C38" s="222" t="s">
        <v>558</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69"/>
      <c r="B39" s="270"/>
      <c r="C39" s="271"/>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493</v>
      </c>
      <c r="B40" s="228" t="s">
        <v>547</v>
      </c>
      <c r="C40" s="231"/>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506</v>
      </c>
      <c r="B41" s="228" t="s">
        <v>529</v>
      </c>
      <c r="C41" s="222" t="s">
        <v>560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494</v>
      </c>
      <c r="B42" s="228" t="s">
        <v>544</v>
      </c>
      <c r="C42" s="222" t="s">
        <v>560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509</v>
      </c>
      <c r="B43" s="228" t="s">
        <v>510</v>
      </c>
      <c r="C43" s="222" t="s">
        <v>561</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495</v>
      </c>
      <c r="B44" s="228" t="s">
        <v>535</v>
      </c>
      <c r="C44" s="222" t="s">
        <v>561</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530</v>
      </c>
      <c r="B45" s="228" t="s">
        <v>536</v>
      </c>
      <c r="C45" s="222" t="s">
        <v>561</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496</v>
      </c>
      <c r="B46" s="228" t="s">
        <v>537</v>
      </c>
      <c r="C46" s="232"/>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69"/>
      <c r="B47" s="270"/>
      <c r="C47" s="271"/>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531</v>
      </c>
      <c r="B48" s="228" t="s">
        <v>545</v>
      </c>
      <c r="C48" s="253">
        <v>25.534747433451606</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497</v>
      </c>
      <c r="B49" s="228" t="s">
        <v>546</v>
      </c>
      <c r="C49" s="253">
        <v>21.416594694543008</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
        <v>629</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N_TP1600.PR.0012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8.75" x14ac:dyDescent="0.2">
      <c r="A14" s="283" t="s">
        <v>573</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6</v>
      </c>
      <c r="B19" s="280" t="s">
        <v>109</v>
      </c>
      <c r="C19" s="284"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6" t="s">
        <v>500</v>
      </c>
      <c r="T19" s="4"/>
      <c r="U19" s="4"/>
      <c r="V19" s="4"/>
      <c r="W19" s="4"/>
      <c r="X19" s="4"/>
      <c r="Y19" s="4"/>
    </row>
    <row r="20" spans="1:28" s="3" customFormat="1" ht="180.75" customHeight="1" x14ac:dyDescent="0.2">
      <c r="A20" s="280"/>
      <c r="B20" s="280"/>
      <c r="C20" s="285"/>
      <c r="D20" s="280"/>
      <c r="E20" s="280"/>
      <c r="F20" s="280"/>
      <c r="G20" s="280"/>
      <c r="H20" s="280"/>
      <c r="I20" s="280"/>
      <c r="J20" s="280"/>
      <c r="K20" s="280"/>
      <c r="L20" s="280"/>
      <c r="M20" s="280"/>
      <c r="N20" s="280"/>
      <c r="O20" s="280"/>
      <c r="P20" s="280"/>
      <c r="Q20" s="39" t="s">
        <v>397</v>
      </c>
      <c r="R20" s="40" t="s">
        <v>398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2"/>
      <c r="B29" s="44" t="s">
        <v>394</v>
      </c>
      <c r="C29" s="44"/>
      <c r="D29" s="44"/>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'2. паспорт  ТП'!A8:S8</f>
        <v xml:space="preserve">  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N_TP1600.PR.0012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8.75" x14ac:dyDescent="0.2">
      <c r="A16" s="283" t="s">
        <v>566</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6</v>
      </c>
      <c r="B21" s="292" t="s">
        <v>230</v>
      </c>
      <c r="C21" s="293"/>
      <c r="D21" s="296" t="s">
        <v>131</v>
      </c>
      <c r="E21" s="292" t="s">
        <v>542</v>
      </c>
      <c r="F21" s="293"/>
      <c r="G21" s="292" t="s">
        <v>280</v>
      </c>
      <c r="H21" s="293"/>
      <c r="I21" s="292" t="s">
        <v>130</v>
      </c>
      <c r="J21" s="293"/>
      <c r="K21" s="296" t="s">
        <v>129</v>
      </c>
      <c r="L21" s="292" t="s">
        <v>128</v>
      </c>
      <c r="M21" s="293"/>
      <c r="N21" s="292" t="s">
        <v>538</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5" t="s">
        <v>124</v>
      </c>
      <c r="R22" s="95" t="s">
        <v>512</v>
      </c>
      <c r="S22" s="95" t="s">
        <v>123</v>
      </c>
      <c r="T22" s="95" t="s">
        <v>122</v>
      </c>
    </row>
    <row r="23" spans="1:113" ht="51.75" customHeight="1" x14ac:dyDescent="0.25">
      <c r="A23" s="301"/>
      <c r="B23" s="189" t="s">
        <v>120</v>
      </c>
      <c r="C23" s="189" t="s">
        <v>121</v>
      </c>
      <c r="D23" s="29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1"/>
      <c r="R25" s="58"/>
      <c r="S25" s="19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1" t="s">
        <v>548</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630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5">
      <c r="E11" s="201"/>
      <c r="F11" s="201"/>
      <c r="G11" s="201"/>
      <c r="H11" s="201"/>
      <c r="I11" s="201"/>
      <c r="J11" s="201"/>
      <c r="K11" s="201"/>
      <c r="L11" s="201"/>
      <c r="M11" s="201"/>
      <c r="N11" s="201"/>
      <c r="O11" s="201"/>
      <c r="P11" s="201"/>
      <c r="Q11" s="201"/>
      <c r="R11" s="201"/>
      <c r="S11" s="185"/>
      <c r="T11" s="185"/>
      <c r="U11" s="185"/>
      <c r="V11" s="185"/>
      <c r="W11" s="185"/>
      <c r="X11" s="203"/>
      <c r="Y11" s="203"/>
    </row>
    <row r="12" spans="1:27" s="12" customFormat="1" ht="18.75" customHeight="1" x14ac:dyDescent="0.2">
      <c r="E12" s="283" t="s">
        <v>577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5">
      <c r="E14" s="202"/>
      <c r="F14" s="202"/>
      <c r="G14" s="202"/>
      <c r="H14" s="202"/>
      <c r="I14" s="202"/>
      <c r="J14" s="202"/>
      <c r="K14" s="202"/>
      <c r="L14" s="202"/>
      <c r="M14" s="202"/>
      <c r="N14" s="202"/>
      <c r="O14" s="202"/>
      <c r="P14" s="202"/>
      <c r="Q14" s="202"/>
      <c r="R14" s="202"/>
      <c r="S14" s="202"/>
      <c r="T14" s="202"/>
      <c r="U14" s="202"/>
      <c r="V14" s="202"/>
      <c r="W14" s="202"/>
      <c r="X14" s="204"/>
      <c r="Y14" s="204"/>
    </row>
    <row r="15" spans="1:27" s="3" customFormat="1" ht="18.75" x14ac:dyDescent="0.2">
      <c r="E15" s="283" t="s">
        <v>567</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306" t="s">
        <v>6</v>
      </c>
      <c r="B21" s="309" t="s">
        <v>522</v>
      </c>
      <c r="C21" s="310"/>
      <c r="D21" s="309" t="s">
        <v>524</v>
      </c>
      <c r="E21" s="310"/>
      <c r="F21" s="302" t="s">
        <v>103</v>
      </c>
      <c r="G21" s="304"/>
      <c r="H21" s="304"/>
      <c r="I21" s="303"/>
      <c r="J21" s="306" t="s">
        <v>525</v>
      </c>
      <c r="K21" s="309" t="s">
        <v>526</v>
      </c>
      <c r="L21" s="310"/>
      <c r="M21" s="309" t="s">
        <v>527</v>
      </c>
      <c r="N21" s="310"/>
      <c r="O21" s="309" t="s">
        <v>514</v>
      </c>
      <c r="P21" s="310"/>
      <c r="Q21" s="309" t="s">
        <v>136</v>
      </c>
      <c r="R21" s="310"/>
      <c r="S21" s="306" t="s">
        <v>135</v>
      </c>
      <c r="T21" s="306" t="s">
        <v>528</v>
      </c>
      <c r="U21" s="306" t="s">
        <v>523</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5" t="s">
        <v>124</v>
      </c>
      <c r="Y22" s="95" t="s">
        <v>512</v>
      </c>
      <c r="Z22" s="95" t="s">
        <v>123</v>
      </c>
      <c r="AA22" s="95" t="s">
        <v>122</v>
      </c>
    </row>
    <row r="23" spans="1:27" ht="60" customHeight="1" x14ac:dyDescent="0.25">
      <c r="A23" s="308"/>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4" t="s">
        <v>552</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N_TP1600.PR.0012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8.75" x14ac:dyDescent="0.2">
      <c r="A15" s="283" t="s">
        <v>573</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4.25" customHeight="1" x14ac:dyDescent="0.2">
      <c r="A22" s="28" t="s">
        <v>66</v>
      </c>
      <c r="B22" s="35" t="s">
        <v>520</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8"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8"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0" t="s">
        <v>631</v>
      </c>
      <c r="D25" s="26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562</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1" zoomScale="80" zoomScaleNormal="80" zoomScaleSheetLayoutView="80" workbookViewId="0">
      <selection activeCell="B38" sqref="B37: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5"/>
      <c r="AB6" s="18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5"/>
      <c r="AB7" s="185"/>
    </row>
    <row r="8" spans="1:28" ht="18.75" x14ac:dyDescent="0.25">
      <c r="A8" s="283" t="s">
        <v>568</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6"/>
      <c r="AB8" s="186"/>
    </row>
    <row r="9" spans="1:28" ht="18.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7"/>
      <c r="AB9" s="18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5"/>
      <c r="AB10" s="185"/>
    </row>
    <row r="11" spans="1:28" ht="18.75" x14ac:dyDescent="0.25">
      <c r="A11" s="283" t="str">
        <f>'1. паспорт местоположение'!A12:C12</f>
        <v>N_TP1600.PR.0012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6"/>
      <c r="AB11" s="186"/>
    </row>
    <row r="12" spans="1:28" ht="18.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7"/>
      <c r="AB12" s="18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8.75" x14ac:dyDescent="0.25">
      <c r="A14" s="283" t="s">
        <v>569</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6"/>
      <c r="AB14" s="18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7"/>
      <c r="AB15" s="18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4"/>
      <c r="AB16" s="19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4"/>
      <c r="AB17" s="19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4"/>
      <c r="AB18" s="19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4"/>
      <c r="AB19" s="19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5"/>
      <c r="AB20" s="19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5"/>
      <c r="AB21" s="195"/>
    </row>
    <row r="22" spans="1:28" x14ac:dyDescent="0.25">
      <c r="A22" s="317" t="s">
        <v>539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6"/>
      <c r="AB22" s="196"/>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
        <v>570</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N_TP1600.PR.0012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3" t="s">
        <v>571</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516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4" t="s">
        <v>87</v>
      </c>
      <c r="F19" s="325"/>
      <c r="G19" s="325"/>
      <c r="H19" s="325"/>
      <c r="I19" s="32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V44" sqref="AV44"/>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
        <v>552</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5">
      <c r="A11" s="201"/>
      <c r="B11" s="201"/>
      <c r="C11" s="201"/>
      <c r="D11" s="201"/>
      <c r="E11" s="201"/>
      <c r="F11" s="201"/>
      <c r="G11" s="201"/>
      <c r="H11" s="201"/>
      <c r="I11" s="201"/>
      <c r="J11" s="201"/>
      <c r="K11" s="201"/>
      <c r="L11" s="185"/>
      <c r="M11" s="185"/>
      <c r="N11" s="185"/>
      <c r="O11" s="185"/>
      <c r="P11" s="185"/>
      <c r="Q11" s="185"/>
      <c r="R11" s="185"/>
      <c r="S11" s="185"/>
      <c r="T11" s="185"/>
      <c r="U11" s="185"/>
      <c r="V11" s="185"/>
      <c r="W11" s="185"/>
      <c r="X11" s="185"/>
      <c r="Y11" s="185"/>
      <c r="Z11" s="203"/>
      <c r="AA11" s="203"/>
      <c r="AB11" s="203"/>
      <c r="AC11" s="203"/>
      <c r="AD11" s="203"/>
      <c r="AE11" s="203"/>
      <c r="AF11" s="203"/>
      <c r="AG11" s="203"/>
      <c r="AH11" s="203"/>
      <c r="AI11" s="203"/>
      <c r="AJ11" s="203"/>
      <c r="AK11" s="203"/>
      <c r="AL11" s="203"/>
      <c r="AM11" s="203"/>
      <c r="AN11" s="203"/>
      <c r="AO11" s="203"/>
      <c r="AP11" s="203"/>
      <c r="AQ11" s="203"/>
      <c r="AR11" s="203"/>
    </row>
    <row r="12" spans="1:44" s="12" customFormat="1" ht="18.75" customHeight="1" x14ac:dyDescent="0.2">
      <c r="A12" s="283" t="str">
        <f>'1. паспорт местоположение'!A12:C12</f>
        <v>N_TP1600.PR.0012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4"/>
      <c r="AA14" s="204"/>
      <c r="AB14" s="204"/>
      <c r="AC14" s="204"/>
      <c r="AD14" s="204"/>
      <c r="AE14" s="204"/>
      <c r="AF14" s="204"/>
      <c r="AG14" s="204"/>
      <c r="AH14" s="204"/>
      <c r="AI14" s="204"/>
      <c r="AJ14" s="204"/>
      <c r="AK14" s="204"/>
      <c r="AL14" s="204"/>
      <c r="AM14" s="204"/>
      <c r="AN14" s="204"/>
      <c r="AO14" s="204"/>
      <c r="AP14" s="204"/>
      <c r="AQ14" s="204"/>
      <c r="AR14" s="204"/>
    </row>
    <row r="15" spans="1:44" s="3" customFormat="1" ht="18.75" x14ac:dyDescent="0.2">
      <c r="A15" s="283" t="s">
        <v>572</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8" zoomScaleSheetLayoutView="68" workbookViewId="0">
      <selection activeCell="C25" sqref="C25:J56"/>
    </sheetView>
  </sheetViews>
  <sheetFormatPr defaultRowHeight="15.75" x14ac:dyDescent="0.25"/>
  <cols>
    <col min="1" max="1" width="9.140625" style="63"/>
    <col min="2" max="2" width="37.7109375" style="63" customWidth="1"/>
    <col min="3" max="3" width="16.140625" style="63" customWidth="1"/>
    <col min="4" max="4" width="12.8554687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
        <v>552</v>
      </c>
      <c r="B9" s="283"/>
      <c r="C9" s="283"/>
      <c r="D9" s="283"/>
      <c r="E9" s="283"/>
      <c r="F9" s="283"/>
      <c r="G9" s="283"/>
      <c r="H9" s="283"/>
      <c r="I9" s="283"/>
      <c r="J9" s="283"/>
      <c r="K9" s="283"/>
      <c r="L9" s="283"/>
    </row>
    <row r="10" spans="1:44" ht="18.75" x14ac:dyDescent="0.25">
      <c r="A10" s="287" t="s">
        <v>9</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N_TP1600.PR.0012</v>
      </c>
      <c r="B12" s="283"/>
      <c r="C12" s="283"/>
      <c r="D12" s="283"/>
      <c r="E12" s="283"/>
      <c r="F12" s="283"/>
      <c r="G12" s="283"/>
      <c r="H12" s="283"/>
      <c r="I12" s="283"/>
      <c r="J12" s="283"/>
      <c r="K12" s="283"/>
      <c r="L12" s="283"/>
    </row>
    <row r="13" spans="1:44" ht="18.75" x14ac:dyDescent="0.25">
      <c r="A13" s="287" t="s">
        <v>8</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ht="18.75" x14ac:dyDescent="0.25">
      <c r="A15" s="283" t="s">
        <v>573</v>
      </c>
      <c r="B15" s="283"/>
      <c r="C15" s="283"/>
      <c r="D15" s="283"/>
      <c r="E15" s="283"/>
      <c r="F15" s="283"/>
      <c r="G15" s="283"/>
      <c r="H15" s="283"/>
      <c r="I15" s="283"/>
      <c r="J15" s="283"/>
      <c r="K15" s="283"/>
      <c r="L15" s="283"/>
    </row>
    <row r="16" spans="1:44" x14ac:dyDescent="0.25">
      <c r="A16" s="313" t="s">
        <v>7</v>
      </c>
      <c r="B16" s="313"/>
      <c r="C16" s="313"/>
      <c r="D16" s="313"/>
      <c r="E16" s="313"/>
      <c r="F16" s="313"/>
      <c r="G16" s="313"/>
      <c r="H16" s="313"/>
      <c r="I16" s="313"/>
      <c r="J16" s="313"/>
      <c r="K16" s="313"/>
      <c r="L16" s="313"/>
    </row>
    <row r="17" spans="1:12" ht="15.75" customHeight="1" x14ac:dyDescent="0.25">
      <c r="L17" s="83"/>
    </row>
    <row r="18" spans="1:12" x14ac:dyDescent="0.25">
      <c r="K18" s="82"/>
    </row>
    <row r="19" spans="1:12" ht="15.75" customHeight="1" x14ac:dyDescent="0.25">
      <c r="A19" s="404" t="s">
        <v>518</v>
      </c>
      <c r="B19" s="404"/>
      <c r="C19" s="404"/>
      <c r="D19" s="404"/>
      <c r="E19" s="404"/>
      <c r="F19" s="404"/>
      <c r="G19" s="404"/>
      <c r="H19" s="404"/>
      <c r="I19" s="404"/>
      <c r="J19" s="404"/>
      <c r="K19" s="404"/>
      <c r="L19" s="404"/>
    </row>
    <row r="20" spans="1:12" x14ac:dyDescent="0.25">
      <c r="A20" s="64"/>
      <c r="B20" s="64"/>
      <c r="C20" s="81"/>
      <c r="D20" s="81"/>
      <c r="E20" s="81"/>
      <c r="F20" s="81"/>
      <c r="G20" s="81"/>
      <c r="H20" s="81"/>
      <c r="I20" s="81"/>
      <c r="J20" s="81"/>
      <c r="K20" s="81"/>
      <c r="L20" s="81"/>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72"/>
      <c r="F22" s="173"/>
      <c r="G22" s="402" t="s">
        <v>2</v>
      </c>
      <c r="H22" s="403"/>
      <c r="I22" s="395"/>
      <c r="J22" s="398"/>
      <c r="K22" s="394"/>
      <c r="L22" s="396"/>
    </row>
    <row r="23" spans="1:12" ht="47.25" x14ac:dyDescent="0.25">
      <c r="A23" s="394"/>
      <c r="B23" s="394"/>
      <c r="C23" s="80" t="s">
        <v>225</v>
      </c>
      <c r="D23" s="80" t="s">
        <v>224</v>
      </c>
      <c r="E23" s="80" t="s">
        <v>225</v>
      </c>
      <c r="F23" s="80" t="s">
        <v>224</v>
      </c>
      <c r="G23" s="80" t="s">
        <v>225</v>
      </c>
      <c r="H23" s="80" t="s">
        <v>224</v>
      </c>
      <c r="I23" s="395"/>
      <c r="J23" s="399"/>
      <c r="K23" s="394"/>
      <c r="L23" s="396"/>
    </row>
    <row r="24" spans="1:12" x14ac:dyDescent="0.25">
      <c r="A24" s="66">
        <v>1</v>
      </c>
      <c r="B24" s="66">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455</v>
      </c>
      <c r="C26" s="254" t="s">
        <v>558</v>
      </c>
      <c r="D26" s="78" t="s">
        <v>558</v>
      </c>
      <c r="E26" s="78"/>
      <c r="F26" s="78"/>
      <c r="G26" s="255" t="s">
        <v>558</v>
      </c>
      <c r="H26" s="258" t="s">
        <v>558</v>
      </c>
      <c r="I26" s="78"/>
      <c r="J26" s="78"/>
      <c r="K26" s="69"/>
      <c r="L26" s="69"/>
    </row>
    <row r="27" spans="1:12" s="65" customFormat="1" ht="39" customHeight="1" x14ac:dyDescent="0.25">
      <c r="A27" s="72" t="s">
        <v>221</v>
      </c>
      <c r="B27" s="79" t="s">
        <v>457</v>
      </c>
      <c r="C27" s="255" t="s">
        <v>558</v>
      </c>
      <c r="D27" s="255" t="s">
        <v>558</v>
      </c>
      <c r="E27" s="78"/>
      <c r="F27" s="78"/>
      <c r="G27" s="255" t="s">
        <v>558</v>
      </c>
      <c r="H27" s="258" t="s">
        <v>558</v>
      </c>
      <c r="I27" s="78"/>
      <c r="J27" s="78"/>
      <c r="K27" s="69"/>
      <c r="L27" s="69"/>
    </row>
    <row r="28" spans="1:12" s="65" customFormat="1" ht="70.5" customHeight="1" x14ac:dyDescent="0.25">
      <c r="A28" s="72" t="s">
        <v>456</v>
      </c>
      <c r="B28" s="79" t="s">
        <v>461</v>
      </c>
      <c r="C28" s="255" t="s">
        <v>558</v>
      </c>
      <c r="D28" s="255" t="s">
        <v>558</v>
      </c>
      <c r="E28" s="78"/>
      <c r="F28" s="78"/>
      <c r="G28" s="255" t="s">
        <v>558</v>
      </c>
      <c r="H28" s="258" t="s">
        <v>558</v>
      </c>
      <c r="I28" s="78"/>
      <c r="J28" s="78"/>
      <c r="K28" s="69"/>
      <c r="L28" s="69"/>
    </row>
    <row r="29" spans="1:12" s="65" customFormat="1" ht="54" customHeight="1" x14ac:dyDescent="0.25">
      <c r="A29" s="72" t="s">
        <v>220</v>
      </c>
      <c r="B29" s="79" t="s">
        <v>460</v>
      </c>
      <c r="C29" s="255" t="s">
        <v>558</v>
      </c>
      <c r="D29" s="255" t="s">
        <v>558</v>
      </c>
      <c r="E29" s="78"/>
      <c r="F29" s="78"/>
      <c r="G29" s="255" t="s">
        <v>558</v>
      </c>
      <c r="H29" s="258" t="s">
        <v>558</v>
      </c>
      <c r="I29" s="78"/>
      <c r="J29" s="78"/>
      <c r="K29" s="69"/>
      <c r="L29" s="69"/>
    </row>
    <row r="30" spans="1:12" s="65" customFormat="1" ht="42" customHeight="1" x14ac:dyDescent="0.25">
      <c r="A30" s="72" t="s">
        <v>219</v>
      </c>
      <c r="B30" s="79" t="s">
        <v>462</v>
      </c>
      <c r="C30" s="255" t="s">
        <v>558</v>
      </c>
      <c r="D30" s="255" t="s">
        <v>558</v>
      </c>
      <c r="E30" s="78"/>
      <c r="F30" s="78"/>
      <c r="G30" s="255" t="s">
        <v>558</v>
      </c>
      <c r="H30" s="258" t="s">
        <v>558</v>
      </c>
      <c r="I30" s="78"/>
      <c r="J30" s="78"/>
      <c r="K30" s="69"/>
      <c r="L30" s="69"/>
    </row>
    <row r="31" spans="1:12" s="65" customFormat="1" ht="37.5" customHeight="1" x14ac:dyDescent="0.25">
      <c r="A31" s="72" t="s">
        <v>218</v>
      </c>
      <c r="B31" s="71" t="s">
        <v>458</v>
      </c>
      <c r="C31" s="255">
        <v>45444</v>
      </c>
      <c r="D31" s="255">
        <v>45626</v>
      </c>
      <c r="E31" s="78"/>
      <c r="F31" s="78"/>
      <c r="G31" s="256">
        <v>45444</v>
      </c>
      <c r="H31" s="256">
        <v>45626</v>
      </c>
      <c r="I31" s="78"/>
      <c r="J31" s="78"/>
      <c r="K31" s="69"/>
      <c r="L31" s="69"/>
    </row>
    <row r="32" spans="1:12" s="65" customFormat="1" ht="31.5" x14ac:dyDescent="0.25">
      <c r="A32" s="72" t="s">
        <v>216</v>
      </c>
      <c r="B32" s="71" t="s">
        <v>463</v>
      </c>
      <c r="C32" s="255">
        <v>45536</v>
      </c>
      <c r="D32" s="255">
        <v>45566</v>
      </c>
      <c r="E32" s="78"/>
      <c r="F32" s="78"/>
      <c r="G32" s="256">
        <v>45536</v>
      </c>
      <c r="H32" s="256">
        <v>45566</v>
      </c>
      <c r="I32" s="78"/>
      <c r="J32" s="78"/>
      <c r="K32" s="69"/>
      <c r="L32" s="69"/>
    </row>
    <row r="33" spans="1:12" s="65" customFormat="1" ht="37.5" customHeight="1" x14ac:dyDescent="0.25">
      <c r="A33" s="72" t="s">
        <v>474</v>
      </c>
      <c r="B33" s="71" t="s">
        <v>391</v>
      </c>
      <c r="C33" s="255" t="s">
        <v>558</v>
      </c>
      <c r="D33" s="255" t="s">
        <v>558</v>
      </c>
      <c r="E33" s="78" t="s">
        <v>558</v>
      </c>
      <c r="F33" s="78" t="s">
        <v>558</v>
      </c>
      <c r="G33" s="255" t="s">
        <v>558</v>
      </c>
      <c r="H33" s="258" t="s">
        <v>558</v>
      </c>
      <c r="I33" s="78"/>
      <c r="J33" s="78"/>
      <c r="K33" s="69"/>
      <c r="L33" s="69"/>
    </row>
    <row r="34" spans="1:12" s="65" customFormat="1" ht="47.25" customHeight="1" x14ac:dyDescent="0.25">
      <c r="A34" s="72" t="s">
        <v>475</v>
      </c>
      <c r="B34" s="71" t="s">
        <v>467</v>
      </c>
      <c r="C34" s="255" t="s">
        <v>558</v>
      </c>
      <c r="D34" s="255" t="s">
        <v>558</v>
      </c>
      <c r="E34" s="77" t="s">
        <v>558</v>
      </c>
      <c r="F34" s="77" t="s">
        <v>558</v>
      </c>
      <c r="G34" s="255" t="s">
        <v>558</v>
      </c>
      <c r="H34" s="258" t="s">
        <v>558</v>
      </c>
      <c r="I34" s="77"/>
      <c r="J34" s="77"/>
      <c r="K34" s="77"/>
      <c r="L34" s="69"/>
    </row>
    <row r="35" spans="1:12" s="65" customFormat="1" ht="49.5" customHeight="1" x14ac:dyDescent="0.25">
      <c r="A35" s="72" t="s">
        <v>476</v>
      </c>
      <c r="B35" s="71" t="s">
        <v>217</v>
      </c>
      <c r="C35" s="255">
        <v>45627</v>
      </c>
      <c r="D35" s="255">
        <v>45651</v>
      </c>
      <c r="E35" s="77"/>
      <c r="F35" s="77"/>
      <c r="G35" s="256">
        <v>45627</v>
      </c>
      <c r="H35" s="256">
        <v>45651</v>
      </c>
      <c r="I35" s="77"/>
      <c r="J35" s="77"/>
      <c r="K35" s="77"/>
      <c r="L35" s="69"/>
    </row>
    <row r="36" spans="1:12" ht="37.5" customHeight="1" x14ac:dyDescent="0.25">
      <c r="A36" s="72" t="s">
        <v>477</v>
      </c>
      <c r="B36" s="71" t="s">
        <v>459</v>
      </c>
      <c r="C36" s="255" t="s">
        <v>558</v>
      </c>
      <c r="D36" s="255" t="s">
        <v>558</v>
      </c>
      <c r="E36" s="76" t="s">
        <v>558</v>
      </c>
      <c r="F36" s="75" t="s">
        <v>558</v>
      </c>
      <c r="G36" s="255" t="s">
        <v>558</v>
      </c>
      <c r="H36" s="258" t="s">
        <v>558</v>
      </c>
      <c r="I36" s="74"/>
      <c r="J36" s="74"/>
      <c r="K36" s="69"/>
      <c r="L36" s="69"/>
    </row>
    <row r="37" spans="1:12" x14ac:dyDescent="0.25">
      <c r="A37" s="72" t="s">
        <v>478</v>
      </c>
      <c r="B37" s="71" t="s">
        <v>215</v>
      </c>
      <c r="C37" s="255">
        <v>45570</v>
      </c>
      <c r="D37" s="255">
        <v>45626</v>
      </c>
      <c r="E37" s="76"/>
      <c r="F37" s="75"/>
      <c r="G37" s="256">
        <v>45570</v>
      </c>
      <c r="H37" s="256">
        <v>45626</v>
      </c>
      <c r="I37" s="74"/>
      <c r="J37" s="74"/>
      <c r="K37" s="69"/>
      <c r="L37" s="69"/>
    </row>
    <row r="38" spans="1:12" x14ac:dyDescent="0.25">
      <c r="A38" s="72" t="s">
        <v>479</v>
      </c>
      <c r="B38" s="73" t="s">
        <v>214</v>
      </c>
      <c r="C38" s="70"/>
      <c r="D38" s="69"/>
      <c r="E38" s="69"/>
      <c r="F38" s="69"/>
      <c r="G38" s="69"/>
      <c r="H38" s="69"/>
      <c r="I38" s="69"/>
      <c r="J38" s="69"/>
      <c r="K38" s="69"/>
      <c r="L38" s="69"/>
    </row>
    <row r="39" spans="1:12" ht="63" x14ac:dyDescent="0.25">
      <c r="A39" s="72">
        <v>2</v>
      </c>
      <c r="B39" s="71" t="s">
        <v>464</v>
      </c>
      <c r="C39" s="255">
        <v>45717</v>
      </c>
      <c r="D39" s="255">
        <v>45737</v>
      </c>
      <c r="E39" s="69"/>
      <c r="F39" s="69"/>
      <c r="G39" s="257">
        <v>45717</v>
      </c>
      <c r="H39" s="257">
        <v>45737</v>
      </c>
      <c r="I39" s="69"/>
      <c r="J39" s="69"/>
      <c r="K39" s="69"/>
      <c r="L39" s="69"/>
    </row>
    <row r="40" spans="1:12" ht="33.75" customHeight="1" x14ac:dyDescent="0.25">
      <c r="A40" s="72" t="s">
        <v>213</v>
      </c>
      <c r="B40" s="71" t="s">
        <v>466</v>
      </c>
      <c r="C40" s="255">
        <v>45731</v>
      </c>
      <c r="D40" s="255">
        <v>45762</v>
      </c>
      <c r="E40" s="69"/>
      <c r="F40" s="69"/>
      <c r="G40" s="262">
        <v>45731</v>
      </c>
      <c r="H40" s="263">
        <v>45762</v>
      </c>
      <c r="I40" s="69"/>
      <c r="J40" s="69"/>
      <c r="K40" s="69"/>
      <c r="L40" s="69"/>
    </row>
    <row r="41" spans="1:12" ht="63" customHeight="1" x14ac:dyDescent="0.25">
      <c r="A41" s="72" t="s">
        <v>212</v>
      </c>
      <c r="B41" s="73" t="s">
        <v>549</v>
      </c>
      <c r="C41" s="70"/>
      <c r="D41" s="69"/>
      <c r="E41" s="69"/>
      <c r="F41" s="69"/>
      <c r="G41" s="69"/>
      <c r="H41" s="69"/>
      <c r="I41" s="69"/>
      <c r="J41" s="69"/>
      <c r="K41" s="69"/>
      <c r="L41" s="69"/>
    </row>
    <row r="42" spans="1:12" ht="58.5" customHeight="1" x14ac:dyDescent="0.25">
      <c r="A42" s="72">
        <v>3</v>
      </c>
      <c r="B42" s="71" t="s">
        <v>465</v>
      </c>
      <c r="C42" s="255" t="s">
        <v>558</v>
      </c>
      <c r="D42" s="255" t="s">
        <v>558</v>
      </c>
      <c r="E42" s="69" t="s">
        <v>558</v>
      </c>
      <c r="F42" s="69" t="s">
        <v>558</v>
      </c>
      <c r="G42" s="259" t="s">
        <v>558</v>
      </c>
      <c r="H42" s="259" t="s">
        <v>558</v>
      </c>
      <c r="I42" s="69"/>
      <c r="J42" s="69"/>
      <c r="K42" s="69"/>
      <c r="L42" s="69"/>
    </row>
    <row r="43" spans="1:12" ht="34.5" customHeight="1" x14ac:dyDescent="0.25">
      <c r="A43" s="72" t="s">
        <v>211</v>
      </c>
      <c r="B43" s="71" t="s">
        <v>209</v>
      </c>
      <c r="C43" s="255">
        <v>45778</v>
      </c>
      <c r="D43" s="255">
        <v>45807</v>
      </c>
      <c r="E43" s="69"/>
      <c r="F43" s="69"/>
      <c r="G43" s="261">
        <v>45778</v>
      </c>
      <c r="H43" s="260">
        <v>45807</v>
      </c>
      <c r="I43" s="69"/>
      <c r="J43" s="69"/>
      <c r="K43" s="69"/>
      <c r="L43" s="69"/>
    </row>
    <row r="44" spans="1:12" ht="24.75" customHeight="1" x14ac:dyDescent="0.25">
      <c r="A44" s="72" t="s">
        <v>210</v>
      </c>
      <c r="B44" s="71" t="s">
        <v>207</v>
      </c>
      <c r="C44" s="255">
        <v>45809</v>
      </c>
      <c r="D44" s="255">
        <v>45931</v>
      </c>
      <c r="E44" s="69"/>
      <c r="F44" s="69"/>
      <c r="G44" s="260">
        <v>45809</v>
      </c>
      <c r="H44" s="260">
        <v>45931</v>
      </c>
      <c r="I44" s="69"/>
      <c r="J44" s="69"/>
      <c r="K44" s="69"/>
      <c r="L44" s="69"/>
    </row>
    <row r="45" spans="1:12" ht="90.75" customHeight="1" x14ac:dyDescent="0.25">
      <c r="A45" s="72" t="s">
        <v>208</v>
      </c>
      <c r="B45" s="71" t="s">
        <v>470</v>
      </c>
      <c r="C45" s="255" t="s">
        <v>558</v>
      </c>
      <c r="D45" s="255" t="s">
        <v>558</v>
      </c>
      <c r="E45" s="69" t="s">
        <v>558</v>
      </c>
      <c r="F45" s="69" t="s">
        <v>558</v>
      </c>
      <c r="G45" s="258" t="s">
        <v>558</v>
      </c>
      <c r="H45" s="258" t="s">
        <v>558</v>
      </c>
      <c r="I45" s="69"/>
      <c r="J45" s="69"/>
      <c r="K45" s="69"/>
      <c r="L45" s="69"/>
    </row>
    <row r="46" spans="1:12" ht="167.25" customHeight="1" x14ac:dyDescent="0.25">
      <c r="A46" s="72" t="s">
        <v>206</v>
      </c>
      <c r="B46" s="71" t="s">
        <v>468</v>
      </c>
      <c r="C46" s="255" t="s">
        <v>558</v>
      </c>
      <c r="D46" s="255" t="s">
        <v>558</v>
      </c>
      <c r="E46" s="69" t="s">
        <v>558</v>
      </c>
      <c r="F46" s="69" t="s">
        <v>558</v>
      </c>
      <c r="G46" s="258" t="s">
        <v>558</v>
      </c>
      <c r="H46" s="258" t="s">
        <v>558</v>
      </c>
      <c r="I46" s="69"/>
      <c r="J46" s="69"/>
      <c r="K46" s="69"/>
      <c r="L46" s="69"/>
    </row>
    <row r="47" spans="1:12" ht="30.75" customHeight="1" x14ac:dyDescent="0.25">
      <c r="A47" s="72" t="s">
        <v>204</v>
      </c>
      <c r="B47" s="71" t="s">
        <v>205</v>
      </c>
      <c r="C47" s="255">
        <v>45901</v>
      </c>
      <c r="D47" s="255">
        <v>45945</v>
      </c>
      <c r="E47" s="69"/>
      <c r="F47" s="69"/>
      <c r="G47" s="260">
        <v>45901</v>
      </c>
      <c r="H47" s="260">
        <v>45945</v>
      </c>
      <c r="I47" s="69"/>
      <c r="J47" s="69"/>
      <c r="K47" s="69"/>
      <c r="L47" s="69"/>
    </row>
    <row r="48" spans="1:12" ht="37.5" customHeight="1" x14ac:dyDescent="0.25">
      <c r="A48" s="72" t="s">
        <v>480</v>
      </c>
      <c r="B48" s="73" t="s">
        <v>203</v>
      </c>
      <c r="C48" s="70"/>
      <c r="D48" s="69"/>
      <c r="E48" s="69"/>
      <c r="F48" s="69"/>
      <c r="G48" s="259"/>
      <c r="H48" s="259"/>
      <c r="I48" s="69"/>
      <c r="J48" s="69"/>
      <c r="K48" s="69"/>
      <c r="L48" s="69"/>
    </row>
    <row r="49" spans="1:12" ht="35.25" customHeight="1" x14ac:dyDescent="0.25">
      <c r="A49" s="72">
        <v>4</v>
      </c>
      <c r="B49" s="71" t="s">
        <v>201</v>
      </c>
      <c r="C49" s="255">
        <v>45945</v>
      </c>
      <c r="D49" s="255">
        <v>45950</v>
      </c>
      <c r="E49" s="69"/>
      <c r="F49" s="69"/>
      <c r="G49" s="261">
        <v>45945</v>
      </c>
      <c r="H49" s="261">
        <v>45950</v>
      </c>
      <c r="I49" s="69"/>
      <c r="J49" s="69"/>
      <c r="K49" s="69"/>
      <c r="L49" s="69"/>
    </row>
    <row r="50" spans="1:12" ht="86.25" customHeight="1" x14ac:dyDescent="0.25">
      <c r="A50" s="72" t="s">
        <v>202</v>
      </c>
      <c r="B50" s="71" t="s">
        <v>469</v>
      </c>
      <c r="C50" s="255">
        <v>45955</v>
      </c>
      <c r="D50" s="255">
        <v>45976</v>
      </c>
      <c r="E50" s="69"/>
      <c r="F50" s="69"/>
      <c r="G50" s="260">
        <v>45955</v>
      </c>
      <c r="H50" s="260">
        <v>45976</v>
      </c>
      <c r="I50" s="69"/>
      <c r="J50" s="69"/>
      <c r="K50" s="69"/>
      <c r="L50" s="69"/>
    </row>
    <row r="51" spans="1:12" ht="77.25" customHeight="1" x14ac:dyDescent="0.25">
      <c r="A51" s="72" t="s">
        <v>200</v>
      </c>
      <c r="B51" s="71" t="s">
        <v>471</v>
      </c>
      <c r="C51" s="255" t="s">
        <v>558</v>
      </c>
      <c r="D51" s="255" t="s">
        <v>558</v>
      </c>
      <c r="E51" s="69" t="s">
        <v>558</v>
      </c>
      <c r="F51" s="69" t="s">
        <v>558</v>
      </c>
      <c r="G51" s="259" t="s">
        <v>558</v>
      </c>
      <c r="H51" s="259" t="s">
        <v>558</v>
      </c>
      <c r="I51" s="69"/>
      <c r="J51" s="69"/>
      <c r="K51" s="69"/>
      <c r="L51" s="69"/>
    </row>
    <row r="52" spans="1:12" ht="71.25" customHeight="1" x14ac:dyDescent="0.25">
      <c r="A52" s="72" t="s">
        <v>198</v>
      </c>
      <c r="B52" s="71" t="s">
        <v>199</v>
      </c>
      <c r="C52" s="255" t="s">
        <v>558</v>
      </c>
      <c r="D52" s="255" t="s">
        <v>558</v>
      </c>
      <c r="E52" s="69" t="s">
        <v>558</v>
      </c>
      <c r="F52" s="69" t="s">
        <v>558</v>
      </c>
      <c r="G52" s="259" t="s">
        <v>558</v>
      </c>
      <c r="H52" s="259" t="s">
        <v>558</v>
      </c>
      <c r="I52" s="69"/>
      <c r="J52" s="69"/>
      <c r="K52" s="69"/>
      <c r="L52" s="69"/>
    </row>
    <row r="53" spans="1:12" ht="48" customHeight="1" x14ac:dyDescent="0.25">
      <c r="A53" s="72" t="s">
        <v>196</v>
      </c>
      <c r="B53" s="181" t="s">
        <v>472</v>
      </c>
      <c r="C53" s="255">
        <v>45981</v>
      </c>
      <c r="D53" s="255">
        <v>46001</v>
      </c>
      <c r="E53" s="69"/>
      <c r="F53" s="69"/>
      <c r="G53" s="260">
        <v>45981</v>
      </c>
      <c r="H53" s="260">
        <v>46001</v>
      </c>
      <c r="I53" s="69"/>
      <c r="J53" s="69"/>
      <c r="K53" s="69"/>
      <c r="L53" s="69"/>
    </row>
    <row r="54" spans="1:12" ht="46.5" customHeight="1" x14ac:dyDescent="0.25">
      <c r="A54" s="72" t="s">
        <v>473</v>
      </c>
      <c r="B54" s="71" t="s">
        <v>197</v>
      </c>
      <c r="C54" s="255" t="s">
        <v>558</v>
      </c>
      <c r="D54" s="255" t="s">
        <v>558</v>
      </c>
      <c r="E54" s="69" t="s">
        <v>558</v>
      </c>
      <c r="F54" s="69" t="s">
        <v>558</v>
      </c>
      <c r="G54" s="259" t="s">
        <v>558</v>
      </c>
      <c r="H54" s="259"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64" zoomScaleNormal="70" zoomScaleSheetLayoutView="64" workbookViewId="0">
      <selection activeCell="R23" sqref="R2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8"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3"/>
      <c r="B5" s="63"/>
      <c r="C5" s="63"/>
      <c r="D5" s="63"/>
      <c r="E5" s="63"/>
      <c r="F5" s="63"/>
      <c r="L5" s="63"/>
      <c r="M5" s="63"/>
      <c r="U5" s="15"/>
    </row>
    <row r="6" spans="1:21" ht="18.75" x14ac:dyDescent="0.25">
      <c r="A6" s="282" t="s">
        <v>10</v>
      </c>
      <c r="B6" s="282"/>
      <c r="C6" s="282"/>
      <c r="D6" s="282"/>
      <c r="E6" s="282"/>
      <c r="F6" s="282"/>
      <c r="G6" s="282"/>
      <c r="H6" s="282"/>
      <c r="I6" s="282"/>
      <c r="J6" s="282"/>
      <c r="K6" s="282"/>
      <c r="L6" s="282"/>
      <c r="M6" s="282"/>
      <c r="N6" s="282"/>
      <c r="O6" s="282"/>
      <c r="P6" s="282"/>
      <c r="Q6" s="282"/>
      <c r="R6" s="282"/>
      <c r="S6" s="282"/>
      <c r="T6" s="282"/>
      <c r="U6" s="282"/>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250" t="s">
        <v>579</v>
      </c>
      <c r="B8" s="249"/>
      <c r="C8" s="410" t="s">
        <v>552</v>
      </c>
      <c r="D8" s="410"/>
      <c r="E8" s="410"/>
      <c r="F8" s="410"/>
      <c r="G8" s="410"/>
      <c r="H8" s="410"/>
      <c r="I8" s="410"/>
      <c r="J8" s="410"/>
      <c r="K8" s="410"/>
      <c r="L8" s="410"/>
      <c r="M8" s="410"/>
      <c r="N8" s="410"/>
      <c r="O8" s="249"/>
      <c r="P8" s="249"/>
      <c r="Q8" s="249"/>
      <c r="R8" s="249"/>
      <c r="S8" s="249"/>
      <c r="T8" s="249"/>
      <c r="U8" s="249"/>
    </row>
    <row r="9" spans="1:21"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row>
    <row r="10" spans="1:21" ht="18.75" x14ac:dyDescent="0.25">
      <c r="A10" s="250"/>
      <c r="B10" s="250"/>
      <c r="C10" s="250"/>
      <c r="D10" s="250"/>
      <c r="E10" s="250"/>
      <c r="F10" s="250"/>
      <c r="G10" s="250"/>
      <c r="H10" s="250"/>
      <c r="I10" s="250"/>
      <c r="J10" s="251"/>
      <c r="K10" s="251"/>
      <c r="L10" s="251"/>
      <c r="M10" s="251"/>
      <c r="N10" s="251"/>
      <c r="O10" s="251"/>
      <c r="P10" s="251"/>
      <c r="Q10" s="251"/>
      <c r="R10" s="251"/>
      <c r="S10" s="251"/>
      <c r="T10" s="251"/>
      <c r="U10" s="251"/>
    </row>
    <row r="11" spans="1:21" ht="18.75" x14ac:dyDescent="0.25">
      <c r="A11" s="410" t="str">
        <f>'1. паспорт местоположение'!A12:C12</f>
        <v>N_TP1600.PR.0012</v>
      </c>
      <c r="B11" s="410"/>
      <c r="C11" s="410"/>
      <c r="D11" s="410"/>
      <c r="E11" s="410"/>
      <c r="F11" s="410"/>
      <c r="G11" s="410"/>
      <c r="H11" s="410"/>
      <c r="I11" s="410"/>
      <c r="J11" s="410"/>
      <c r="K11" s="410"/>
      <c r="L11" s="410"/>
      <c r="M11" s="410"/>
      <c r="N11" s="410"/>
      <c r="O11" s="410"/>
      <c r="P11" s="410"/>
      <c r="Q11" s="410"/>
      <c r="R11" s="410"/>
      <c r="S11" s="410"/>
      <c r="T11" s="410"/>
      <c r="U11" s="410"/>
    </row>
    <row r="12" spans="1:21"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row>
    <row r="13" spans="1:21"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row>
    <row r="14" spans="1:21" ht="18.75" x14ac:dyDescent="0.25">
      <c r="A14" s="250" t="s">
        <v>578</v>
      </c>
      <c r="B14" s="250"/>
      <c r="C14" s="249"/>
      <c r="D14" s="249"/>
      <c r="E14" s="249" t="s">
        <v>573</v>
      </c>
      <c r="F14" s="249"/>
      <c r="G14" s="249"/>
      <c r="H14" s="249"/>
      <c r="I14" s="249"/>
      <c r="J14" s="249"/>
      <c r="K14" s="249"/>
      <c r="L14" s="249"/>
      <c r="M14" s="249"/>
      <c r="N14" s="249"/>
      <c r="O14" s="249"/>
      <c r="P14" s="249"/>
      <c r="Q14" s="249"/>
      <c r="R14" s="249"/>
      <c r="S14" s="249"/>
      <c r="T14" s="249"/>
      <c r="U14" s="249"/>
    </row>
    <row r="15" spans="1:21"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9" x14ac:dyDescent="0.25">
      <c r="A17" s="63"/>
      <c r="L17" s="63"/>
      <c r="M17" s="63"/>
      <c r="N17" s="63"/>
      <c r="O17" s="63"/>
      <c r="P17" s="63"/>
      <c r="Q17" s="63"/>
      <c r="R17" s="63"/>
      <c r="S17" s="63"/>
      <c r="T17" s="63"/>
    </row>
    <row r="18" spans="1:39" x14ac:dyDescent="0.25">
      <c r="A18" s="417" t="s">
        <v>519</v>
      </c>
      <c r="B18" s="417"/>
      <c r="C18" s="417"/>
      <c r="D18" s="417"/>
      <c r="E18" s="417"/>
      <c r="F18" s="417"/>
      <c r="G18" s="417"/>
      <c r="H18" s="417"/>
      <c r="I18" s="417"/>
      <c r="J18" s="417"/>
      <c r="K18" s="417"/>
      <c r="L18" s="417"/>
      <c r="M18" s="417"/>
      <c r="N18" s="417"/>
      <c r="O18" s="417"/>
      <c r="P18" s="417"/>
      <c r="Q18" s="417"/>
      <c r="R18" s="417"/>
      <c r="S18" s="417"/>
      <c r="T18" s="417"/>
      <c r="U18" s="417"/>
    </row>
    <row r="19" spans="1:39" x14ac:dyDescent="0.25">
      <c r="A19" s="63"/>
      <c r="B19" s="63"/>
      <c r="C19" s="63"/>
      <c r="D19" s="63"/>
      <c r="E19" s="63"/>
      <c r="F19" s="63"/>
      <c r="L19" s="63"/>
      <c r="M19" s="63"/>
      <c r="N19" s="63"/>
      <c r="O19" s="63"/>
      <c r="P19" s="63"/>
      <c r="Q19" s="63"/>
      <c r="R19" s="63"/>
      <c r="S19" s="63"/>
      <c r="T19" s="63"/>
    </row>
    <row r="20" spans="1:39" ht="33" customHeight="1" x14ac:dyDescent="0.25">
      <c r="A20" s="413" t="s">
        <v>195</v>
      </c>
      <c r="B20" s="413" t="s">
        <v>194</v>
      </c>
      <c r="C20" s="411" t="s">
        <v>193</v>
      </c>
      <c r="D20" s="411"/>
      <c r="E20" s="416" t="s">
        <v>192</v>
      </c>
      <c r="F20" s="416"/>
      <c r="G20" s="418" t="s">
        <v>633</v>
      </c>
      <c r="H20" s="406" t="s">
        <v>582</v>
      </c>
      <c r="I20" s="407"/>
      <c r="J20" s="407"/>
      <c r="K20" s="407"/>
      <c r="L20" s="406" t="s">
        <v>583</v>
      </c>
      <c r="M20" s="407"/>
      <c r="N20" s="407"/>
      <c r="O20" s="407"/>
      <c r="P20" s="406" t="s">
        <v>584</v>
      </c>
      <c r="Q20" s="407"/>
      <c r="R20" s="407"/>
      <c r="S20" s="407"/>
      <c r="T20" s="406" t="s">
        <v>585</v>
      </c>
      <c r="U20" s="407"/>
      <c r="V20" s="407"/>
      <c r="W20" s="407"/>
      <c r="X20" s="406" t="s">
        <v>634</v>
      </c>
      <c r="Y20" s="407"/>
      <c r="Z20" s="407"/>
      <c r="AA20" s="407"/>
      <c r="AB20" s="408" t="s">
        <v>191</v>
      </c>
      <c r="AC20" s="408"/>
      <c r="AD20" s="267"/>
      <c r="AE20" s="267"/>
      <c r="AF20" s="267"/>
    </row>
    <row r="21" spans="1:39" ht="99.75" customHeight="1" x14ac:dyDescent="0.25">
      <c r="A21" s="414"/>
      <c r="B21" s="414"/>
      <c r="C21" s="411"/>
      <c r="D21" s="411"/>
      <c r="E21" s="416"/>
      <c r="F21" s="416"/>
      <c r="G21" s="419"/>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8"/>
      <c r="AC21" s="408"/>
    </row>
    <row r="22" spans="1:39" ht="89.25" customHeight="1" x14ac:dyDescent="0.3">
      <c r="A22" s="415"/>
      <c r="B22" s="415"/>
      <c r="C22" s="266" t="s">
        <v>3</v>
      </c>
      <c r="D22" s="266" t="s">
        <v>189</v>
      </c>
      <c r="E22" s="233" t="s">
        <v>635</v>
      </c>
      <c r="F22" s="233" t="s">
        <v>632</v>
      </c>
      <c r="G22" s="420"/>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66" t="s">
        <v>190</v>
      </c>
      <c r="AC22" s="266" t="s">
        <v>189</v>
      </c>
      <c r="AI22" s="268"/>
      <c r="AJ22" s="268"/>
      <c r="AK22" s="268"/>
      <c r="AL22" s="268"/>
      <c r="AM22" s="63"/>
    </row>
    <row r="23" spans="1:3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9" ht="47.25" customHeight="1" x14ac:dyDescent="0.25">
      <c r="A24" s="236">
        <v>1</v>
      </c>
      <c r="B24" s="237" t="s">
        <v>188</v>
      </c>
      <c r="C24" s="243">
        <v>25.272244599999997</v>
      </c>
      <c r="D24" s="243">
        <v>25.534747433451606</v>
      </c>
      <c r="E24" s="243">
        <v>25.534747433451606</v>
      </c>
      <c r="F24" s="243">
        <v>25.534747433451606</v>
      </c>
      <c r="G24" s="243">
        <v>0</v>
      </c>
      <c r="H24" s="243">
        <v>1.3461851999999999</v>
      </c>
      <c r="I24" s="243"/>
      <c r="J24" s="243">
        <v>1.3601641955614499</v>
      </c>
      <c r="K24" s="243"/>
      <c r="L24" s="243">
        <v>23.9260594</v>
      </c>
      <c r="M24" s="243"/>
      <c r="N24" s="243">
        <v>24.174583237890158</v>
      </c>
      <c r="O24" s="243"/>
      <c r="P24" s="243">
        <v>0</v>
      </c>
      <c r="Q24" s="243"/>
      <c r="R24" s="243">
        <v>0</v>
      </c>
      <c r="S24" s="243"/>
      <c r="T24" s="243">
        <v>0</v>
      </c>
      <c r="U24" s="243"/>
      <c r="V24" s="243">
        <v>0</v>
      </c>
      <c r="W24" s="243"/>
      <c r="X24" s="243">
        <v>0</v>
      </c>
      <c r="Y24" s="243"/>
      <c r="Z24" s="243" t="s">
        <v>561</v>
      </c>
      <c r="AA24" s="243"/>
      <c r="AB24" s="243">
        <v>25.272244600000001</v>
      </c>
      <c r="AC24" s="243">
        <v>25.534747433451606</v>
      </c>
    </row>
    <row r="25" spans="1:39" ht="24" customHeight="1" x14ac:dyDescent="0.25">
      <c r="A25" s="238" t="s">
        <v>187</v>
      </c>
      <c r="B25" s="239"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561</v>
      </c>
      <c r="AA25" s="243"/>
      <c r="AB25" s="243">
        <v>0</v>
      </c>
      <c r="AC25" s="243">
        <v>0</v>
      </c>
    </row>
    <row r="26" spans="1:39" x14ac:dyDescent="0.25">
      <c r="A26" s="238" t="s">
        <v>185</v>
      </c>
      <c r="B26" s="239"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561</v>
      </c>
      <c r="AA26" s="243"/>
      <c r="AB26" s="243">
        <v>0</v>
      </c>
      <c r="AC26" s="243">
        <v>0</v>
      </c>
    </row>
    <row r="27" spans="1:39" ht="31.5" x14ac:dyDescent="0.25">
      <c r="A27" s="238" t="s">
        <v>183</v>
      </c>
      <c r="B27" s="239" t="s">
        <v>454</v>
      </c>
      <c r="C27" s="243"/>
      <c r="D27" s="243"/>
      <c r="E27" s="243"/>
      <c r="F27" s="243"/>
      <c r="G27" s="243">
        <v>0</v>
      </c>
      <c r="H27" s="243">
        <v>1.121821</v>
      </c>
      <c r="I27" s="243"/>
      <c r="J27" s="243">
        <v>1.133470162967875</v>
      </c>
      <c r="K27" s="243"/>
      <c r="L27" s="243">
        <v>20.074607</v>
      </c>
      <c r="M27" s="243"/>
      <c r="N27" s="243">
        <v>20.283124531575133</v>
      </c>
      <c r="O27" s="243"/>
      <c r="P27" s="243">
        <v>0</v>
      </c>
      <c r="Q27" s="243"/>
      <c r="R27" s="243">
        <v>0</v>
      </c>
      <c r="S27" s="243"/>
      <c r="T27" s="243">
        <v>0</v>
      </c>
      <c r="U27" s="243"/>
      <c r="V27" s="243">
        <v>0</v>
      </c>
      <c r="W27" s="243"/>
      <c r="X27" s="243">
        <v>0</v>
      </c>
      <c r="Y27" s="243"/>
      <c r="Z27" s="243" t="s">
        <v>561</v>
      </c>
      <c r="AA27" s="243"/>
      <c r="AB27" s="243">
        <v>21.196428000000001</v>
      </c>
      <c r="AC27" s="243">
        <v>21.416594694543008</v>
      </c>
    </row>
    <row r="28" spans="1:39" x14ac:dyDescent="0.25">
      <c r="A28" s="238" t="s">
        <v>182</v>
      </c>
      <c r="B28" s="239"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9" x14ac:dyDescent="0.25">
      <c r="A29" s="238" t="s">
        <v>180</v>
      </c>
      <c r="B29" s="240" t="s">
        <v>179</v>
      </c>
      <c r="C29" s="243"/>
      <c r="D29" s="243"/>
      <c r="E29" s="243"/>
      <c r="F29" s="243"/>
      <c r="G29" s="243">
        <v>0</v>
      </c>
      <c r="H29" s="243">
        <v>0.2243641999999999</v>
      </c>
      <c r="I29" s="243"/>
      <c r="J29" s="243">
        <v>0.2266940325935749</v>
      </c>
      <c r="K29" s="243"/>
      <c r="L29" s="243">
        <v>3.8514523999999994</v>
      </c>
      <c r="M29" s="243"/>
      <c r="N29" s="243">
        <v>3.8914587063150243</v>
      </c>
      <c r="O29" s="243"/>
      <c r="P29" s="243">
        <v>0</v>
      </c>
      <c r="Q29" s="243"/>
      <c r="R29" s="243">
        <v>0</v>
      </c>
      <c r="S29" s="243"/>
      <c r="T29" s="243">
        <v>0</v>
      </c>
      <c r="U29" s="243"/>
      <c r="V29" s="243">
        <v>0</v>
      </c>
      <c r="W29" s="243"/>
      <c r="X29" s="243">
        <v>0</v>
      </c>
      <c r="Y29" s="243"/>
      <c r="Z29" s="243" t="s">
        <v>561</v>
      </c>
      <c r="AA29" s="243"/>
      <c r="AB29" s="243">
        <v>4.0758165999999996</v>
      </c>
      <c r="AC29" s="243">
        <v>4.1181527389085986</v>
      </c>
    </row>
    <row r="30" spans="1:39" ht="47.25" x14ac:dyDescent="0.25">
      <c r="A30" s="236" t="s">
        <v>64</v>
      </c>
      <c r="B30" s="237" t="s">
        <v>178</v>
      </c>
      <c r="C30" s="243">
        <v>21.196428000000001</v>
      </c>
      <c r="D30" s="243">
        <v>21.416594694543008</v>
      </c>
      <c r="E30" s="243">
        <v>21.416594694543008</v>
      </c>
      <c r="F30" s="243">
        <v>21.416594694543008</v>
      </c>
      <c r="G30" s="243">
        <v>0</v>
      </c>
      <c r="H30" s="243">
        <v>1.121821</v>
      </c>
      <c r="I30" s="243"/>
      <c r="J30" s="243">
        <v>1.1334701629678747</v>
      </c>
      <c r="K30" s="243"/>
      <c r="L30" s="243">
        <v>20.074607</v>
      </c>
      <c r="M30" s="243"/>
      <c r="N30" s="243">
        <v>20.283124531575133</v>
      </c>
      <c r="O30" s="243"/>
      <c r="P30" s="243">
        <v>0</v>
      </c>
      <c r="Q30" s="243"/>
      <c r="R30" s="243">
        <v>0</v>
      </c>
      <c r="S30" s="243"/>
      <c r="T30" s="243">
        <v>0</v>
      </c>
      <c r="U30" s="243"/>
      <c r="V30" s="243">
        <v>0</v>
      </c>
      <c r="W30" s="243"/>
      <c r="X30" s="243">
        <v>0</v>
      </c>
      <c r="Y30" s="243"/>
      <c r="Z30" s="243" t="s">
        <v>561</v>
      </c>
      <c r="AA30" s="243"/>
      <c r="AB30" s="243">
        <v>21.196428000000001</v>
      </c>
      <c r="AC30" s="243">
        <v>21.416594694543008</v>
      </c>
    </row>
    <row r="31" spans="1:39" x14ac:dyDescent="0.25">
      <c r="A31" s="236" t="s">
        <v>177</v>
      </c>
      <c r="B31" s="239" t="s">
        <v>176</v>
      </c>
      <c r="C31" s="243">
        <v>1.121821</v>
      </c>
      <c r="D31" s="243">
        <v>1.1334701629678747</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9" ht="31.5" x14ac:dyDescent="0.25">
      <c r="A32" s="236" t="s">
        <v>175</v>
      </c>
      <c r="B32" s="239" t="s">
        <v>174</v>
      </c>
      <c r="C32" s="243">
        <v>7.1301969999999999</v>
      </c>
      <c r="D32" s="243">
        <v>7.2042600894750732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36" t="s">
        <v>173</v>
      </c>
      <c r="B33" s="239" t="s">
        <v>172</v>
      </c>
      <c r="C33" s="243">
        <v>11.536572</v>
      </c>
      <c r="D33" s="243">
        <v>11.656403775496397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36" t="s">
        <v>171</v>
      </c>
      <c r="B34" s="239" t="s">
        <v>170</v>
      </c>
      <c r="C34" s="243">
        <v>1.4078379999999999</v>
      </c>
      <c r="D34" s="243">
        <v>1.4224606666036639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36" t="s">
        <v>63</v>
      </c>
      <c r="B35" s="237"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8" t="s">
        <v>168</v>
      </c>
      <c r="B36" s="239" t="s">
        <v>586</v>
      </c>
      <c r="C36" s="243"/>
      <c r="D36" s="243"/>
      <c r="E36" s="243"/>
      <c r="F36" s="243"/>
      <c r="G36" s="243">
        <v>0</v>
      </c>
      <c r="H36" s="243">
        <v>0</v>
      </c>
      <c r="I36" s="244" t="s">
        <v>619</v>
      </c>
      <c r="J36" s="243">
        <v>0</v>
      </c>
      <c r="K36" s="244" t="s">
        <v>619</v>
      </c>
      <c r="L36" s="243">
        <v>0</v>
      </c>
      <c r="M36" s="244" t="s">
        <v>619</v>
      </c>
      <c r="N36" s="243">
        <v>0</v>
      </c>
      <c r="O36" s="244" t="s">
        <v>619</v>
      </c>
      <c r="P36" s="243">
        <v>0</v>
      </c>
      <c r="Q36" s="244" t="s">
        <v>619</v>
      </c>
      <c r="R36" s="243">
        <v>0</v>
      </c>
      <c r="S36" s="244" t="s">
        <v>619</v>
      </c>
      <c r="T36" s="243">
        <v>0</v>
      </c>
      <c r="U36" s="244" t="s">
        <v>619</v>
      </c>
      <c r="V36" s="243">
        <v>0</v>
      </c>
      <c r="W36" s="244" t="s">
        <v>619</v>
      </c>
      <c r="X36" s="243">
        <v>0</v>
      </c>
      <c r="Y36" s="244" t="s">
        <v>619</v>
      </c>
      <c r="Z36" s="243" t="s">
        <v>561</v>
      </c>
      <c r="AA36" s="244" t="s">
        <v>561</v>
      </c>
      <c r="AB36" s="243">
        <v>0</v>
      </c>
      <c r="AC36" s="243">
        <v>0</v>
      </c>
    </row>
    <row r="37" spans="1:29" ht="31.5" x14ac:dyDescent="0.25">
      <c r="A37" s="238" t="s">
        <v>167</v>
      </c>
      <c r="B37" s="241" t="s">
        <v>587</v>
      </c>
      <c r="C37" s="243"/>
      <c r="D37" s="243"/>
      <c r="E37" s="243"/>
      <c r="F37" s="243"/>
      <c r="G37" s="243">
        <v>0</v>
      </c>
      <c r="H37" s="243">
        <v>0</v>
      </c>
      <c r="I37" s="244" t="s">
        <v>619</v>
      </c>
      <c r="J37" s="243">
        <v>0</v>
      </c>
      <c r="K37" s="244" t="s">
        <v>619</v>
      </c>
      <c r="L37" s="243">
        <v>0</v>
      </c>
      <c r="M37" s="244" t="s">
        <v>619</v>
      </c>
      <c r="N37" s="243">
        <v>0</v>
      </c>
      <c r="O37" s="244" t="s">
        <v>619</v>
      </c>
      <c r="P37" s="243">
        <v>0</v>
      </c>
      <c r="Q37" s="244" t="s">
        <v>619</v>
      </c>
      <c r="R37" s="243">
        <v>0</v>
      </c>
      <c r="S37" s="244" t="s">
        <v>619</v>
      </c>
      <c r="T37" s="243">
        <v>0</v>
      </c>
      <c r="U37" s="244" t="s">
        <v>619</v>
      </c>
      <c r="V37" s="243">
        <v>0</v>
      </c>
      <c r="W37" s="244" t="s">
        <v>619</v>
      </c>
      <c r="X37" s="243">
        <v>0</v>
      </c>
      <c r="Y37" s="244" t="s">
        <v>619</v>
      </c>
      <c r="Z37" s="243" t="s">
        <v>561</v>
      </c>
      <c r="AA37" s="244" t="s">
        <v>561</v>
      </c>
      <c r="AB37" s="243">
        <v>0</v>
      </c>
      <c r="AC37" s="243">
        <v>0</v>
      </c>
    </row>
    <row r="38" spans="1:29" x14ac:dyDescent="0.25">
      <c r="A38" s="238" t="s">
        <v>166</v>
      </c>
      <c r="B38" s="241" t="s">
        <v>157</v>
      </c>
      <c r="C38" s="243"/>
      <c r="D38" s="243"/>
      <c r="E38" s="243"/>
      <c r="F38" s="243"/>
      <c r="G38" s="243">
        <v>0</v>
      </c>
      <c r="H38" s="243">
        <v>0</v>
      </c>
      <c r="I38" s="244" t="s">
        <v>619</v>
      </c>
      <c r="J38" s="243">
        <v>0</v>
      </c>
      <c r="K38" s="244" t="s">
        <v>619</v>
      </c>
      <c r="L38" s="243">
        <v>0</v>
      </c>
      <c r="M38" s="244" t="s">
        <v>619</v>
      </c>
      <c r="N38" s="243">
        <v>0</v>
      </c>
      <c r="O38" s="244" t="s">
        <v>619</v>
      </c>
      <c r="P38" s="243">
        <v>0</v>
      </c>
      <c r="Q38" s="244" t="s">
        <v>619</v>
      </c>
      <c r="R38" s="243">
        <v>0</v>
      </c>
      <c r="S38" s="244" t="s">
        <v>619</v>
      </c>
      <c r="T38" s="243">
        <v>0</v>
      </c>
      <c r="U38" s="244" t="s">
        <v>619</v>
      </c>
      <c r="V38" s="243">
        <v>0</v>
      </c>
      <c r="W38" s="244" t="s">
        <v>619</v>
      </c>
      <c r="X38" s="243">
        <v>0</v>
      </c>
      <c r="Y38" s="244" t="s">
        <v>619</v>
      </c>
      <c r="Z38" s="243" t="s">
        <v>561</v>
      </c>
      <c r="AA38" s="244" t="s">
        <v>561</v>
      </c>
      <c r="AB38" s="243">
        <v>0</v>
      </c>
      <c r="AC38" s="243">
        <v>0</v>
      </c>
    </row>
    <row r="39" spans="1:29" x14ac:dyDescent="0.25">
      <c r="A39" s="238" t="s">
        <v>165</v>
      </c>
      <c r="B39" s="239" t="s">
        <v>588</v>
      </c>
      <c r="C39" s="243"/>
      <c r="D39" s="243"/>
      <c r="E39" s="243"/>
      <c r="F39" s="243"/>
      <c r="G39" s="243">
        <v>0</v>
      </c>
      <c r="H39" s="243">
        <v>0</v>
      </c>
      <c r="I39" s="244" t="s">
        <v>619</v>
      </c>
      <c r="J39" s="243">
        <v>0</v>
      </c>
      <c r="K39" s="244" t="s">
        <v>619</v>
      </c>
      <c r="L39" s="243">
        <v>0</v>
      </c>
      <c r="M39" s="244" t="s">
        <v>619</v>
      </c>
      <c r="N39" s="243">
        <v>0</v>
      </c>
      <c r="O39" s="244" t="s">
        <v>619</v>
      </c>
      <c r="P39" s="243">
        <v>0</v>
      </c>
      <c r="Q39" s="244" t="s">
        <v>619</v>
      </c>
      <c r="R39" s="243">
        <v>0</v>
      </c>
      <c r="S39" s="244" t="s">
        <v>619</v>
      </c>
      <c r="T39" s="243">
        <v>0</v>
      </c>
      <c r="U39" s="244" t="s">
        <v>619</v>
      </c>
      <c r="V39" s="243">
        <v>0</v>
      </c>
      <c r="W39" s="244" t="s">
        <v>619</v>
      </c>
      <c r="X39" s="243">
        <v>0</v>
      </c>
      <c r="Y39" s="244" t="s">
        <v>619</v>
      </c>
      <c r="Z39" s="243" t="s">
        <v>561</v>
      </c>
      <c r="AA39" s="244" t="s">
        <v>561</v>
      </c>
      <c r="AB39" s="243">
        <v>0</v>
      </c>
      <c r="AC39" s="243">
        <v>0</v>
      </c>
    </row>
    <row r="40" spans="1:29" x14ac:dyDescent="0.25">
      <c r="A40" s="238" t="s">
        <v>164</v>
      </c>
      <c r="B40" s="239" t="s">
        <v>589</v>
      </c>
      <c r="C40" s="243"/>
      <c r="D40" s="243"/>
      <c r="E40" s="243"/>
      <c r="F40" s="243"/>
      <c r="G40" s="243">
        <v>0</v>
      </c>
      <c r="H40" s="243">
        <v>0</v>
      </c>
      <c r="I40" s="244" t="s">
        <v>619</v>
      </c>
      <c r="J40" s="243">
        <v>0</v>
      </c>
      <c r="K40" s="244" t="s">
        <v>619</v>
      </c>
      <c r="L40" s="243">
        <v>0</v>
      </c>
      <c r="M40" s="244" t="s">
        <v>619</v>
      </c>
      <c r="N40" s="243">
        <v>0</v>
      </c>
      <c r="O40" s="244" t="s">
        <v>619</v>
      </c>
      <c r="P40" s="243">
        <v>0</v>
      </c>
      <c r="Q40" s="244" t="s">
        <v>619</v>
      </c>
      <c r="R40" s="243">
        <v>0</v>
      </c>
      <c r="S40" s="244" t="s">
        <v>619</v>
      </c>
      <c r="T40" s="243">
        <v>0</v>
      </c>
      <c r="U40" s="244" t="s">
        <v>619</v>
      </c>
      <c r="V40" s="243">
        <v>0</v>
      </c>
      <c r="W40" s="244" t="s">
        <v>619</v>
      </c>
      <c r="X40" s="243">
        <v>0</v>
      </c>
      <c r="Y40" s="244" t="s">
        <v>619</v>
      </c>
      <c r="Z40" s="243" t="s">
        <v>561</v>
      </c>
      <c r="AA40" s="244" t="s">
        <v>561</v>
      </c>
      <c r="AB40" s="243">
        <v>0</v>
      </c>
      <c r="AC40" s="243">
        <v>0</v>
      </c>
    </row>
    <row r="41" spans="1:29" x14ac:dyDescent="0.25">
      <c r="A41" s="238" t="s">
        <v>163</v>
      </c>
      <c r="B41" s="239" t="s">
        <v>590</v>
      </c>
      <c r="C41" s="243"/>
      <c r="D41" s="243"/>
      <c r="E41" s="243"/>
      <c r="F41" s="243"/>
      <c r="G41" s="243">
        <v>0</v>
      </c>
      <c r="H41" s="243">
        <v>0</v>
      </c>
      <c r="I41" s="244" t="s">
        <v>619</v>
      </c>
      <c r="J41" s="243">
        <v>0</v>
      </c>
      <c r="K41" s="244" t="s">
        <v>619</v>
      </c>
      <c r="L41" s="243">
        <v>0</v>
      </c>
      <c r="M41" s="244" t="s">
        <v>619</v>
      </c>
      <c r="N41" s="243">
        <v>0</v>
      </c>
      <c r="O41" s="244" t="s">
        <v>619</v>
      </c>
      <c r="P41" s="243">
        <v>0</v>
      </c>
      <c r="Q41" s="244" t="s">
        <v>619</v>
      </c>
      <c r="R41" s="243">
        <v>0</v>
      </c>
      <c r="S41" s="244" t="s">
        <v>619</v>
      </c>
      <c r="T41" s="243">
        <v>0</v>
      </c>
      <c r="U41" s="244" t="s">
        <v>619</v>
      </c>
      <c r="V41" s="243">
        <v>0</v>
      </c>
      <c r="W41" s="244" t="s">
        <v>619</v>
      </c>
      <c r="X41" s="243">
        <v>0</v>
      </c>
      <c r="Y41" s="244" t="s">
        <v>619</v>
      </c>
      <c r="Z41" s="243" t="s">
        <v>561</v>
      </c>
      <c r="AA41" s="244" t="s">
        <v>561</v>
      </c>
      <c r="AB41" s="243">
        <v>0</v>
      </c>
      <c r="AC41" s="243">
        <v>0</v>
      </c>
    </row>
    <row r="42" spans="1:29" x14ac:dyDescent="0.25">
      <c r="A42" s="238" t="s">
        <v>162</v>
      </c>
      <c r="B42" s="239" t="s">
        <v>591</v>
      </c>
      <c r="C42" s="243"/>
      <c r="D42" s="243"/>
      <c r="E42" s="243"/>
      <c r="F42" s="243"/>
      <c r="G42" s="243">
        <v>0</v>
      </c>
      <c r="H42" s="243">
        <v>0</v>
      </c>
      <c r="I42" s="244" t="s">
        <v>619</v>
      </c>
      <c r="J42" s="243">
        <v>0</v>
      </c>
      <c r="K42" s="244" t="s">
        <v>619</v>
      </c>
      <c r="L42" s="243">
        <v>0</v>
      </c>
      <c r="M42" s="244" t="s">
        <v>619</v>
      </c>
      <c r="N42" s="243">
        <v>0</v>
      </c>
      <c r="O42" s="244" t="s">
        <v>619</v>
      </c>
      <c r="P42" s="243">
        <v>0</v>
      </c>
      <c r="Q42" s="244" t="s">
        <v>619</v>
      </c>
      <c r="R42" s="243">
        <v>0</v>
      </c>
      <c r="S42" s="244" t="s">
        <v>619</v>
      </c>
      <c r="T42" s="243">
        <v>0</v>
      </c>
      <c r="U42" s="244" t="s">
        <v>619</v>
      </c>
      <c r="V42" s="243">
        <v>0</v>
      </c>
      <c r="W42" s="244" t="s">
        <v>619</v>
      </c>
      <c r="X42" s="243">
        <v>0</v>
      </c>
      <c r="Y42" s="244" t="s">
        <v>619</v>
      </c>
      <c r="Z42" s="243" t="s">
        <v>561</v>
      </c>
      <c r="AA42" s="244" t="s">
        <v>561</v>
      </c>
      <c r="AB42" s="243">
        <v>0</v>
      </c>
      <c r="AC42" s="243">
        <v>0</v>
      </c>
    </row>
    <row r="43" spans="1:29" x14ac:dyDescent="0.25">
      <c r="A43" s="238" t="s">
        <v>592</v>
      </c>
      <c r="B43" s="239" t="s">
        <v>593</v>
      </c>
      <c r="C43" s="243"/>
      <c r="D43" s="243"/>
      <c r="E43" s="243"/>
      <c r="F43" s="243"/>
      <c r="G43" s="243">
        <v>0</v>
      </c>
      <c r="H43" s="243">
        <v>0</v>
      </c>
      <c r="I43" s="244" t="s">
        <v>619</v>
      </c>
      <c r="J43" s="243">
        <v>0</v>
      </c>
      <c r="K43" s="244" t="s">
        <v>619</v>
      </c>
      <c r="L43" s="243">
        <v>0</v>
      </c>
      <c r="M43" s="244" t="s">
        <v>619</v>
      </c>
      <c r="N43" s="243">
        <v>0</v>
      </c>
      <c r="O43" s="244" t="s">
        <v>619</v>
      </c>
      <c r="P43" s="243">
        <v>0</v>
      </c>
      <c r="Q43" s="244" t="s">
        <v>619</v>
      </c>
      <c r="R43" s="243">
        <v>0</v>
      </c>
      <c r="S43" s="244" t="s">
        <v>619</v>
      </c>
      <c r="T43" s="243">
        <v>0</v>
      </c>
      <c r="U43" s="244" t="s">
        <v>619</v>
      </c>
      <c r="V43" s="243">
        <v>0</v>
      </c>
      <c r="W43" s="244" t="s">
        <v>619</v>
      </c>
      <c r="X43" s="243">
        <v>0</v>
      </c>
      <c r="Y43" s="244" t="s">
        <v>619</v>
      </c>
      <c r="Z43" s="243" t="s">
        <v>561</v>
      </c>
      <c r="AA43" s="244" t="s">
        <v>561</v>
      </c>
      <c r="AB43" s="243">
        <v>0</v>
      </c>
      <c r="AC43" s="243">
        <v>0</v>
      </c>
    </row>
    <row r="44" spans="1:29" x14ac:dyDescent="0.25">
      <c r="A44" s="238" t="s">
        <v>594</v>
      </c>
      <c r="B44" s="239" t="s">
        <v>595</v>
      </c>
      <c r="C44" s="243"/>
      <c r="D44" s="243"/>
      <c r="E44" s="243"/>
      <c r="F44" s="243"/>
      <c r="G44" s="243">
        <v>0</v>
      </c>
      <c r="H44" s="243">
        <v>0</v>
      </c>
      <c r="I44" s="244" t="s">
        <v>619</v>
      </c>
      <c r="J44" s="243">
        <v>0</v>
      </c>
      <c r="K44" s="244" t="s">
        <v>619</v>
      </c>
      <c r="L44" s="243">
        <v>0</v>
      </c>
      <c r="M44" s="244" t="s">
        <v>619</v>
      </c>
      <c r="N44" s="243">
        <v>0</v>
      </c>
      <c r="O44" s="244" t="s">
        <v>619</v>
      </c>
      <c r="P44" s="243">
        <v>0</v>
      </c>
      <c r="Q44" s="244" t="s">
        <v>619</v>
      </c>
      <c r="R44" s="243">
        <v>0</v>
      </c>
      <c r="S44" s="244" t="s">
        <v>619</v>
      </c>
      <c r="T44" s="243">
        <v>0</v>
      </c>
      <c r="U44" s="244" t="s">
        <v>619</v>
      </c>
      <c r="V44" s="243">
        <v>0</v>
      </c>
      <c r="W44" s="244" t="s">
        <v>619</v>
      </c>
      <c r="X44" s="243">
        <v>0</v>
      </c>
      <c r="Y44" s="244" t="s">
        <v>619</v>
      </c>
      <c r="Z44" s="243" t="s">
        <v>561</v>
      </c>
      <c r="AA44" s="244" t="s">
        <v>561</v>
      </c>
      <c r="AB44" s="243">
        <v>0</v>
      </c>
      <c r="AC44" s="243">
        <v>0</v>
      </c>
    </row>
    <row r="45" spans="1:29" x14ac:dyDescent="0.25">
      <c r="A45" s="238" t="s">
        <v>596</v>
      </c>
      <c r="B45" s="239" t="s">
        <v>597</v>
      </c>
      <c r="C45" s="243"/>
      <c r="D45" s="243"/>
      <c r="E45" s="243"/>
      <c r="F45" s="243"/>
      <c r="G45" s="243">
        <v>0</v>
      </c>
      <c r="H45" s="243">
        <v>0</v>
      </c>
      <c r="I45" s="244" t="s">
        <v>619</v>
      </c>
      <c r="J45" s="243">
        <v>0</v>
      </c>
      <c r="K45" s="244" t="s">
        <v>619</v>
      </c>
      <c r="L45" s="243">
        <v>0</v>
      </c>
      <c r="M45" s="244" t="s">
        <v>619</v>
      </c>
      <c r="N45" s="243">
        <v>0</v>
      </c>
      <c r="O45" s="244" t="s">
        <v>619</v>
      </c>
      <c r="P45" s="243">
        <v>0</v>
      </c>
      <c r="Q45" s="244" t="s">
        <v>619</v>
      </c>
      <c r="R45" s="243">
        <v>0</v>
      </c>
      <c r="S45" s="244" t="s">
        <v>619</v>
      </c>
      <c r="T45" s="243">
        <v>0</v>
      </c>
      <c r="U45" s="244" t="s">
        <v>619</v>
      </c>
      <c r="V45" s="243">
        <v>0</v>
      </c>
      <c r="W45" s="244" t="s">
        <v>619</v>
      </c>
      <c r="X45" s="243">
        <v>0</v>
      </c>
      <c r="Y45" s="244" t="s">
        <v>619</v>
      </c>
      <c r="Z45" s="243" t="s">
        <v>561</v>
      </c>
      <c r="AA45" s="244" t="s">
        <v>561</v>
      </c>
      <c r="AB45" s="243">
        <v>0</v>
      </c>
      <c r="AC45" s="243">
        <v>0</v>
      </c>
    </row>
    <row r="46" spans="1:29" x14ac:dyDescent="0.25">
      <c r="A46" s="238" t="s">
        <v>598</v>
      </c>
      <c r="B46" s="239" t="s">
        <v>599</v>
      </c>
      <c r="C46" s="243"/>
      <c r="D46" s="243"/>
      <c r="E46" s="243"/>
      <c r="F46" s="243"/>
      <c r="G46" s="243">
        <v>0</v>
      </c>
      <c r="H46" s="243">
        <v>0</v>
      </c>
      <c r="I46" s="244" t="s">
        <v>619</v>
      </c>
      <c r="J46" s="243">
        <v>0</v>
      </c>
      <c r="K46" s="244" t="s">
        <v>619</v>
      </c>
      <c r="L46" s="243">
        <v>0</v>
      </c>
      <c r="M46" s="244" t="s">
        <v>619</v>
      </c>
      <c r="N46" s="243">
        <v>0</v>
      </c>
      <c r="O46" s="244" t="s">
        <v>619</v>
      </c>
      <c r="P46" s="243">
        <v>0</v>
      </c>
      <c r="Q46" s="244" t="s">
        <v>619</v>
      </c>
      <c r="R46" s="243">
        <v>0</v>
      </c>
      <c r="S46" s="244" t="s">
        <v>619</v>
      </c>
      <c r="T46" s="243">
        <v>0</v>
      </c>
      <c r="U46" s="244" t="s">
        <v>619</v>
      </c>
      <c r="V46" s="243">
        <v>0</v>
      </c>
      <c r="W46" s="244" t="s">
        <v>619</v>
      </c>
      <c r="X46" s="243">
        <v>0</v>
      </c>
      <c r="Y46" s="244" t="s">
        <v>619</v>
      </c>
      <c r="Z46" s="243" t="s">
        <v>561</v>
      </c>
      <c r="AA46" s="244" t="s">
        <v>561</v>
      </c>
      <c r="AB46" s="243">
        <v>0</v>
      </c>
      <c r="AC46" s="243">
        <v>0</v>
      </c>
    </row>
    <row r="47" spans="1:29" x14ac:dyDescent="0.25">
      <c r="A47" s="236" t="s">
        <v>62</v>
      </c>
      <c r="B47" s="237" t="s">
        <v>161</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38" t="s">
        <v>160</v>
      </c>
      <c r="B48" s="239" t="s">
        <v>586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561</v>
      </c>
      <c r="AA48" s="243"/>
      <c r="AB48" s="243">
        <v>0</v>
      </c>
      <c r="AC48" s="243">
        <v>0</v>
      </c>
    </row>
    <row r="49" spans="1:29" ht="31.5" x14ac:dyDescent="0.25">
      <c r="A49" s="238" t="s">
        <v>159</v>
      </c>
      <c r="B49" s="241" t="s">
        <v>587</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561</v>
      </c>
      <c r="AA49" s="243"/>
      <c r="AB49" s="243">
        <v>0</v>
      </c>
      <c r="AC49" s="243">
        <v>0</v>
      </c>
    </row>
    <row r="50" spans="1:29" x14ac:dyDescent="0.25">
      <c r="A50" s="238" t="s">
        <v>158</v>
      </c>
      <c r="B50" s="241"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561</v>
      </c>
      <c r="AA50" s="243"/>
      <c r="AB50" s="243">
        <v>0</v>
      </c>
      <c r="AC50" s="243">
        <v>0</v>
      </c>
    </row>
    <row r="51" spans="1:29" ht="35.25" customHeight="1" x14ac:dyDescent="0.25">
      <c r="A51" s="238" t="s">
        <v>156</v>
      </c>
      <c r="B51" s="239"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561</v>
      </c>
      <c r="AA51" s="243"/>
      <c r="AB51" s="243">
        <v>0</v>
      </c>
      <c r="AC51" s="243">
        <v>0</v>
      </c>
    </row>
    <row r="52" spans="1:29" ht="31.5" x14ac:dyDescent="0.25">
      <c r="A52" s="238" t="s">
        <v>154</v>
      </c>
      <c r="B52" s="239"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561</v>
      </c>
      <c r="AA52" s="243"/>
      <c r="AB52" s="243">
        <v>0</v>
      </c>
      <c r="AC52" s="243">
        <v>0</v>
      </c>
    </row>
    <row r="53" spans="1:29" x14ac:dyDescent="0.25">
      <c r="A53" s="238" t="s">
        <v>152</v>
      </c>
      <c r="B53" s="239"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561</v>
      </c>
      <c r="AA53" s="243"/>
      <c r="AB53" s="243">
        <v>0</v>
      </c>
      <c r="AC53" s="243">
        <v>0</v>
      </c>
    </row>
    <row r="54" spans="1:29" x14ac:dyDescent="0.25">
      <c r="A54" s="238" t="s">
        <v>150</v>
      </c>
      <c r="B54" s="239" t="s">
        <v>589</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561</v>
      </c>
      <c r="AA54" s="243"/>
      <c r="AB54" s="243">
        <v>0</v>
      </c>
      <c r="AC54" s="243">
        <v>0</v>
      </c>
    </row>
    <row r="55" spans="1:29" x14ac:dyDescent="0.25">
      <c r="A55" s="238" t="s">
        <v>600</v>
      </c>
      <c r="B55" s="239" t="s">
        <v>590</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561</v>
      </c>
      <c r="AA55" s="243"/>
      <c r="AB55" s="243">
        <v>0</v>
      </c>
      <c r="AC55" s="243">
        <v>0</v>
      </c>
    </row>
    <row r="56" spans="1:29" x14ac:dyDescent="0.25">
      <c r="A56" s="238" t="s">
        <v>601</v>
      </c>
      <c r="B56" s="239" t="s">
        <v>591</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561</v>
      </c>
      <c r="AA56" s="243"/>
      <c r="AB56" s="243">
        <v>0</v>
      </c>
      <c r="AC56" s="243">
        <v>0</v>
      </c>
    </row>
    <row r="57" spans="1:29" x14ac:dyDescent="0.25">
      <c r="A57" s="238" t="s">
        <v>602</v>
      </c>
      <c r="B57" s="239" t="s">
        <v>593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561</v>
      </c>
      <c r="AA57" s="243"/>
      <c r="AB57" s="243">
        <v>0</v>
      </c>
      <c r="AC57" s="243">
        <v>0</v>
      </c>
    </row>
    <row r="58" spans="1:29" ht="36.75" customHeight="1" x14ac:dyDescent="0.25">
      <c r="A58" s="238" t="s">
        <v>603</v>
      </c>
      <c r="B58" s="239" t="s">
        <v>595</v>
      </c>
      <c r="C58" s="243">
        <v>1</v>
      </c>
      <c r="D58" s="243">
        <v>1</v>
      </c>
      <c r="E58" s="243"/>
      <c r="F58" s="243"/>
      <c r="G58" s="243">
        <v>0</v>
      </c>
      <c r="H58" s="243">
        <v>0</v>
      </c>
      <c r="I58" s="243"/>
      <c r="J58" s="243">
        <v>0</v>
      </c>
      <c r="K58" s="243"/>
      <c r="L58" s="243">
        <v>1</v>
      </c>
      <c r="M58" s="243"/>
      <c r="N58" s="243">
        <v>1</v>
      </c>
      <c r="O58" s="243"/>
      <c r="P58" s="243">
        <v>0</v>
      </c>
      <c r="Q58" s="243"/>
      <c r="R58" s="243">
        <v>0</v>
      </c>
      <c r="S58" s="243"/>
      <c r="T58" s="243">
        <v>0</v>
      </c>
      <c r="U58" s="243"/>
      <c r="V58" s="243">
        <v>0</v>
      </c>
      <c r="W58" s="243"/>
      <c r="X58" s="243">
        <v>0</v>
      </c>
      <c r="Y58" s="243"/>
      <c r="Z58" s="243" t="s">
        <v>561</v>
      </c>
      <c r="AA58" s="243"/>
      <c r="AB58" s="243">
        <v>1</v>
      </c>
      <c r="AC58" s="243">
        <v>1</v>
      </c>
    </row>
    <row r="59" spans="1:29" x14ac:dyDescent="0.25">
      <c r="A59" s="238" t="s">
        <v>604</v>
      </c>
      <c r="B59" s="239" t="s">
        <v>597</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561</v>
      </c>
      <c r="AA59" s="243"/>
      <c r="AB59" s="243">
        <v>0</v>
      </c>
      <c r="AC59" s="243">
        <v>0</v>
      </c>
    </row>
    <row r="60" spans="1:29" x14ac:dyDescent="0.25">
      <c r="A60" s="238" t="s">
        <v>605</v>
      </c>
      <c r="B60" s="239" t="s">
        <v>599</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561</v>
      </c>
      <c r="AA60" s="243"/>
      <c r="AB60" s="243">
        <v>0</v>
      </c>
      <c r="AC60" s="243">
        <v>0</v>
      </c>
    </row>
    <row r="61" spans="1:29" ht="31.5" x14ac:dyDescent="0.25">
      <c r="A61" s="236" t="s">
        <v>60</v>
      </c>
      <c r="B61" s="237"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8" t="s">
        <v>148</v>
      </c>
      <c r="B62" s="239" t="s">
        <v>147</v>
      </c>
      <c r="C62" s="243">
        <v>21.196428000000001</v>
      </c>
      <c r="D62" s="243">
        <v>21.416594694543008</v>
      </c>
      <c r="E62" s="243"/>
      <c r="F62" s="243"/>
      <c r="G62" s="243">
        <v>0</v>
      </c>
      <c r="H62" s="243">
        <v>0</v>
      </c>
      <c r="I62" s="243"/>
      <c r="J62" s="243">
        <v>0</v>
      </c>
      <c r="K62" s="243"/>
      <c r="L62" s="243">
        <v>21.196428000000001</v>
      </c>
      <c r="M62" s="243"/>
      <c r="N62" s="243">
        <v>21.416594694543008</v>
      </c>
      <c r="O62" s="243"/>
      <c r="P62" s="243">
        <v>0</v>
      </c>
      <c r="Q62" s="243"/>
      <c r="R62" s="243">
        <v>0</v>
      </c>
      <c r="S62" s="243"/>
      <c r="T62" s="243">
        <v>0</v>
      </c>
      <c r="U62" s="243"/>
      <c r="V62" s="243">
        <v>0</v>
      </c>
      <c r="W62" s="243"/>
      <c r="X62" s="243">
        <v>0</v>
      </c>
      <c r="Y62" s="243"/>
      <c r="Z62" s="243" t="s">
        <v>561</v>
      </c>
      <c r="AA62" s="243"/>
      <c r="AB62" s="243">
        <v>21.196428000000001</v>
      </c>
      <c r="AC62" s="243">
        <v>21.416594694543008</v>
      </c>
    </row>
    <row r="63" spans="1:29" x14ac:dyDescent="0.25">
      <c r="A63" s="238" t="s">
        <v>146</v>
      </c>
      <c r="B63" s="241"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561</v>
      </c>
      <c r="AA63" s="243"/>
      <c r="AB63" s="243">
        <v>0</v>
      </c>
      <c r="AC63" s="243">
        <v>0</v>
      </c>
    </row>
    <row r="64" spans="1:29" x14ac:dyDescent="0.25">
      <c r="A64" s="238" t="s">
        <v>145</v>
      </c>
      <c r="B64" s="239"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561</v>
      </c>
      <c r="AA64" s="243"/>
      <c r="AB64" s="243">
        <v>0</v>
      </c>
      <c r="AC64" s="243">
        <v>0</v>
      </c>
    </row>
    <row r="65" spans="1:29" x14ac:dyDescent="0.25">
      <c r="A65" s="238" t="s">
        <v>144</v>
      </c>
      <c r="B65" s="241"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561</v>
      </c>
      <c r="AA65" s="243"/>
      <c r="AB65" s="243">
        <v>0</v>
      </c>
      <c r="AC65" s="243">
        <v>0</v>
      </c>
    </row>
    <row r="66" spans="1:29" ht="54" customHeight="1" x14ac:dyDescent="0.25">
      <c r="A66" s="238" t="s">
        <v>143</v>
      </c>
      <c r="B66" s="241"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561</v>
      </c>
      <c r="AA66" s="243"/>
      <c r="AB66" s="243">
        <v>0</v>
      </c>
      <c r="AC66" s="243">
        <v>0</v>
      </c>
    </row>
    <row r="67" spans="1:29" x14ac:dyDescent="0.25">
      <c r="A67" s="238" t="s">
        <v>142</v>
      </c>
      <c r="B67" s="239" t="s">
        <v>589</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561</v>
      </c>
      <c r="AA67" s="243"/>
      <c r="AB67" s="243">
        <v>0</v>
      </c>
      <c r="AC67" s="243">
        <v>0</v>
      </c>
    </row>
    <row r="68" spans="1:29" ht="50.25" customHeight="1" x14ac:dyDescent="0.25">
      <c r="A68" s="238" t="s">
        <v>606</v>
      </c>
      <c r="B68" s="239" t="s">
        <v>590</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561</v>
      </c>
      <c r="AA68" s="243"/>
      <c r="AB68" s="243">
        <v>0</v>
      </c>
      <c r="AC68" s="243">
        <v>0</v>
      </c>
    </row>
    <row r="69" spans="1:29" x14ac:dyDescent="0.25">
      <c r="A69" s="238" t="s">
        <v>607</v>
      </c>
      <c r="B69" s="239" t="s">
        <v>591</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561</v>
      </c>
      <c r="AA69" s="243"/>
      <c r="AB69" s="243">
        <v>0</v>
      </c>
      <c r="AC69" s="243">
        <v>0</v>
      </c>
    </row>
    <row r="70" spans="1:29" ht="36.75" customHeight="1" x14ac:dyDescent="0.25">
      <c r="A70" s="238" t="s">
        <v>608</v>
      </c>
      <c r="B70" s="239" t="s">
        <v>593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561</v>
      </c>
      <c r="AA70" s="243"/>
      <c r="AB70" s="243">
        <v>0</v>
      </c>
      <c r="AC70" s="243">
        <v>0</v>
      </c>
    </row>
    <row r="71" spans="1:29" x14ac:dyDescent="0.25">
      <c r="A71" s="238" t="s">
        <v>609</v>
      </c>
      <c r="B71" s="239" t="s">
        <v>595</v>
      </c>
      <c r="C71" s="243"/>
      <c r="D71" s="243"/>
      <c r="E71" s="243"/>
      <c r="F71" s="243"/>
      <c r="G71" s="243">
        <v>0</v>
      </c>
      <c r="H71" s="243">
        <v>0</v>
      </c>
      <c r="I71" s="243"/>
      <c r="J71" s="243">
        <v>0</v>
      </c>
      <c r="K71" s="243"/>
      <c r="L71" s="243">
        <v>1</v>
      </c>
      <c r="M71" s="243"/>
      <c r="N71" s="243">
        <v>1</v>
      </c>
      <c r="O71" s="243"/>
      <c r="P71" s="243">
        <v>0</v>
      </c>
      <c r="Q71" s="243"/>
      <c r="R71" s="243">
        <v>0</v>
      </c>
      <c r="S71" s="243"/>
      <c r="T71" s="243">
        <v>0</v>
      </c>
      <c r="U71" s="243"/>
      <c r="V71" s="243">
        <v>0</v>
      </c>
      <c r="W71" s="243"/>
      <c r="X71" s="243">
        <v>0</v>
      </c>
      <c r="Y71" s="243"/>
      <c r="Z71" s="243" t="s">
        <v>561</v>
      </c>
      <c r="AA71" s="243"/>
      <c r="AB71" s="243">
        <v>1</v>
      </c>
      <c r="AC71" s="243">
        <v>1</v>
      </c>
    </row>
    <row r="72" spans="1:29" ht="51" customHeight="1" x14ac:dyDescent="0.25">
      <c r="A72" s="238" t="s">
        <v>610</v>
      </c>
      <c r="B72" s="239" t="s">
        <v>597</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561</v>
      </c>
      <c r="AA72" s="243"/>
      <c r="AB72" s="243">
        <v>0</v>
      </c>
      <c r="AC72" s="243">
        <v>0</v>
      </c>
    </row>
    <row r="73" spans="1:29" ht="32.25" customHeight="1" x14ac:dyDescent="0.25">
      <c r="A73" s="238" t="s">
        <v>611</v>
      </c>
      <c r="B73" s="239" t="s">
        <v>599</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561</v>
      </c>
      <c r="AA73" s="243"/>
      <c r="AB73" s="243">
        <v>0</v>
      </c>
      <c r="AC73" s="243">
        <v>0</v>
      </c>
    </row>
    <row r="74" spans="1:29" ht="51.75" customHeight="1" x14ac:dyDescent="0.25">
      <c r="A74" s="236" t="s">
        <v>59</v>
      </c>
      <c r="B74" s="242"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561</v>
      </c>
      <c r="AA74" s="243"/>
      <c r="AB74" s="243">
        <v>0</v>
      </c>
      <c r="AC74" s="243">
        <v>0</v>
      </c>
    </row>
    <row r="75" spans="1:29" ht="21.75" customHeight="1" x14ac:dyDescent="0.25">
      <c r="A75" s="236" t="s">
        <v>57</v>
      </c>
      <c r="B75" s="237"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38" t="s">
        <v>231</v>
      </c>
      <c r="B76" s="239" t="s">
        <v>586</v>
      </c>
      <c r="C76" s="245"/>
      <c r="D76" s="246"/>
      <c r="E76" s="247"/>
      <c r="F76" s="247"/>
      <c r="G76" s="243">
        <v>0</v>
      </c>
      <c r="H76" s="243">
        <v>0</v>
      </c>
      <c r="I76" s="247"/>
      <c r="J76" s="243">
        <v>0</v>
      </c>
      <c r="K76" s="246"/>
      <c r="L76" s="243">
        <v>0</v>
      </c>
      <c r="M76" s="246"/>
      <c r="N76" s="243">
        <v>0</v>
      </c>
      <c r="O76" s="246"/>
      <c r="P76" s="243">
        <v>0</v>
      </c>
      <c r="Q76" s="246"/>
      <c r="R76" s="243">
        <v>0</v>
      </c>
      <c r="S76" s="246"/>
      <c r="T76" s="243">
        <v>0</v>
      </c>
      <c r="U76" s="246"/>
      <c r="V76" s="243">
        <v>0</v>
      </c>
      <c r="W76" s="246"/>
      <c r="X76" s="243">
        <v>0</v>
      </c>
      <c r="Y76" s="246"/>
      <c r="Z76" s="243" t="s">
        <v>561</v>
      </c>
      <c r="AA76" s="246"/>
      <c r="AB76" s="243">
        <v>0</v>
      </c>
      <c r="AC76" s="243">
        <v>0</v>
      </c>
    </row>
    <row r="77" spans="1:29" ht="18.75" customHeight="1" x14ac:dyDescent="0.25">
      <c r="A77" s="238" t="s">
        <v>232</v>
      </c>
      <c r="B77" s="241" t="s">
        <v>587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561</v>
      </c>
      <c r="AA77" s="243"/>
      <c r="AB77" s="243">
        <v>0</v>
      </c>
      <c r="AC77" s="243">
        <v>0</v>
      </c>
    </row>
    <row r="78" spans="1:29" x14ac:dyDescent="0.25">
      <c r="A78" s="238" t="s">
        <v>233</v>
      </c>
      <c r="B78" s="241"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561</v>
      </c>
      <c r="AA78" s="243"/>
      <c r="AB78" s="243">
        <v>0</v>
      </c>
      <c r="AC78" s="243">
        <v>0</v>
      </c>
    </row>
    <row r="79" spans="1:29" x14ac:dyDescent="0.25">
      <c r="A79" s="238" t="s">
        <v>234</v>
      </c>
      <c r="B79" s="239" t="s">
        <v>612</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561</v>
      </c>
      <c r="AA79" s="243"/>
      <c r="AB79" s="243">
        <v>0</v>
      </c>
      <c r="AC79" s="243">
        <v>0</v>
      </c>
    </row>
    <row r="80" spans="1:29" x14ac:dyDescent="0.25">
      <c r="A80" s="238" t="s">
        <v>235</v>
      </c>
      <c r="B80" s="239" t="s">
        <v>589</v>
      </c>
      <c r="C80" s="245"/>
      <c r="D80" s="246"/>
      <c r="E80" s="247"/>
      <c r="F80" s="247"/>
      <c r="G80" s="243">
        <v>0</v>
      </c>
      <c r="H80" s="243">
        <v>0</v>
      </c>
      <c r="I80" s="247"/>
      <c r="J80" s="243">
        <v>0</v>
      </c>
      <c r="K80" s="246"/>
      <c r="L80" s="243">
        <v>0</v>
      </c>
      <c r="M80" s="246"/>
      <c r="N80" s="243">
        <v>0</v>
      </c>
      <c r="O80" s="246"/>
      <c r="P80" s="243">
        <v>0</v>
      </c>
      <c r="Q80" s="246"/>
      <c r="R80" s="243">
        <v>0</v>
      </c>
      <c r="S80" s="246"/>
      <c r="T80" s="243">
        <v>0</v>
      </c>
      <c r="U80" s="246"/>
      <c r="V80" s="243">
        <v>0</v>
      </c>
      <c r="W80" s="246"/>
      <c r="X80" s="243">
        <v>0</v>
      </c>
      <c r="Y80" s="246"/>
      <c r="Z80" s="243" t="s">
        <v>561</v>
      </c>
      <c r="AA80" s="246"/>
      <c r="AB80" s="243">
        <v>0</v>
      </c>
      <c r="AC80" s="243">
        <v>0</v>
      </c>
    </row>
    <row r="81" spans="1:29" x14ac:dyDescent="0.25">
      <c r="A81" s="238" t="s">
        <v>613</v>
      </c>
      <c r="B81" s="239" t="s">
        <v>590</v>
      </c>
      <c r="C81" s="245"/>
      <c r="D81" s="246"/>
      <c r="E81" s="247"/>
      <c r="F81" s="247"/>
      <c r="G81" s="243">
        <v>0</v>
      </c>
      <c r="H81" s="243">
        <v>0</v>
      </c>
      <c r="I81" s="247"/>
      <c r="J81" s="243">
        <v>0</v>
      </c>
      <c r="K81" s="246"/>
      <c r="L81" s="243">
        <v>0</v>
      </c>
      <c r="M81" s="246"/>
      <c r="N81" s="243">
        <v>0</v>
      </c>
      <c r="O81" s="246"/>
      <c r="P81" s="243">
        <v>0</v>
      </c>
      <c r="Q81" s="246"/>
      <c r="R81" s="243">
        <v>0</v>
      </c>
      <c r="S81" s="246"/>
      <c r="T81" s="243">
        <v>0</v>
      </c>
      <c r="U81" s="246"/>
      <c r="V81" s="243">
        <v>0</v>
      </c>
      <c r="W81" s="246"/>
      <c r="X81" s="243">
        <v>0</v>
      </c>
      <c r="Y81" s="246"/>
      <c r="Z81" s="243" t="s">
        <v>561</v>
      </c>
      <c r="AA81" s="246"/>
      <c r="AB81" s="243">
        <v>0</v>
      </c>
      <c r="AC81" s="243">
        <v>0</v>
      </c>
    </row>
    <row r="82" spans="1:29" x14ac:dyDescent="0.25">
      <c r="A82" s="238" t="s">
        <v>614</v>
      </c>
      <c r="B82" s="239" t="s">
        <v>591</v>
      </c>
      <c r="C82" s="245"/>
      <c r="D82" s="246"/>
      <c r="E82" s="247"/>
      <c r="F82" s="247"/>
      <c r="G82" s="243">
        <v>0</v>
      </c>
      <c r="H82" s="243">
        <v>0</v>
      </c>
      <c r="I82" s="247"/>
      <c r="J82" s="243">
        <v>0</v>
      </c>
      <c r="K82" s="246"/>
      <c r="L82" s="243">
        <v>0</v>
      </c>
      <c r="M82" s="246"/>
      <c r="N82" s="243">
        <v>0</v>
      </c>
      <c r="O82" s="246"/>
      <c r="P82" s="243">
        <v>0</v>
      </c>
      <c r="Q82" s="246"/>
      <c r="R82" s="243">
        <v>0</v>
      </c>
      <c r="S82" s="246"/>
      <c r="T82" s="243">
        <v>0</v>
      </c>
      <c r="U82" s="246"/>
      <c r="V82" s="243">
        <v>0</v>
      </c>
      <c r="W82" s="246"/>
      <c r="X82" s="243">
        <v>0</v>
      </c>
      <c r="Y82" s="246"/>
      <c r="Z82" s="243" t="s">
        <v>561</v>
      </c>
      <c r="AA82" s="246"/>
      <c r="AB82" s="243">
        <v>0</v>
      </c>
      <c r="AC82" s="243">
        <v>0</v>
      </c>
    </row>
    <row r="83" spans="1:29" x14ac:dyDescent="0.25">
      <c r="A83" s="238" t="s">
        <v>615</v>
      </c>
      <c r="B83" s="239" t="s">
        <v>593</v>
      </c>
      <c r="C83" s="245"/>
      <c r="D83" s="246"/>
      <c r="E83" s="247"/>
      <c r="F83" s="247"/>
      <c r="G83" s="243">
        <v>0</v>
      </c>
      <c r="H83" s="243">
        <v>0</v>
      </c>
      <c r="I83" s="247"/>
      <c r="J83" s="243">
        <v>0</v>
      </c>
      <c r="K83" s="246"/>
      <c r="L83" s="243">
        <v>0</v>
      </c>
      <c r="M83" s="246"/>
      <c r="N83" s="243">
        <v>0</v>
      </c>
      <c r="O83" s="246"/>
      <c r="P83" s="243">
        <v>0</v>
      </c>
      <c r="Q83" s="246"/>
      <c r="R83" s="243">
        <v>0</v>
      </c>
      <c r="S83" s="246"/>
      <c r="T83" s="243">
        <v>0</v>
      </c>
      <c r="U83" s="246"/>
      <c r="V83" s="243">
        <v>0</v>
      </c>
      <c r="W83" s="246"/>
      <c r="X83" s="243">
        <v>0</v>
      </c>
      <c r="Y83" s="246"/>
      <c r="Z83" s="243" t="s">
        <v>561</v>
      </c>
      <c r="AA83" s="246"/>
      <c r="AB83" s="243">
        <v>0</v>
      </c>
      <c r="AC83" s="243">
        <v>0</v>
      </c>
    </row>
    <row r="84" spans="1:29" x14ac:dyDescent="0.25">
      <c r="A84" s="238" t="s">
        <v>616</v>
      </c>
      <c r="B84" s="239" t="s">
        <v>595</v>
      </c>
      <c r="C84" s="245"/>
      <c r="D84" s="246"/>
      <c r="E84" s="247"/>
      <c r="F84" s="247"/>
      <c r="G84" s="243">
        <v>0</v>
      </c>
      <c r="H84" s="243">
        <v>0</v>
      </c>
      <c r="I84" s="247"/>
      <c r="J84" s="243">
        <v>0</v>
      </c>
      <c r="K84" s="246"/>
      <c r="L84" s="243">
        <v>1</v>
      </c>
      <c r="M84" s="246"/>
      <c r="N84" s="243">
        <v>1</v>
      </c>
      <c r="O84" s="246"/>
      <c r="P84" s="243">
        <v>0</v>
      </c>
      <c r="Q84" s="246"/>
      <c r="R84" s="243">
        <v>0</v>
      </c>
      <c r="S84" s="246"/>
      <c r="T84" s="243">
        <v>0</v>
      </c>
      <c r="U84" s="246"/>
      <c r="V84" s="243">
        <v>0</v>
      </c>
      <c r="W84" s="246"/>
      <c r="X84" s="243">
        <v>0</v>
      </c>
      <c r="Y84" s="246"/>
      <c r="Z84" s="243" t="s">
        <v>561</v>
      </c>
      <c r="AA84" s="246"/>
      <c r="AB84" s="243">
        <v>1</v>
      </c>
      <c r="AC84" s="243">
        <v>1</v>
      </c>
    </row>
    <row r="85" spans="1:29" x14ac:dyDescent="0.25">
      <c r="A85" s="238" t="s">
        <v>617</v>
      </c>
      <c r="B85" s="239" t="s">
        <v>597</v>
      </c>
      <c r="C85" s="245"/>
      <c r="D85" s="246"/>
      <c r="E85" s="247"/>
      <c r="F85" s="247"/>
      <c r="G85" s="243">
        <v>0</v>
      </c>
      <c r="H85" s="243">
        <v>0</v>
      </c>
      <c r="I85" s="247"/>
      <c r="J85" s="243">
        <v>0</v>
      </c>
      <c r="K85" s="246"/>
      <c r="L85" s="243">
        <v>0</v>
      </c>
      <c r="M85" s="246"/>
      <c r="N85" s="243">
        <v>0</v>
      </c>
      <c r="O85" s="246"/>
      <c r="P85" s="243">
        <v>0</v>
      </c>
      <c r="Q85" s="246"/>
      <c r="R85" s="243">
        <v>0</v>
      </c>
      <c r="S85" s="246"/>
      <c r="T85" s="243">
        <v>0</v>
      </c>
      <c r="U85" s="246"/>
      <c r="V85" s="243">
        <v>0</v>
      </c>
      <c r="W85" s="246"/>
      <c r="X85" s="243">
        <v>0</v>
      </c>
      <c r="Y85" s="246"/>
      <c r="Z85" s="243" t="s">
        <v>561</v>
      </c>
      <c r="AA85" s="246"/>
      <c r="AB85" s="243">
        <v>0</v>
      </c>
      <c r="AC85" s="243">
        <v>0</v>
      </c>
    </row>
    <row r="86" spans="1:29" x14ac:dyDescent="0.25">
      <c r="A86" s="238" t="s">
        <v>618</v>
      </c>
      <c r="B86" s="239" t="s">
        <v>599</v>
      </c>
      <c r="C86" s="248"/>
      <c r="D86" s="246"/>
      <c r="E86" s="247"/>
      <c r="F86" s="247"/>
      <c r="G86" s="243">
        <v>0</v>
      </c>
      <c r="H86" s="243">
        <v>0</v>
      </c>
      <c r="I86" s="247"/>
      <c r="J86" s="243">
        <v>0</v>
      </c>
      <c r="K86" s="246"/>
      <c r="L86" s="243">
        <v>0</v>
      </c>
      <c r="M86" s="246"/>
      <c r="N86" s="243">
        <v>0</v>
      </c>
      <c r="O86" s="246"/>
      <c r="P86" s="243">
        <v>0</v>
      </c>
      <c r="Q86" s="246"/>
      <c r="R86" s="243">
        <v>0</v>
      </c>
      <c r="S86" s="246"/>
      <c r="T86" s="243">
        <v>0</v>
      </c>
      <c r="U86" s="246"/>
      <c r="V86" s="243">
        <v>0</v>
      </c>
      <c r="W86" s="246"/>
      <c r="X86" s="243">
        <v>0</v>
      </c>
      <c r="Y86" s="246"/>
      <c r="Z86" s="243" t="s">
        <v>561</v>
      </c>
      <c r="AA86" s="246"/>
      <c r="AB86" s="243">
        <v>0</v>
      </c>
      <c r="AC86" s="24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0">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 ref="A4:U4"/>
    <mergeCell ref="A12:U12"/>
    <mergeCell ref="A9:U9"/>
    <mergeCell ref="A11:U11"/>
    <mergeCell ref="A6:U6"/>
    <mergeCell ref="C8:N8"/>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7" sqref="A17:AV1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3" t="s">
        <v>574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8.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8.75" x14ac:dyDescent="0.25">
      <c r="A12" s="283" t="str">
        <f>'1. паспорт местоположение'!A12:C12</f>
        <v>N_TP1600.PR.0012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8.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8.75" x14ac:dyDescent="0.25">
      <c r="A15" s="283" t="s">
        <v>572</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5" t="s">
        <v>532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53</v>
      </c>
      <c r="B22" s="437" t="s">
        <v>25</v>
      </c>
      <c r="C22" s="426" t="s">
        <v>52</v>
      </c>
      <c r="D22" s="426" t="s">
        <v>51</v>
      </c>
      <c r="E22" s="440" t="s">
        <v>543</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6" customFormat="1" ht="64.5" customHeight="1" x14ac:dyDescent="0.25">
      <c r="A23" s="436"/>
      <c r="B23" s="438"/>
      <c r="C23" s="436"/>
      <c r="D23" s="436"/>
      <c r="E23" s="431" t="s">
        <v>24</v>
      </c>
      <c r="F23" s="422" t="s">
        <v>140</v>
      </c>
      <c r="G23" s="422" t="s">
        <v>139</v>
      </c>
      <c r="H23" s="422" t="s">
        <v>138</v>
      </c>
      <c r="I23" s="424" t="s">
        <v>451</v>
      </c>
      <c r="J23" s="424" t="s">
        <v>452</v>
      </c>
      <c r="K23" s="424" t="s">
        <v>453</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4" t="s">
        <v>14</v>
      </c>
      <c r="AG24" s="174" t="s">
        <v>13</v>
      </c>
      <c r="AH24" s="175" t="s">
        <v>3</v>
      </c>
      <c r="AI24" s="175" t="s">
        <v>12</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32" sqref="A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51" t="str">
        <f>'1. паспорт местоположение'!A5:C5</f>
        <v>Год раскрытия информации: 2024 год</v>
      </c>
      <c r="B5" s="451"/>
      <c r="C5" s="68"/>
      <c r="D5" s="68"/>
      <c r="E5" s="68"/>
      <c r="F5" s="68"/>
      <c r="G5" s="68"/>
      <c r="H5" s="68"/>
    </row>
    <row r="6" spans="1:8" ht="18.75" x14ac:dyDescent="0.3">
      <c r="A6" s="179"/>
      <c r="B6" s="179"/>
      <c r="C6" s="179"/>
      <c r="D6" s="179"/>
      <c r="E6" s="179"/>
      <c r="F6" s="179"/>
      <c r="G6" s="179"/>
      <c r="H6" s="179"/>
    </row>
    <row r="7" spans="1:8" ht="18.75" x14ac:dyDescent="0.25">
      <c r="A7" s="282" t="s">
        <v>10</v>
      </c>
      <c r="B7" s="282"/>
      <c r="C7" s="178"/>
      <c r="D7" s="178"/>
      <c r="E7" s="178"/>
      <c r="F7" s="178"/>
      <c r="G7" s="178"/>
      <c r="H7" s="178"/>
    </row>
    <row r="8" spans="1:8" ht="18.75" x14ac:dyDescent="0.25">
      <c r="A8" s="178"/>
      <c r="B8" s="178"/>
      <c r="C8" s="178"/>
      <c r="D8" s="178"/>
      <c r="E8" s="178"/>
      <c r="F8" s="178"/>
      <c r="G8" s="178"/>
      <c r="H8" s="178"/>
    </row>
    <row r="9" spans="1:8" ht="18.75" x14ac:dyDescent="0.25">
      <c r="A9" s="283" t="s">
        <v>574</v>
      </c>
      <c r="B9" s="283"/>
      <c r="C9" s="176"/>
      <c r="D9" s="176"/>
      <c r="E9" s="176"/>
      <c r="F9" s="176"/>
      <c r="G9" s="176"/>
      <c r="H9" s="176"/>
    </row>
    <row r="10" spans="1:8" ht="18.75" x14ac:dyDescent="0.25">
      <c r="A10" s="287" t="s">
        <v>9</v>
      </c>
      <c r="B10" s="287"/>
      <c r="C10" s="177"/>
      <c r="D10" s="177"/>
      <c r="E10" s="177"/>
      <c r="F10" s="177"/>
      <c r="G10" s="177"/>
      <c r="H10" s="177"/>
    </row>
    <row r="11" spans="1:8" ht="18.75" x14ac:dyDescent="0.25">
      <c r="A11" s="185"/>
      <c r="B11" s="185"/>
      <c r="C11" s="178"/>
      <c r="D11" s="178"/>
      <c r="E11" s="178"/>
      <c r="F11" s="178"/>
      <c r="G11" s="178"/>
      <c r="H11" s="178"/>
    </row>
    <row r="12" spans="1:8" ht="30.75" customHeight="1" x14ac:dyDescent="0.25">
      <c r="A12" s="283" t="str">
        <f>'1. паспорт местоположение'!A12:C12</f>
        <v>N_TP1600.PR.0012</v>
      </c>
      <c r="B12" s="283"/>
      <c r="C12" s="176"/>
      <c r="D12" s="176"/>
      <c r="E12" s="176"/>
      <c r="F12" s="176"/>
      <c r="G12" s="176"/>
      <c r="H12" s="176"/>
    </row>
    <row r="13" spans="1:8" ht="18.75" x14ac:dyDescent="0.25">
      <c r="A13" s="287" t="s">
        <v>8</v>
      </c>
      <c r="B13" s="287"/>
      <c r="C13" s="177"/>
      <c r="D13" s="177"/>
      <c r="E13" s="177"/>
      <c r="F13" s="177"/>
      <c r="G13" s="177"/>
      <c r="H13" s="177"/>
    </row>
    <row r="14" spans="1:8" ht="18.75" x14ac:dyDescent="0.25">
      <c r="A14" s="11"/>
      <c r="B14" s="11"/>
      <c r="C14" s="11"/>
      <c r="D14" s="11"/>
      <c r="E14" s="11"/>
      <c r="F14" s="11"/>
      <c r="G14" s="11"/>
      <c r="H14" s="11"/>
    </row>
    <row r="15" spans="1:8" ht="18.75" x14ac:dyDescent="0.25">
      <c r="A15" s="283" t="s">
        <v>573</v>
      </c>
      <c r="B15" s="283"/>
      <c r="C15" s="176"/>
      <c r="D15" s="176"/>
      <c r="E15" s="176"/>
      <c r="F15" s="176"/>
      <c r="G15" s="176"/>
      <c r="H15" s="176"/>
    </row>
    <row r="16" spans="1:8" ht="18.75" x14ac:dyDescent="0.25">
      <c r="A16" s="287" t="s">
        <v>7</v>
      </c>
      <c r="B16" s="287"/>
      <c r="C16" s="177"/>
      <c r="D16" s="177"/>
      <c r="E16" s="177"/>
      <c r="F16" s="177"/>
      <c r="G16" s="177"/>
      <c r="H16" s="177"/>
    </row>
    <row r="17" spans="1:2" x14ac:dyDescent="0.25">
      <c r="B17" s="146"/>
    </row>
    <row r="18" spans="1:2" ht="33.75" customHeight="1" x14ac:dyDescent="0.25">
      <c r="A18" s="449" t="s">
        <v>533</v>
      </c>
      <c r="B18" s="450"/>
    </row>
    <row r="19" spans="1:2" x14ac:dyDescent="0.25">
      <c r="B19" s="41"/>
    </row>
    <row r="20" spans="1:2" ht="16.5" thickBot="1" x14ac:dyDescent="0.3">
      <c r="B20" s="205"/>
    </row>
    <row r="21" spans="1:2" ht="16.5" thickBot="1" x14ac:dyDescent="0.3">
      <c r="A21" s="147" t="s">
        <v>402</v>
      </c>
      <c r="B21" s="148" t="str">
        <f>A15</f>
        <v>Реконструкция системы ШРД на РПБ Варьёганского РЭС</v>
      </c>
    </row>
    <row r="22" spans="1:2" ht="16.5" thickBot="1" x14ac:dyDescent="0.3">
      <c r="A22" s="147" t="s">
        <v>403</v>
      </c>
      <c r="B22" s="148"/>
    </row>
    <row r="23" spans="1:2" ht="16.5" thickBot="1" x14ac:dyDescent="0.3">
      <c r="A23" s="147" t="s">
        <v>368</v>
      </c>
      <c r="B23" s="149" t="s">
        <v>580</v>
      </c>
    </row>
    <row r="24" spans="1:2" ht="16.5" thickBot="1" x14ac:dyDescent="0.3">
      <c r="A24" s="147" t="s">
        <v>404</v>
      </c>
      <c r="B24" s="149"/>
    </row>
    <row r="25" spans="1:2" ht="16.5" thickBot="1" x14ac:dyDescent="0.3">
      <c r="A25" s="150" t="s">
        <v>405</v>
      </c>
      <c r="B25" s="148">
        <f>'3.3 паспорт описание'!C29</f>
        <v>2025</v>
      </c>
    </row>
    <row r="26" spans="1:2" ht="16.5" thickBot="1" x14ac:dyDescent="0.3">
      <c r="A26" s="151" t="s">
        <v>406</v>
      </c>
      <c r="B26" s="152" t="s">
        <v>581</v>
      </c>
    </row>
    <row r="27" spans="1:2" ht="29.25" thickBot="1" x14ac:dyDescent="0.3">
      <c r="A27" s="159" t="s">
        <v>620</v>
      </c>
      <c r="B27" s="264">
        <f>'6.2. Паспорт фин осв ввод'!D24</f>
        <v>25.534747433451606</v>
      </c>
    </row>
    <row r="28" spans="1:2" ht="16.5" thickBot="1" x14ac:dyDescent="0.3">
      <c r="A28" s="154" t="s">
        <v>407</v>
      </c>
      <c r="B28" s="154" t="s">
        <v>621</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155"/>
    </row>
    <row r="57" spans="1:2" x14ac:dyDescent="0.25">
      <c r="A57" s="157" t="s">
        <v>427</v>
      </c>
      <c r="B57" s="157" t="s">
        <v>622</v>
      </c>
    </row>
    <row r="58" spans="1:2" x14ac:dyDescent="0.25">
      <c r="A58" s="157" t="s">
        <v>428</v>
      </c>
      <c r="B58" s="157"/>
    </row>
    <row r="59" spans="1:2" x14ac:dyDescent="0.25">
      <c r="A59" s="157" t="s">
        <v>429</v>
      </c>
      <c r="B59" s="157"/>
    </row>
    <row r="60" spans="1:2" x14ac:dyDescent="0.25">
      <c r="A60" s="157" t="s">
        <v>430</v>
      </c>
      <c r="B60" s="157"/>
    </row>
    <row r="61" spans="1:2" ht="16.5" thickBot="1" x14ac:dyDescent="0.3">
      <c r="A61" s="158" t="s">
        <v>431</v>
      </c>
      <c r="B61" s="158"/>
    </row>
    <row r="62" spans="1:2" ht="30.75" thickBot="1" x14ac:dyDescent="0.3">
      <c r="A62" s="155" t="s">
        <v>432</v>
      </c>
      <c r="B62" s="156"/>
    </row>
    <row r="63" spans="1:2" ht="29.25" thickBot="1" x14ac:dyDescent="0.3">
      <c r="A63" s="150" t="s">
        <v>433</v>
      </c>
      <c r="B63" s="156"/>
    </row>
    <row r="64" spans="1:2" ht="16.5" thickBot="1" x14ac:dyDescent="0.3">
      <c r="A64" s="155" t="s">
        <v>410</v>
      </c>
      <c r="B64" s="163"/>
    </row>
    <row r="65" spans="1:2" ht="16.5" thickBot="1" x14ac:dyDescent="0.3">
      <c r="A65" s="155" t="s">
        <v>434</v>
      </c>
      <c r="B65" s="156"/>
    </row>
    <row r="66" spans="1:2" ht="16.5" thickBot="1" x14ac:dyDescent="0.3">
      <c r="A66" s="155" t="s">
        <v>435</v>
      </c>
      <c r="B66" s="163"/>
    </row>
    <row r="67" spans="1:2" ht="30.75" thickBot="1" x14ac:dyDescent="0.3">
      <c r="A67" s="164" t="s">
        <v>436</v>
      </c>
      <c r="B67" s="180" t="s">
        <v>623</v>
      </c>
    </row>
    <row r="68" spans="1:2" ht="16.5" thickBot="1" x14ac:dyDescent="0.3">
      <c r="A68" s="150" t="s">
        <v>437</v>
      </c>
      <c r="B68" s="162" t="s">
        <v>625</v>
      </c>
    </row>
    <row r="69" spans="1:2" ht="16.5" thickBot="1" x14ac:dyDescent="0.3">
      <c r="A69" s="157" t="s">
        <v>438</v>
      </c>
      <c r="B69" s="165"/>
    </row>
    <row r="70" spans="1:2" ht="16.5" thickBot="1" x14ac:dyDescent="0.3">
      <c r="A70" s="157" t="s">
        <v>439</v>
      </c>
      <c r="B70" s="165"/>
    </row>
    <row r="71" spans="1:2" ht="16.5" thickBot="1" x14ac:dyDescent="0.3">
      <c r="A71" s="157" t="s">
        <v>440</v>
      </c>
      <c r="B71" s="165"/>
    </row>
    <row r="72" spans="1:2" ht="29.25" thickBot="1" x14ac:dyDescent="0.3">
      <c r="A72" s="166" t="s">
        <v>441</v>
      </c>
      <c r="B72" s="163" t="s">
        <v>624</v>
      </c>
    </row>
    <row r="73" spans="1:2" ht="28.5" x14ac:dyDescent="0.25">
      <c r="A73" s="153" t="s">
        <v>442</v>
      </c>
      <c r="B73" s="446" t="s">
        <v>626</v>
      </c>
    </row>
    <row r="74" spans="1:2" x14ac:dyDescent="0.25">
      <c r="A74" s="157" t="s">
        <v>443</v>
      </c>
      <c r="B74" s="447"/>
    </row>
    <row r="75" spans="1:2" x14ac:dyDescent="0.25">
      <c r="A75" s="157" t="s">
        <v>444</v>
      </c>
      <c r="B75" s="447"/>
    </row>
    <row r="76" spans="1:2" x14ac:dyDescent="0.25">
      <c r="A76" s="157" t="s">
        <v>445</v>
      </c>
      <c r="B76" s="447"/>
    </row>
    <row r="77" spans="1:2" x14ac:dyDescent="0.25">
      <c r="A77" s="157" t="s">
        <v>446</v>
      </c>
      <c r="B77" s="447"/>
    </row>
    <row r="78" spans="1:2" ht="16.5" thickBot="1" x14ac:dyDescent="0.3">
      <c r="A78" s="167" t="s">
        <v>447</v>
      </c>
      <c r="B78" s="448"/>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2024-04-12T13:20:33Z</dcterms:modified>
</cp:coreProperties>
</file>