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0\"/>
    </mc:Choice>
  </mc:AlternateContent>
  <bookViews>
    <workbookView xWindow="0" yWindow="0" windowWidth="29070" windowHeight="9255" tabRatio="94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<sst xmlns="http://schemas.openxmlformats.org/spreadsheetml/2006/main" count="1194" uniqueCount="624">
  <si>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</si>
  <si>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</si>
  <si>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</si>
  <si>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</si>
  <si>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</si>
  <si>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</si>
  <si>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</si>
  <si>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</si>
  <si>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</si>
  <si>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</si>
  <si>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</si>
  <si>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</si>
  <si>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</si>
  <si>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</si>
  <si>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</si>
  <si>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</si>
  <si>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</si>
  <si>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</si>
  <si>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</si>
  <si>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</si>
  <si>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</si>
  <si>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</si>
  <si>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</si>
  <si>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</si>
  <si>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</si>
  <si>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</si>
  <si>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</si>
  <si>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</si>
  <si>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</si>
  <si>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</si>
  <si>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</si>
  <si>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</si>
  <si>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</si>
  <si>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</si>
  <si>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</si>
  <si>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</si>
  <si>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</si>
  <si>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</si>
  <si>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</si>
  <si>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</si>
  <si>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</si>
  <si>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</si>
  <si>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</si>
  <si>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</si>
  <si>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</si>
  <si>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</si>
  <si>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</si>
  <si>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</si>
  <si>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</si>
  <si>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</si>
  <si>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</si>
  <si>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</si>
  <si>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</si>
  <si>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</si>
  <si>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</si>
  <si>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</si>
  <si>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</si>
  <si>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</si>
  <si>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</si>
  <si>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</si>
  <si>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</si>
  <si>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</si>
  <si>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</si>
  <si>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</si>
  <si>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</si>
  <si>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</si>
  <si>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</si>
  <si>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</si>
  <si>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</si>
  <si>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</si>
  <si>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</si>
  <si>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</si>
  <si>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</si>
  <si>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</si>
  <si>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</si>
  <si>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</si>
  <si>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</si>
  <si>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</si>
  <si>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</si>
  <si>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</si>
  <si>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</si>
  <si>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</si>
  <si>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</si>
  <si>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</si>
  <si>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</si>
  <si>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</si>
  <si>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</si>
  <si>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</si>
  <si>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</si>
  <si>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</si>
  <si>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</si>
  <si>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</si>
  <si>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</si>
  <si>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</si>
  <si>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</si>
  <si>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</si>
  <si>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</si>
  <si>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</si>
  <si>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</si>
  <si>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</si>
  <si>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</si>
  <si>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</si>
  <si>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</si>
  <si>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</si>
  <si>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</si>
  <si>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</si>
  <si>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</si>
  <si>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</si>
  <si>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</si>
  <si>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</si>
  <si>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</si>
  <si>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</si>
  <si>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</si>
  <si>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</si>
  <si>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</si>
  <si>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</si>
  <si>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</si>
  <si>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</si>
  <si>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</si>
  <si>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</si>
  <si>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</si>
  <si>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</si>
  <si>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</si>
  <si>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</si>
  <si>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</si>
  <si>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</si>
  <si>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</si>
  <si>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</si>
  <si>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</si>
  <si>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</si>
  <si>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</si>
  <si>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</si>
  <si>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</si>
  <si>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</si>
  <si>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</si>
  <si>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</si>
  <si>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</si>
  <si>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</si>
  <si>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</si>
  <si>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</si>
  <si>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</si>
  <si>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</si>
  <si>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</si>
  <si>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</si>
  <si>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</si>
  <si>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</si>
  <si>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</si>
  <si>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</si>
  <si>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</si>
  <si>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</si>
  <si>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</si>
  <si>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</si>
  <si>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</si>
  <si>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</si>
  <si>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</si>
  <si>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</si>
  <si>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</si>
  <si>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</si>
  <si>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</si>
  <si>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</si>
  <si>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</si>
  <si>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</si>
  <si>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</si>
  <si>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</si>
  <si>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</si>
  <si>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</si>
  <si>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</si>
  <si>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</si>
  <si>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</si>
  <si>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</si>
  <si>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</si>
  <si>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</si>
  <si>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</si>
  <si>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</si>
  <si>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</si>
  <si>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</si>
  <si>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</si>
  <si>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</si>
  <si>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</si>
  <si>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</si>
  <si>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</si>
  <si>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</si>
  <si>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</si>
  <si>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</si>
  <si>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</si>
  <si>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</si>
  <si>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</si>
  <si>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</si>
  <si>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</si>
  <si>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</si>
  <si>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</si>
  <si>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</si>
  <si>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</si>
  <si>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</si>
  <si>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</si>
  <si>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</si>
  <si>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</si>
  <si>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</si>
  <si>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</si>
  <si>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</si>
  <si>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</si>
  <si>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</si>
  <si>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</si>
  <si>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</si>
  <si>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</si>
  <si>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</si>
  <si>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</si>
  <si>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</si>
  <si>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</si>
  <si>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</si>
  <si>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</si>
  <si>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</si>
  <si>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</si>
  <si>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</si>
  <si>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</si>
  <si>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</si>
  <si>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</si>
  <si>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</si>
  <si>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</si>
  <si>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</si>
  <si>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</si>
  <si>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</si>
  <si>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</si>
  <si>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</si>
  <si>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</si>
  <si>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</si>
  <si>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</si>
  <si>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</si>
  <si>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</si>
  <si>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</si>
  <si>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</si>
  <si>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</si>
  <si>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</si>
  <si>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</si>
  <si>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</si>
  <si>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</si>
  <si>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</si>
  <si>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</si>
  <si>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</si>
  <si>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</si>
  <si>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</si>
  <si>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</si>
  <si>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</si>
  <si>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</si>
  <si>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</si>
  <si>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</si>
  <si>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</si>
  <si>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</si>
  <si>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</si>
  <si>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</si>
  <si>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</si>
  <si>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</si>
  <si>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</si>
  <si>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</si>
  <si>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</si>
  <si>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</si>
  <si>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</si>
  <si>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</si>
  <si>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</si>
  <si>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</si>
  <si>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</si>
  <si>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</si>
  <si>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</si>
  <si>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</si>
  <si>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</si>
  <si>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</si>
  <si>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</si>
  <si>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</si>
  <si>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</si>
  <si>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</si>
  <si>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</si>
  <si>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</si>
  <si>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</si>
  <si>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</si>
  <si>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</si>
  <si>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</si>
  <si>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</si>
  <si>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</si>
  <si>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</si>
  <si>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</si>
  <si>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</si>
  <si>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</si>
  <si>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</si>
  <si>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</si>
  <si>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</si>
  <si>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</si>
  <si>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</si>
  <si>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</si>
  <si>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</si>
  <si>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</si>
  <si>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</si>
  <si>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</si>
  <si>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</si>
  <si>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</si>
  <si>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</si>
  <si>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</si>
  <si>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</si>
  <si>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</si>
  <si>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</si>
  <si>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</si>
  <si>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</si>
  <si>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</si>
  <si>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</si>
  <si>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</si>
  <si>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</si>
  <si>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</si>
  <si>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</si>
  <si>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</si>
  <si>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</si>
  <si>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</si>
  <si>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</si>
  <si>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</si>
  <si>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</si>
  <si>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</si>
  <si>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</si>
  <si>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</si>
  <si>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</si>
  <si>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</si>
  <si>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</si>
  <si>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</si>
  <si>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</si>
  <si>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</si>
  <si>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</si>
  <si>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</si>
  <si>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</si>
  <si>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</si>
  <si>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</si>
  <si>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</si>
  <si>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</si>
  <si>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</si>
  <si>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</si>
  <si>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</si>
  <si>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</si>
  <si>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</si>
  <si>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</si>
  <si>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</si>
  <si>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</si>
  <si>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</si>
  <si>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</si>
  <si>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</si>
  <si>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</si>
  <si>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</si>
  <si>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</si>
  <si>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</si>
  <si>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</si>
  <si>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</si>
  <si>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</si>
  <si>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</si>
  <si>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</si>
  <si>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</si>
  <si>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</si>
  <si>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</si>
  <si>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</si>
  <si>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</si>
  <si>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</si>
  <si>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</si>
  <si>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</si>
  <si>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</si>
  <si>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</si>
  <si>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</si>
  <si>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</si>
  <si>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</si>
  <si>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</si>
  <si>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</si>
  <si>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</si>
  <si>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</si>
  <si>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</si>
  <si>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</si>
  <si>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</si>
  <si>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</si>
  <si>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</si>
  <si>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</si>
  <si>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</si>
  <si>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</si>
  <si>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</si>
  <si>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</si>
  <si>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</si>
  <si>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</si>
  <si>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</si>
  <si>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</si>
  <si>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</si>
  <si>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</si>
  <si>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</si>
  <si>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</si>
  <si>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</si>
  <si>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</si>
  <si>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</si>
  <si>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</si>
  <si>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</si>
  <si>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</si>
  <si>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</si>
  <si>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</si>
  <si>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</si>
  <si>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</si>
  <si>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</si>
  <si>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</si>
  <si>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</si>
  <si>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</si>
  <si>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</si>
  <si>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</si>
  <si>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</si>
  <si>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</si>
  <si>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</si>
  <si>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</si>
  <si>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</si>
  <si>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</si>
  <si>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</si>
  <si>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</si>
  <si>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</si>
  <si>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</si>
  <si>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</si>
  <si>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</si>
  <si>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</si>
  <si>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</si>
  <si>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</si>
  <si>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</si>
  <si>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</si>
  <si>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</si>
  <si>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</si>
  <si>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</si>
  <si>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</si>
  <si>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</si>
  <si>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</si>
  <si>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</si>
  <si>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</si>
  <si>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</si>
  <si>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</si>
  <si>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</si>
  <si>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</si>
  <si>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</si>
  <si>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</si>
  <si>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</si>
  <si>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</si>
  <si>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</si>
  <si>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</si>
  <si>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</si>
  <si>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</si>
  <si>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</si>
  <si>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</si>
  <si>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</si>
  <si>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</si>
  <si>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</si>
  <si>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</si>
  <si>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</si>
  <si>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</si>
  <si>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</si>
  <si>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</si>
  <si>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</si>
  <si>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</si>
  <si>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</si>
  <si>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</si>
  <si>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</si>
  <si>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</si>
  <si>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</si>
  <si>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</si>
  <si>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</si>
  <si>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</si>
  <si>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</si>
  <si>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</si>
  <si>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</si>
  <si>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</si>
  <si>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</si>
  <si>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</si>
  <si>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</si>
  <si>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</si>
  <si>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</si>
  <si>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</si>
  <si>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</si>
  <si>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</si>
  <si>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</si>
  <si>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</si>
  <si>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</si>
  <si>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</si>
  <si>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</si>
  <si>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</si>
  <si>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</si>
  <si>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</si>
  <si>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</si>
  <si>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</si>
  <si>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</si>
  <si>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</si>
  <si>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</si>
  <si>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</si>
  <si>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</si>
  <si>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</si>
  <si>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</si>
  <si>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</si>
  <si>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</si>
  <si>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</si>
  <si>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</si>
  <si>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</si>
  <si>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</si>
  <si>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</si>
  <si>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</si>
  <si>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</si>
  <si>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</si>
  <si>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</si>
  <si>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</si>
  <si>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</si>
  <si>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</si>
  <si>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</si>
  <si>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</si>
  <si>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</si>
  <si>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</si>
  <si>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</si>
  <si>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</si>
  <si>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</si>
  <si>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</si>
  <si>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</si>
  <si>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</si>
  <si>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</si>
  <si>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</si>
  <si>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</si>
  <si>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</si>
  <si>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</si>
  <si>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</si>
  <si>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</si>
  <si>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</si>
  <si>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</si>
  <si>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</si>
  <si>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</si>
  <si>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</si>
  <si>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</si>
  <si>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</si>
  <si>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</si>
  <si>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</si>
  <si>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</si>
  <si>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</si>
  <si>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</si>
  <si>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</si>
  <si>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</si>
  <si>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</si>
  <si>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</si>
  <si>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</si>
  <si>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</si>
  <si>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</si>
  <si>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</si>
  <si>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</si>
  <si>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</si>
  <si>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</si>
  <si>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</si>
  <si>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</si>
  <si>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</si>
  <si>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</si>
  <si>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</si>
  <si>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</si>
  <si>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</si>
  <si>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</si>
  <si>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</si>
  <si>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</si>
  <si>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</si>
  <si>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</si>
  <si>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</si>
  <si>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</si>
  <si>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</si>
  <si>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</si>
  <si>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</si>
  <si>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</si>
  <si>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</si>
  <si>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</si>
  <si>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</si>
  <si>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</si>
  <si>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</si>
  <si>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</si>
  <si>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</si>
  <si>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</si>
  <si>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</si>
  <si>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</si>
  <si>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</si>
  <si>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</si>
  <si>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</si>
  <si>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</si>
  <si>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</si>
  <si>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</si>
  <si>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</si>
  <si>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</si>
  <si>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</si>
  <si>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</si>
  <si>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</si>
  <si>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</si>
  <si>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</si>
  <si>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</si>
  <si>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</si>
  <si>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</si>
  <si>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</si>
  <si>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</si>
  <si>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</si>
  <si>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</si>
  <si>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</si>
  <si>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</si>
  <si>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</si>
  <si>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</si>
  <si>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</si>
  <si>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</si>
  <si>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</si>
  <si>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</si>
  <si>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</si>
  <si>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</si>
  <si>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</si>
  <si>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</si>
  <si>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</si>
  <si>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</si>
  <si>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</si>
  <si>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</si>
  <si>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</si>
  <si>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</si>
  <si>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</si>
  <si>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</si>
  <si>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</si>
  <si>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</si>
  <si>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</si>
  <si>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</si>
  <si>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</si>
  <si>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</si>
  <si>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</si>
  <si>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</si>
  <si>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</si>
  <si>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</si>
  <si>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8 652,99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</si>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</sst>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60" workbookViewId="0">
      <selection activeCell="F54" sqref="F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0" t="s">
        <v>617</v>
      </c>
      <c r="B5" s="250"/>
      <c r="C5" s="250"/>
      <c r="D5" s="194"/>
      <c r="E5" s="194"/>
      <c r="F5" s="194"/>
      <c r="G5" s="194"/>
      <c r="H5" s="194"/>
      <c r="I5" s="194"/>
      <c r="J5" s="194"/>
    </row>
    <row r="6" spans="1:22" s="12" customFormat="1" ht="18.75" x14ac:dyDescent="0.3">
      <c r="A6" s="17"/>
      <c r="F6" s="16"/>
      <c r="G6" s="16"/>
      <c r="H6" s="15"/>
    </row>
    <row r="7" spans="1:22" s="12" customFormat="1" ht="18.75" x14ac:dyDescent="0.2">
      <c r="A7" s="254" t="s">
        <v>11</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561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10</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9</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3" t="s">
        <v>609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2" t="s">
        <v>619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2"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483</v>
      </c>
      <c r="C25" s="202" t="s">
        <v>555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02" t="s">
        <v>556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02"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484</v>
      </c>
      <c r="C28" s="202" t="s">
        <v>557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485</v>
      </c>
      <c r="C29" s="202" t="s">
        <v>557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486</v>
      </c>
      <c r="C30" s="202"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02"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02"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02"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02"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02"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02"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0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02"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02"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02"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02"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02"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02"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0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37">
        <v>10.383584912842753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38">
        <v>8.6529874273689593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11</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10</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N_TP1600.PR.0110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9</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3" t="str">
        <f>'1. паспорт местоположение'!A15:C15</f>
        <v>Проектирование реконструкции  ПС 110/10/10 кВ  Индустриальная (замена оборудования СДТУ и ССПИ)</v>
      </c>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61" t="s">
        <v>8</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2" t="s">
        <v>510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110</v>
      </c>
      <c r="C19" s="258" t="s">
        <v>402</v>
      </c>
      <c r="D19" s="257" t="s">
        <v>401</v>
      </c>
      <c r="E19" s="257" t="s">
        <v>109</v>
      </c>
      <c r="F19" s="257" t="s">
        <v>108</v>
      </c>
      <c r="G19" s="257" t="s">
        <v>397</v>
      </c>
      <c r="H19" s="257" t="s">
        <v>107</v>
      </c>
      <c r="I19" s="257" t="s">
        <v>106</v>
      </c>
      <c r="J19" s="257" t="s">
        <v>105</v>
      </c>
      <c r="K19" s="257" t="s">
        <v>104</v>
      </c>
      <c r="L19" s="257" t="s">
        <v>103</v>
      </c>
      <c r="M19" s="257" t="s">
        <v>102</v>
      </c>
      <c r="N19" s="257" t="s">
        <v>101</v>
      </c>
      <c r="O19" s="257" t="s">
        <v>100</v>
      </c>
      <c r="P19" s="257" t="s">
        <v>99</v>
      </c>
      <c r="Q19" s="257" t="s">
        <v>400</v>
      </c>
      <c r="R19" s="257"/>
      <c r="S19" s="260" t="s">
        <v>502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398</v>
      </c>
      <c r="R20" s="47" t="s">
        <v>399</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4"/>
      <c r="B29" s="51" t="s">
        <v>395</v>
      </c>
      <c r="C29" s="51"/>
      <c r="D29" s="51"/>
      <c r="E29" s="144" t="s">
        <v>396</v>
      </c>
      <c r="F29" s="144" t="s">
        <v>396</v>
      </c>
      <c r="G29" s="144" t="s">
        <v>396</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11</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10</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N_TP1600.PR.0110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9</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53" t="str">
        <f>'1. паспорт местоположение'!A15:C15</f>
        <v>Проектирование реконструкции  ПС 110/10/10 кВ  Индустриальная (замена оборудования СДТУ и ССПИ)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3" t="s">
        <v>515</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6</v>
      </c>
      <c r="B21" s="265" t="s">
        <v>231</v>
      </c>
      <c r="C21" s="266"/>
      <c r="D21" s="269" t="s">
        <v>132</v>
      </c>
      <c r="E21" s="265" t="s">
        <v>544</v>
      </c>
      <c r="F21" s="266"/>
      <c r="G21" s="265" t="s">
        <v>281</v>
      </c>
      <c r="H21" s="266"/>
      <c r="I21" s="265" t="s">
        <v>131</v>
      </c>
      <c r="J21" s="266"/>
      <c r="K21" s="269" t="s">
        <v>130</v>
      </c>
      <c r="L21" s="265" t="s">
        <v>129</v>
      </c>
      <c r="M21" s="266"/>
      <c r="N21" s="265" t="s">
        <v>540</v>
      </c>
      <c r="O21" s="266"/>
      <c r="P21" s="269" t="s">
        <v>128</v>
      </c>
      <c r="Q21" s="275" t="s">
        <v>127</v>
      </c>
      <c r="R21" s="276"/>
      <c r="S21" s="275" t="s">
        <v>126</v>
      </c>
      <c r="T21" s="277"/>
    </row>
    <row r="22" spans="1:113" ht="204.75" customHeight="1" x14ac:dyDescent="0.25">
      <c r="A22" s="273"/>
      <c r="B22" s="267"/>
      <c r="C22" s="268"/>
      <c r="D22" s="271"/>
      <c r="E22" s="267"/>
      <c r="F22" s="268"/>
      <c r="G22" s="267"/>
      <c r="H22" s="268"/>
      <c r="I22" s="267"/>
      <c r="J22" s="268"/>
      <c r="K22" s="270"/>
      <c r="L22" s="267"/>
      <c r="M22" s="268"/>
      <c r="N22" s="267"/>
      <c r="O22" s="268"/>
      <c r="P22" s="270"/>
      <c r="Q22" s="97" t="s">
        <v>125</v>
      </c>
      <c r="R22" s="97" t="s">
        <v>514</v>
      </c>
      <c r="S22" s="97" t="s">
        <v>124</v>
      </c>
      <c r="T22" s="97" t="s">
        <v>123</v>
      </c>
    </row>
    <row r="23" spans="1:113" ht="51.75" customHeight="1" x14ac:dyDescent="0.25">
      <c r="A23" s="274"/>
      <c r="B23" s="192" t="s">
        <v>121</v>
      </c>
      <c r="C23" s="192" t="s">
        <v>122</v>
      </c>
      <c r="D23" s="270"/>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97" t="s">
        <v>121</v>
      </c>
      <c r="R23" s="97" t="s">
        <v>121</v>
      </c>
      <c r="S23" s="97" t="s">
        <v>121</v>
      </c>
      <c r="T23" s="97"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4" t="s">
        <v>550</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9" ht="25.5" customHeight="1" x14ac:dyDescent="0.25">
      <c r="AA1" s="43"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39" s="12" customFormat="1" x14ac:dyDescent="0.2">
      <c r="A6" s="196"/>
      <c r="B6" s="196"/>
      <c r="C6" s="196"/>
      <c r="D6" s="196"/>
      <c r="E6" s="196"/>
      <c r="F6" s="196"/>
      <c r="G6" s="196"/>
      <c r="H6" s="196"/>
      <c r="I6" s="196"/>
      <c r="J6" s="196"/>
      <c r="K6" s="196"/>
      <c r="L6" s="196"/>
      <c r="M6" s="196"/>
      <c r="N6" s="196"/>
      <c r="O6" s="196"/>
      <c r="P6" s="196"/>
      <c r="Q6" s="196"/>
      <c r="R6" s="196"/>
      <c r="S6" s="196"/>
      <c r="T6" s="196"/>
    </row>
    <row r="7" spans="1:39" s="12" customFormat="1" ht="18.75" x14ac:dyDescent="0.2">
      <c r="E7" s="254" t="s">
        <v>11</v>
      </c>
      <c r="F7" s="254"/>
      <c r="G7" s="254"/>
      <c r="H7" s="254"/>
      <c r="I7" s="254"/>
      <c r="J7" s="254"/>
      <c r="K7" s="254"/>
      <c r="L7" s="254"/>
      <c r="M7" s="254"/>
      <c r="N7" s="254"/>
      <c r="O7" s="254"/>
      <c r="P7" s="254"/>
      <c r="Q7" s="254"/>
      <c r="R7" s="254"/>
      <c r="S7" s="254"/>
      <c r="T7" s="254"/>
      <c r="U7" s="254"/>
      <c r="V7" s="254"/>
      <c r="W7" s="254"/>
      <c r="X7" s="254"/>
      <c r="Y7" s="254"/>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53" t="s">
        <v>561</v>
      </c>
      <c r="F9" s="253"/>
      <c r="G9" s="253"/>
      <c r="H9" s="253"/>
      <c r="I9" s="253"/>
      <c r="J9" s="253"/>
      <c r="K9" s="253"/>
      <c r="L9" s="253"/>
      <c r="M9" s="253"/>
      <c r="N9" s="253"/>
      <c r="O9" s="253"/>
      <c r="P9" s="253"/>
      <c r="Q9" s="253"/>
      <c r="R9" s="253"/>
      <c r="S9" s="253"/>
      <c r="T9" s="253"/>
      <c r="U9" s="253"/>
      <c r="V9" s="253"/>
      <c r="W9" s="253"/>
      <c r="X9" s="253"/>
      <c r="Y9" s="253"/>
    </row>
    <row r="10" spans="1:39" s="12" customFormat="1" ht="18.75" customHeight="1" x14ac:dyDescent="0.2">
      <c r="E10" s="251" t="s">
        <v>10</v>
      </c>
      <c r="F10" s="251"/>
      <c r="G10" s="251"/>
      <c r="H10" s="251"/>
      <c r="I10" s="251"/>
      <c r="J10" s="251"/>
      <c r="K10" s="251"/>
      <c r="L10" s="251"/>
      <c r="M10" s="251"/>
      <c r="N10" s="251"/>
      <c r="O10" s="251"/>
      <c r="P10" s="251"/>
      <c r="Q10" s="251"/>
      <c r="R10" s="251"/>
      <c r="S10" s="251"/>
      <c r="T10" s="251"/>
      <c r="U10" s="251"/>
      <c r="V10" s="251"/>
      <c r="W10" s="251"/>
      <c r="X10" s="251"/>
      <c r="Y10" s="251"/>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53" t="s">
        <v>567</v>
      </c>
      <c r="F12" s="253"/>
      <c r="G12" s="253"/>
      <c r="H12" s="253"/>
      <c r="I12" s="253"/>
      <c r="J12" s="253"/>
      <c r="K12" s="253"/>
      <c r="L12" s="253"/>
      <c r="M12" s="253"/>
      <c r="N12" s="253"/>
      <c r="O12" s="253"/>
      <c r="P12" s="253"/>
      <c r="Q12" s="253"/>
      <c r="R12" s="253"/>
      <c r="S12" s="253"/>
      <c r="T12" s="253"/>
      <c r="U12" s="253"/>
      <c r="V12" s="253"/>
      <c r="W12" s="253"/>
      <c r="X12" s="253"/>
      <c r="Y12" s="253"/>
    </row>
    <row r="13" spans="1:39" s="12" customFormat="1" ht="18.75" customHeight="1" x14ac:dyDescent="0.2">
      <c r="E13" s="251" t="s">
        <v>9</v>
      </c>
      <c r="F13" s="251"/>
      <c r="G13" s="251"/>
      <c r="H13" s="251"/>
      <c r="I13" s="251"/>
      <c r="J13" s="251"/>
      <c r="K13" s="251"/>
      <c r="L13" s="251"/>
      <c r="M13" s="251"/>
      <c r="N13" s="251"/>
      <c r="O13" s="251"/>
      <c r="P13" s="251"/>
      <c r="Q13" s="251"/>
      <c r="R13" s="251"/>
      <c r="S13" s="251"/>
      <c r="T13" s="251"/>
      <c r="U13" s="251"/>
      <c r="V13" s="251"/>
      <c r="W13" s="251"/>
      <c r="X13" s="251"/>
      <c r="Y13" s="251"/>
    </row>
    <row r="14" spans="1:39" s="9" customFormat="1" ht="15.75" customHeight="1" x14ac:dyDescent="0.2">
      <c r="E14" s="10"/>
      <c r="F14" s="10"/>
      <c r="G14" s="10"/>
      <c r="H14" s="10"/>
      <c r="I14" s="10"/>
      <c r="J14" s="10"/>
      <c r="K14" s="10"/>
      <c r="L14" s="10"/>
      <c r="M14" s="10"/>
      <c r="N14" s="10"/>
      <c r="O14" s="10"/>
      <c r="P14" s="10"/>
      <c r="Q14" s="10"/>
      <c r="R14" s="10"/>
      <c r="S14" s="253"/>
      <c r="T14" s="253"/>
      <c r="U14" s="253"/>
      <c r="V14" s="253"/>
      <c r="W14" s="253"/>
      <c r="X14" s="253"/>
      <c r="Y14" s="253"/>
      <c r="Z14" s="253"/>
      <c r="AA14" s="253"/>
      <c r="AB14" s="253"/>
      <c r="AC14" s="253"/>
      <c r="AD14" s="253"/>
      <c r="AE14" s="253"/>
      <c r="AF14" s="253"/>
      <c r="AG14" s="253"/>
      <c r="AH14" s="253"/>
      <c r="AI14" s="253"/>
      <c r="AJ14" s="253"/>
      <c r="AK14" s="253"/>
      <c r="AL14" s="253"/>
      <c r="AM14" s="253"/>
    </row>
    <row r="15" spans="1:39" s="3" customFormat="1" ht="24" customHeight="1" x14ac:dyDescent="0.2">
      <c r="E15" s="253" t="s">
        <v>568</v>
      </c>
      <c r="F15" s="253"/>
      <c r="G15" s="253"/>
      <c r="H15" s="253"/>
      <c r="I15" s="253"/>
      <c r="J15" s="253"/>
      <c r="K15" s="253"/>
      <c r="L15" s="253"/>
      <c r="M15" s="253"/>
      <c r="N15" s="253"/>
      <c r="O15" s="253"/>
      <c r="P15" s="253"/>
      <c r="Q15" s="253"/>
      <c r="R15" s="253"/>
      <c r="S15" s="253"/>
      <c r="T15" s="253"/>
      <c r="U15" s="253"/>
      <c r="V15" s="253"/>
      <c r="W15" s="253"/>
      <c r="X15" s="253"/>
      <c r="Y15" s="253"/>
    </row>
    <row r="16" spans="1:39"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6</v>
      </c>
      <c r="B21" s="283" t="s">
        <v>524</v>
      </c>
      <c r="C21" s="284"/>
      <c r="D21" s="283" t="s">
        <v>526</v>
      </c>
      <c r="E21" s="284"/>
      <c r="F21" s="275" t="s">
        <v>104</v>
      </c>
      <c r="G21" s="277"/>
      <c r="H21" s="277"/>
      <c r="I21" s="276"/>
      <c r="J21" s="280" t="s">
        <v>527</v>
      </c>
      <c r="K21" s="283" t="s">
        <v>528</v>
      </c>
      <c r="L21" s="284"/>
      <c r="M21" s="283" t="s">
        <v>529</v>
      </c>
      <c r="N21" s="284"/>
      <c r="O21" s="283" t="s">
        <v>516</v>
      </c>
      <c r="P21" s="284"/>
      <c r="Q21" s="283" t="s">
        <v>137</v>
      </c>
      <c r="R21" s="284"/>
      <c r="S21" s="280" t="s">
        <v>136</v>
      </c>
      <c r="T21" s="280" t="s">
        <v>530</v>
      </c>
      <c r="U21" s="280" t="s">
        <v>525</v>
      </c>
      <c r="V21" s="283" t="s">
        <v>135</v>
      </c>
      <c r="W21" s="284"/>
      <c r="X21" s="275" t="s">
        <v>127</v>
      </c>
      <c r="Y21" s="277"/>
      <c r="Z21" s="275" t="s">
        <v>126</v>
      </c>
      <c r="AA21" s="277"/>
    </row>
    <row r="22" spans="1:27" ht="216" customHeight="1" x14ac:dyDescent="0.25">
      <c r="A22" s="281"/>
      <c r="B22" s="285"/>
      <c r="C22" s="286"/>
      <c r="D22" s="285"/>
      <c r="E22" s="286"/>
      <c r="F22" s="275" t="s">
        <v>134</v>
      </c>
      <c r="G22" s="276"/>
      <c r="H22" s="275" t="s">
        <v>133</v>
      </c>
      <c r="I22" s="276"/>
      <c r="J22" s="282"/>
      <c r="K22" s="285"/>
      <c r="L22" s="286"/>
      <c r="M22" s="285"/>
      <c r="N22" s="286"/>
      <c r="O22" s="285"/>
      <c r="P22" s="286"/>
      <c r="Q22" s="285"/>
      <c r="R22" s="286"/>
      <c r="S22" s="282"/>
      <c r="T22" s="282"/>
      <c r="U22" s="282"/>
      <c r="V22" s="285"/>
      <c r="W22" s="286"/>
      <c r="X22" s="97" t="s">
        <v>125</v>
      </c>
      <c r="Y22" s="97" t="s">
        <v>514</v>
      </c>
      <c r="Z22" s="97" t="s">
        <v>124</v>
      </c>
      <c r="AA22" s="97" t="s">
        <v>123</v>
      </c>
    </row>
    <row r="23" spans="1:27" ht="60" customHeight="1" x14ac:dyDescent="0.25">
      <c r="A23" s="282"/>
      <c r="B23" s="190" t="s">
        <v>121</v>
      </c>
      <c r="C23" s="190" t="s">
        <v>122</v>
      </c>
      <c r="D23" s="98" t="s">
        <v>121</v>
      </c>
      <c r="E23" s="98" t="s">
        <v>122</v>
      </c>
      <c r="F23" s="98" t="s">
        <v>121</v>
      </c>
      <c r="G23" s="98" t="s">
        <v>122</v>
      </c>
      <c r="H23" s="98" t="s">
        <v>121</v>
      </c>
      <c r="I23" s="98" t="s">
        <v>122</v>
      </c>
      <c r="J23" s="98" t="s">
        <v>121</v>
      </c>
      <c r="K23" s="98" t="s">
        <v>121</v>
      </c>
      <c r="L23" s="98" t="s">
        <v>122</v>
      </c>
      <c r="M23" s="98" t="s">
        <v>121</v>
      </c>
      <c r="N23" s="98" t="s">
        <v>122</v>
      </c>
      <c r="O23" s="98" t="s">
        <v>121</v>
      </c>
      <c r="P23" s="98" t="s">
        <v>122</v>
      </c>
      <c r="Q23" s="98" t="s">
        <v>121</v>
      </c>
      <c r="R23" s="98" t="s">
        <v>122</v>
      </c>
      <c r="S23" s="98" t="s">
        <v>121</v>
      </c>
      <c r="T23" s="98" t="s">
        <v>121</v>
      </c>
      <c r="U23" s="98" t="s">
        <v>121</v>
      </c>
      <c r="V23" s="98" t="s">
        <v>121</v>
      </c>
      <c r="W23" s="98" t="s">
        <v>122</v>
      </c>
      <c r="X23" s="98" t="s">
        <v>121</v>
      </c>
      <c r="Y23" s="98" t="s">
        <v>121</v>
      </c>
      <c r="Z23" s="97" t="s">
        <v>121</v>
      </c>
      <c r="AA23" s="97" t="s">
        <v>121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43"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50" t="str">
        <f>'1. паспорт местоположение'!A5:C5</f>
        <v>Год раскрытия информации: 2024 год</v>
      </c>
      <c r="B5" s="250"/>
      <c r="C5" s="250"/>
      <c r="D5" s="197"/>
      <c r="E5" s="197"/>
      <c r="F5" s="197"/>
      <c r="G5" s="197"/>
      <c r="H5" s="197"/>
      <c r="I5" s="197"/>
      <c r="J5" s="197"/>
      <c r="K5" s="197"/>
      <c r="L5" s="197"/>
      <c r="M5" s="197"/>
      <c r="N5" s="197"/>
      <c r="O5" s="197"/>
      <c r="P5" s="197"/>
      <c r="Q5" s="197"/>
      <c r="R5" s="197"/>
      <c r="S5" s="197"/>
      <c r="T5" s="197"/>
      <c r="U5" s="197"/>
      <c r="V5" s="197"/>
      <c r="W5" s="197"/>
      <c r="X5" s="197"/>
      <c r="Y5" s="197"/>
      <c r="Z5" s="197"/>
    </row>
    <row r="6" spans="1:26" s="12" customFormat="1" ht="18.75" x14ac:dyDescent="0.3">
      <c r="A6" s="17"/>
      <c r="D6" s="15"/>
    </row>
    <row r="7" spans="1:26" s="12" customFormat="1" ht="18.75" x14ac:dyDescent="0.2">
      <c r="A7" s="288" t="s">
        <v>11</v>
      </c>
      <c r="B7" s="288"/>
      <c r="C7" s="288"/>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287" t="s">
        <v>561</v>
      </c>
      <c r="B9" s="287"/>
      <c r="C9" s="287"/>
      <c r="D9" s="8"/>
      <c r="E9" s="13"/>
      <c r="F9" s="13"/>
      <c r="G9" s="13"/>
      <c r="H9" s="13"/>
      <c r="I9" s="13"/>
      <c r="J9" s="13"/>
      <c r="K9" s="13"/>
      <c r="L9" s="13"/>
      <c r="M9" s="13"/>
      <c r="N9" s="13"/>
      <c r="O9" s="13"/>
      <c r="P9" s="13"/>
      <c r="Q9" s="13"/>
      <c r="R9" s="13"/>
    </row>
    <row r="10" spans="1:26" s="12" customFormat="1" ht="18.75" x14ac:dyDescent="0.2">
      <c r="A10" s="251" t="s">
        <v>10</v>
      </c>
      <c r="B10" s="251"/>
      <c r="C10" s="251"/>
      <c r="D10" s="6"/>
      <c r="E10" s="13"/>
      <c r="F10" s="13"/>
      <c r="G10" s="13"/>
      <c r="H10" s="13"/>
      <c r="I10" s="13"/>
      <c r="J10" s="13"/>
      <c r="K10" s="13"/>
      <c r="L10" s="13"/>
      <c r="M10" s="13"/>
      <c r="N10" s="13"/>
      <c r="O10" s="13"/>
      <c r="P10" s="13"/>
      <c r="Q10" s="13"/>
      <c r="R10" s="13"/>
    </row>
    <row r="11" spans="1:26" s="12" customFormat="1" ht="18.75" x14ac:dyDescent="0.2">
      <c r="A11" s="235"/>
      <c r="B11" s="235"/>
      <c r="C11" s="235"/>
      <c r="D11" s="14"/>
      <c r="E11" s="13"/>
      <c r="F11" s="13"/>
      <c r="G11" s="13"/>
      <c r="H11" s="13"/>
      <c r="I11" s="13"/>
      <c r="J11" s="13"/>
      <c r="K11" s="13"/>
      <c r="L11" s="13"/>
      <c r="M11" s="13"/>
      <c r="N11" s="13"/>
      <c r="O11" s="13"/>
      <c r="P11" s="13"/>
      <c r="Q11" s="13"/>
      <c r="R11" s="13"/>
    </row>
    <row r="12" spans="1:26" s="12" customFormat="1" ht="18.75" x14ac:dyDescent="0.2">
      <c r="A12" s="256" t="str">
        <f>'1. паспорт местоположение'!A12:C12</f>
        <v>N_TP1600.PR.0110</v>
      </c>
      <c r="B12" s="256"/>
      <c r="C12" s="256"/>
      <c r="D12" s="8"/>
      <c r="E12" s="13"/>
      <c r="F12" s="13"/>
      <c r="G12" s="13"/>
      <c r="H12" s="13"/>
      <c r="I12" s="13"/>
      <c r="J12" s="13"/>
      <c r="K12" s="13"/>
      <c r="L12" s="13"/>
      <c r="M12" s="13"/>
      <c r="N12" s="13"/>
      <c r="O12" s="13"/>
      <c r="P12" s="13"/>
      <c r="Q12" s="13"/>
      <c r="R12" s="13"/>
    </row>
    <row r="13" spans="1:26" s="12" customFormat="1" ht="18.75" x14ac:dyDescent="0.2">
      <c r="A13" s="251" t="s">
        <v>9</v>
      </c>
      <c r="B13" s="251"/>
      <c r="C13" s="251"/>
      <c r="D13" s="6"/>
      <c r="E13" s="13"/>
      <c r="F13" s="13"/>
      <c r="G13" s="13"/>
      <c r="H13" s="13"/>
      <c r="I13" s="13"/>
      <c r="J13" s="13"/>
      <c r="K13" s="13"/>
      <c r="L13" s="13"/>
      <c r="M13" s="13"/>
      <c r="N13" s="13"/>
      <c r="O13" s="13"/>
      <c r="P13" s="13"/>
      <c r="Q13" s="13"/>
      <c r="R13" s="13"/>
    </row>
    <row r="14" spans="1:26" s="9" customFormat="1" ht="15.75" customHeight="1" x14ac:dyDescent="0.2">
      <c r="A14" s="236"/>
      <c r="B14" s="236"/>
      <c r="C14" s="236"/>
      <c r="D14" s="10"/>
      <c r="E14" s="10"/>
      <c r="F14" s="10"/>
      <c r="G14" s="10"/>
      <c r="H14" s="10"/>
      <c r="I14" s="10"/>
      <c r="J14" s="10"/>
      <c r="K14" s="10"/>
      <c r="L14" s="10"/>
      <c r="M14" s="10"/>
      <c r="N14" s="10"/>
      <c r="O14" s="10"/>
      <c r="P14" s="10"/>
      <c r="Q14" s="10"/>
      <c r="R14" s="10"/>
    </row>
    <row r="15" spans="1:26" s="3" customFormat="1" ht="18.75" x14ac:dyDescent="0.2">
      <c r="A15" s="253" t="str">
        <f>'1. паспорт местоположение'!A15:C15</f>
        <v>Проектирование реконструкции  ПС 110/10/10 кВ  Индустриальная (замена оборудования СДТУ и ССПИ)</v>
      </c>
      <c r="B15" s="253"/>
      <c r="C15" s="253"/>
      <c r="D15" s="8"/>
      <c r="E15" s="8"/>
      <c r="F15" s="8"/>
      <c r="G15" s="8"/>
      <c r="H15" s="8"/>
      <c r="I15" s="8"/>
      <c r="J15" s="8"/>
      <c r="K15" s="8"/>
      <c r="L15" s="8"/>
      <c r="M15" s="8"/>
      <c r="N15" s="8"/>
      <c r="O15" s="8"/>
      <c r="P15" s="8"/>
      <c r="Q15" s="8"/>
      <c r="R15" s="8"/>
    </row>
    <row r="16" spans="1:26" s="3" customFormat="1" ht="15" customHeight="1" x14ac:dyDescent="0.2">
      <c r="A16" s="251" t="s">
        <v>7</v>
      </c>
      <c r="B16" s="251"/>
      <c r="C16" s="251"/>
      <c r="D16" s="6"/>
      <c r="E16" s="6"/>
      <c r="F16" s="6"/>
      <c r="G16" s="6"/>
      <c r="H16" s="6"/>
      <c r="I16" s="6"/>
      <c r="J16" s="6"/>
      <c r="K16" s="6"/>
      <c r="L16" s="6"/>
      <c r="M16" s="6"/>
      <c r="N16" s="6"/>
      <c r="O16" s="6"/>
      <c r="P16" s="6"/>
      <c r="Q16" s="6"/>
      <c r="R16" s="6"/>
    </row>
    <row r="17" spans="1:18" s="3" customFormat="1" ht="15" customHeight="1" x14ac:dyDescent="0.2">
      <c r="A17" s="262"/>
      <c r="B17" s="262"/>
      <c r="C17" s="262"/>
      <c r="D17" s="4"/>
      <c r="E17" s="4"/>
      <c r="F17" s="4"/>
      <c r="G17" s="4"/>
      <c r="H17" s="4"/>
      <c r="I17" s="4"/>
      <c r="J17" s="4"/>
      <c r="K17" s="4"/>
      <c r="L17" s="4"/>
      <c r="M17" s="4"/>
      <c r="N17" s="4"/>
      <c r="O17" s="4"/>
    </row>
    <row r="18" spans="1:18" s="3" customFormat="1" ht="27.75" customHeight="1" x14ac:dyDescent="0.2">
      <c r="A18" s="252" t="s">
        <v>509</v>
      </c>
      <c r="B18" s="252"/>
      <c r="C18" s="25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2" t="s">
        <v>69</v>
      </c>
      <c r="C20" s="41" t="s">
        <v>68</v>
      </c>
      <c r="D20" s="33"/>
      <c r="E20" s="32"/>
      <c r="F20" s="32"/>
      <c r="G20" s="32"/>
      <c r="H20" s="32"/>
      <c r="I20" s="32"/>
      <c r="J20" s="32"/>
      <c r="K20" s="32"/>
      <c r="L20" s="32"/>
      <c r="M20" s="32"/>
      <c r="N20" s="32"/>
      <c r="O20" s="32"/>
      <c r="P20" s="31"/>
      <c r="Q20" s="31"/>
      <c r="R20" s="31"/>
    </row>
    <row r="21" spans="1:18" s="3" customFormat="1" ht="16.5" customHeight="1" x14ac:dyDescent="0.2">
      <c r="A21" s="41">
        <v>1</v>
      </c>
      <c r="B21" s="42">
        <v>2</v>
      </c>
      <c r="C21" s="41">
        <v>3</v>
      </c>
      <c r="D21" s="33"/>
      <c r="E21" s="32"/>
      <c r="F21" s="32"/>
      <c r="G21" s="32"/>
      <c r="H21" s="32"/>
      <c r="I21" s="32"/>
      <c r="J21" s="32"/>
      <c r="K21" s="32"/>
      <c r="L21" s="32"/>
      <c r="M21" s="32"/>
      <c r="N21" s="32"/>
      <c r="O21" s="32"/>
      <c r="P21" s="31"/>
      <c r="Q21" s="31"/>
      <c r="R21" s="31"/>
    </row>
    <row r="22" spans="1:18" s="3" customFormat="1" ht="67.5" customHeight="1" x14ac:dyDescent="0.2">
      <c r="A22" s="28" t="s">
        <v>67</v>
      </c>
      <c r="B22" s="35" t="s">
        <v>522</v>
      </c>
      <c r="C22" s="34" t="s">
        <v>609</v>
      </c>
      <c r="D22" s="32"/>
      <c r="E22" s="32"/>
      <c r="F22" s="32"/>
      <c r="G22" s="32"/>
      <c r="H22" s="32"/>
      <c r="I22" s="32"/>
      <c r="J22" s="32"/>
      <c r="K22" s="32"/>
      <c r="L22" s="32"/>
      <c r="M22" s="32"/>
      <c r="N22" s="31"/>
      <c r="O22" s="31"/>
      <c r="P22" s="31"/>
      <c r="Q22" s="31"/>
      <c r="R22" s="31"/>
    </row>
    <row r="23" spans="1:18" ht="42.75" customHeight="1" x14ac:dyDescent="0.25">
      <c r="A23" s="28" t="s">
        <v>65</v>
      </c>
      <c r="B23" s="30" t="s">
        <v>62</v>
      </c>
      <c r="C23" s="204" t="s">
        <v>566</v>
      </c>
      <c r="D23" s="27"/>
      <c r="E23" s="27"/>
      <c r="F23" s="27"/>
      <c r="G23" s="27"/>
      <c r="H23" s="27"/>
      <c r="I23" s="27"/>
      <c r="J23" s="27"/>
      <c r="K23" s="27"/>
      <c r="L23" s="27"/>
      <c r="M23" s="27"/>
      <c r="N23" s="27"/>
      <c r="O23" s="27"/>
      <c r="P23" s="27"/>
      <c r="Q23" s="27"/>
      <c r="R23" s="27"/>
    </row>
    <row r="24" spans="1:18" ht="63" customHeight="1" x14ac:dyDescent="0.25">
      <c r="A24" s="28" t="s">
        <v>64</v>
      </c>
      <c r="B24" s="30" t="s">
        <v>542</v>
      </c>
      <c r="C24" s="204" t="s">
        <v>563</v>
      </c>
      <c r="D24" s="27"/>
      <c r="E24" s="27"/>
      <c r="F24" s="27"/>
      <c r="G24" s="27"/>
      <c r="H24" s="27"/>
      <c r="I24" s="27"/>
      <c r="J24" s="27"/>
      <c r="K24" s="27"/>
      <c r="L24" s="27"/>
      <c r="M24" s="27"/>
      <c r="N24" s="27"/>
      <c r="O24" s="27"/>
      <c r="P24" s="27"/>
      <c r="Q24" s="27"/>
      <c r="R24" s="27"/>
    </row>
    <row r="25" spans="1:18" ht="63" customHeight="1" x14ac:dyDescent="0.25">
      <c r="A25" s="28" t="s">
        <v>63</v>
      </c>
      <c r="B25" s="30" t="s">
        <v>543</v>
      </c>
      <c r="C25" s="206" t="s">
        <v>618</v>
      </c>
      <c r="D25" s="240"/>
      <c r="E25" s="27"/>
      <c r="F25" s="27"/>
      <c r="G25" s="27"/>
      <c r="H25" s="27"/>
      <c r="I25" s="27"/>
      <c r="J25" s="27"/>
      <c r="K25" s="27"/>
      <c r="L25" s="27"/>
      <c r="M25" s="27"/>
      <c r="N25" s="27"/>
      <c r="O25" s="27"/>
      <c r="P25" s="27"/>
      <c r="Q25" s="27"/>
      <c r="R25" s="27"/>
    </row>
    <row r="26" spans="1:18" ht="42.75" customHeight="1" x14ac:dyDescent="0.25">
      <c r="A26" s="28" t="s">
        <v>61</v>
      </c>
      <c r="B26" s="30" t="s">
        <v>238</v>
      </c>
      <c r="C26" s="205" t="s">
        <v>564</v>
      </c>
      <c r="D26" s="27"/>
      <c r="E26" s="27"/>
      <c r="F26" s="27"/>
      <c r="G26" s="27"/>
      <c r="H26" s="27"/>
      <c r="I26" s="27"/>
      <c r="J26" s="27"/>
      <c r="K26" s="27"/>
      <c r="L26" s="27"/>
      <c r="M26" s="27"/>
      <c r="N26" s="27"/>
      <c r="O26" s="27"/>
      <c r="P26" s="27"/>
      <c r="Q26" s="27"/>
      <c r="R26" s="27"/>
    </row>
    <row r="27" spans="1:18" ht="150" customHeight="1" x14ac:dyDescent="0.25">
      <c r="A27" s="28" t="s">
        <v>60</v>
      </c>
      <c r="B27" s="30" t="s">
        <v>523</v>
      </c>
      <c r="C27" s="34" t="s">
        <v>562</v>
      </c>
      <c r="D27" s="27"/>
      <c r="E27" s="27"/>
      <c r="F27" s="27"/>
      <c r="G27" s="27"/>
      <c r="H27" s="27"/>
      <c r="I27" s="27"/>
      <c r="J27" s="27"/>
      <c r="K27" s="27"/>
      <c r="L27" s="27"/>
      <c r="M27" s="27"/>
      <c r="N27" s="27"/>
      <c r="O27" s="27"/>
      <c r="P27" s="27"/>
      <c r="Q27" s="27"/>
      <c r="R27" s="27"/>
    </row>
    <row r="28" spans="1:18" ht="42.75" customHeight="1" x14ac:dyDescent="0.25">
      <c r="A28" s="28" t="s">
        <v>58</v>
      </c>
      <c r="B28" s="30" t="s">
        <v>59</v>
      </c>
      <c r="C28" s="206">
        <v>2024</v>
      </c>
      <c r="D28" s="27"/>
      <c r="E28" s="27"/>
      <c r="F28" s="27"/>
      <c r="G28" s="27"/>
      <c r="H28" s="27"/>
      <c r="I28" s="27"/>
      <c r="J28" s="27"/>
      <c r="K28" s="27"/>
      <c r="L28" s="27"/>
      <c r="M28" s="27"/>
      <c r="N28" s="27"/>
      <c r="O28" s="27"/>
      <c r="P28" s="27"/>
      <c r="Q28" s="27"/>
      <c r="R28" s="27"/>
    </row>
    <row r="29" spans="1:18" ht="42.75" customHeight="1" x14ac:dyDescent="0.25">
      <c r="A29" s="28" t="s">
        <v>56</v>
      </c>
      <c r="B29" s="29" t="s">
        <v>57</v>
      </c>
      <c r="C29" s="206">
        <v>2025</v>
      </c>
      <c r="D29" s="27"/>
      <c r="E29" s="27"/>
      <c r="F29" s="27"/>
      <c r="G29" s="27"/>
      <c r="H29" s="27"/>
      <c r="I29" s="27"/>
      <c r="J29" s="27"/>
      <c r="K29" s="27"/>
      <c r="L29" s="27"/>
      <c r="M29" s="27"/>
      <c r="N29" s="27"/>
      <c r="O29" s="27"/>
      <c r="P29" s="27"/>
      <c r="Q29" s="27"/>
      <c r="R29" s="27"/>
    </row>
    <row r="30" spans="1:18" ht="42.75" customHeight="1" x14ac:dyDescent="0.25">
      <c r="A30" s="28" t="s">
        <v>75</v>
      </c>
      <c r="B30" s="29" t="s">
        <v>55</v>
      </c>
      <c r="C30" s="206" t="s">
        <v>565</v>
      </c>
      <c r="D30" s="27"/>
      <c r="E30" s="27"/>
      <c r="F30" s="27"/>
      <c r="G30" s="27"/>
      <c r="H30" s="27"/>
      <c r="I30" s="27"/>
      <c r="J30" s="27"/>
      <c r="K30" s="27"/>
      <c r="L30" s="27"/>
      <c r="M30" s="27"/>
      <c r="N30" s="27"/>
      <c r="O30" s="27"/>
      <c r="P30" s="27"/>
      <c r="Q30" s="27"/>
      <c r="R30" s="27"/>
    </row>
    <row r="31" spans="1:18" x14ac:dyDescent="0.25">
      <c r="A31" s="27"/>
      <c r="B31" s="27"/>
      <c r="C31" s="27"/>
      <c r="D31" s="27"/>
      <c r="E31" s="27"/>
      <c r="F31" s="27"/>
      <c r="G31" s="27"/>
      <c r="H31" s="27"/>
      <c r="I31" s="27"/>
      <c r="J31" s="27"/>
      <c r="K31" s="27"/>
      <c r="L31" s="27"/>
      <c r="M31" s="27"/>
      <c r="N31" s="27"/>
      <c r="O31" s="27"/>
      <c r="P31" s="27"/>
      <c r="Q31" s="27"/>
      <c r="R31" s="27"/>
    </row>
    <row r="32" spans="1:18" x14ac:dyDescent="0.25">
      <c r="A32" s="27"/>
      <c r="B32" s="27"/>
      <c r="C32" s="27"/>
      <c r="D32" s="27"/>
      <c r="E32" s="27"/>
      <c r="F32" s="27"/>
      <c r="G32" s="27"/>
      <c r="H32" s="27"/>
      <c r="I32" s="27"/>
      <c r="J32" s="27"/>
      <c r="K32" s="27"/>
      <c r="L32" s="27"/>
      <c r="M32" s="27"/>
      <c r="N32" s="27"/>
      <c r="O32" s="27"/>
      <c r="P32" s="27"/>
      <c r="Q32" s="27"/>
      <c r="R32" s="27"/>
    </row>
    <row r="33" spans="1:18" x14ac:dyDescent="0.25">
      <c r="A33" s="27"/>
      <c r="B33" s="27"/>
      <c r="C33" s="27"/>
      <c r="D33" s="27"/>
      <c r="E33" s="27"/>
      <c r="F33" s="27"/>
      <c r="G33" s="27"/>
      <c r="H33" s="27"/>
      <c r="I33" s="27"/>
      <c r="J33" s="27"/>
      <c r="K33" s="27"/>
      <c r="L33" s="27"/>
      <c r="M33" s="27"/>
      <c r="N33" s="27"/>
      <c r="O33" s="27"/>
      <c r="P33" s="27"/>
      <c r="Q33" s="27"/>
      <c r="R33" s="27"/>
    </row>
    <row r="34" spans="1:18" x14ac:dyDescent="0.25">
      <c r="A34" s="27"/>
      <c r="B34" s="27"/>
      <c r="C34" s="27"/>
      <c r="D34" s="27"/>
      <c r="E34" s="27"/>
      <c r="F34" s="27"/>
      <c r="G34" s="27"/>
      <c r="H34" s="27"/>
      <c r="I34" s="27"/>
      <c r="J34" s="27"/>
      <c r="K34" s="27"/>
      <c r="L34" s="27"/>
      <c r="M34" s="27"/>
      <c r="N34" s="27"/>
      <c r="O34" s="27"/>
      <c r="P34" s="27"/>
      <c r="Q34" s="27"/>
      <c r="R34" s="27"/>
    </row>
    <row r="35" spans="1:18" x14ac:dyDescent="0.25">
      <c r="A35" s="27"/>
      <c r="B35" s="27"/>
      <c r="C35" s="27"/>
      <c r="D35" s="27"/>
      <c r="E35" s="27"/>
      <c r="F35" s="27"/>
      <c r="G35" s="27"/>
      <c r="H35" s="27"/>
      <c r="I35" s="27"/>
      <c r="J35" s="27"/>
      <c r="K35" s="27"/>
      <c r="L35" s="27"/>
      <c r="M35" s="27"/>
      <c r="N35" s="27"/>
      <c r="O35" s="27"/>
      <c r="P35" s="27"/>
      <c r="Q35" s="27"/>
      <c r="R35" s="27"/>
    </row>
    <row r="36" spans="1:18" x14ac:dyDescent="0.25">
      <c r="A36" s="27"/>
      <c r="B36" s="27"/>
      <c r="C36" s="27"/>
      <c r="D36" s="27"/>
      <c r="E36" s="27"/>
      <c r="F36" s="27"/>
      <c r="G36" s="27"/>
      <c r="H36" s="27"/>
      <c r="I36" s="27"/>
      <c r="J36" s="27"/>
      <c r="K36" s="27"/>
      <c r="L36" s="27"/>
      <c r="M36" s="27"/>
      <c r="N36" s="27"/>
      <c r="O36" s="27"/>
      <c r="P36" s="27"/>
      <c r="Q36" s="27"/>
      <c r="R36" s="27"/>
    </row>
    <row r="37" spans="1:18" x14ac:dyDescent="0.25">
      <c r="A37" s="27"/>
      <c r="B37" s="27"/>
      <c r="C37" s="27"/>
      <c r="D37" s="27"/>
      <c r="E37" s="27"/>
      <c r="F37" s="27"/>
      <c r="G37" s="27"/>
      <c r="H37" s="27"/>
      <c r="I37" s="27"/>
      <c r="J37" s="27"/>
      <c r="K37" s="27"/>
      <c r="L37" s="27"/>
      <c r="M37" s="27"/>
      <c r="N37" s="27"/>
      <c r="O37" s="27"/>
      <c r="P37" s="27"/>
      <c r="Q37" s="27"/>
      <c r="R37" s="27"/>
    </row>
    <row r="38" spans="1:18" x14ac:dyDescent="0.25">
      <c r="A38" s="27"/>
      <c r="B38" s="27"/>
      <c r="C38" s="27"/>
      <c r="D38" s="27"/>
      <c r="E38" s="27"/>
      <c r="F38" s="27"/>
      <c r="G38" s="27"/>
      <c r="H38" s="27"/>
      <c r="I38" s="27"/>
      <c r="J38" s="27"/>
      <c r="K38" s="27"/>
      <c r="L38" s="27"/>
      <c r="M38" s="27"/>
      <c r="N38" s="27"/>
      <c r="O38" s="27"/>
      <c r="P38" s="27"/>
      <c r="Q38" s="27"/>
      <c r="R38" s="27"/>
    </row>
    <row r="39" spans="1:18" x14ac:dyDescent="0.25">
      <c r="A39" s="27"/>
      <c r="B39" s="27"/>
      <c r="C39" s="27"/>
      <c r="D39" s="27"/>
      <c r="E39" s="27"/>
      <c r="F39" s="27"/>
      <c r="G39" s="27"/>
      <c r="H39" s="27"/>
      <c r="I39" s="27"/>
      <c r="J39" s="27"/>
      <c r="K39" s="27"/>
      <c r="L39" s="27"/>
      <c r="M39" s="27"/>
      <c r="N39" s="27"/>
      <c r="O39" s="27"/>
      <c r="P39" s="27"/>
      <c r="Q39" s="27"/>
      <c r="R39" s="27"/>
    </row>
    <row r="40" spans="1:18" x14ac:dyDescent="0.25">
      <c r="A40" s="27"/>
      <c r="B40" s="27"/>
      <c r="C40" s="27"/>
      <c r="D40" s="27"/>
      <c r="E40" s="27"/>
      <c r="F40" s="27"/>
      <c r="G40" s="27"/>
      <c r="H40" s="27"/>
      <c r="I40" s="27"/>
      <c r="J40" s="27"/>
      <c r="K40" s="27"/>
      <c r="L40" s="27"/>
      <c r="M40" s="27"/>
      <c r="N40" s="27"/>
      <c r="O40" s="27"/>
      <c r="P40" s="27"/>
      <c r="Q40" s="27"/>
      <c r="R40" s="27"/>
    </row>
    <row r="41" spans="1:18" x14ac:dyDescent="0.25">
      <c r="A41" s="27"/>
      <c r="B41" s="27"/>
      <c r="C41" s="27"/>
      <c r="D41" s="27"/>
      <c r="E41" s="27"/>
      <c r="F41" s="27"/>
      <c r="G41" s="27"/>
      <c r="H41" s="27"/>
      <c r="I41" s="27"/>
      <c r="J41" s="27"/>
      <c r="K41" s="27"/>
      <c r="L41" s="27"/>
      <c r="M41" s="27"/>
      <c r="N41" s="27"/>
      <c r="O41" s="27"/>
      <c r="P41" s="27"/>
      <c r="Q41" s="27"/>
      <c r="R41" s="27"/>
    </row>
    <row r="42" spans="1:18" x14ac:dyDescent="0.25">
      <c r="A42" s="27"/>
      <c r="B42" s="27"/>
      <c r="C42" s="27"/>
      <c r="D42" s="27"/>
      <c r="E42" s="27"/>
      <c r="F42" s="27"/>
      <c r="G42" s="27"/>
      <c r="H42" s="27"/>
      <c r="I42" s="27"/>
      <c r="J42" s="27"/>
      <c r="K42" s="27"/>
      <c r="L42" s="27"/>
      <c r="M42" s="27"/>
      <c r="N42" s="27"/>
      <c r="O42" s="27"/>
      <c r="P42" s="27"/>
      <c r="Q42" s="27"/>
      <c r="R42" s="27"/>
    </row>
    <row r="43" spans="1:18" x14ac:dyDescent="0.25">
      <c r="A43" s="27"/>
      <c r="B43" s="27"/>
      <c r="C43" s="27"/>
      <c r="D43" s="27"/>
      <c r="E43" s="27"/>
      <c r="F43" s="27"/>
      <c r="G43" s="27"/>
      <c r="H43" s="27"/>
      <c r="I43" s="27"/>
      <c r="J43" s="27"/>
      <c r="K43" s="27"/>
      <c r="L43" s="27"/>
      <c r="M43" s="27"/>
      <c r="N43" s="27"/>
      <c r="O43" s="27"/>
      <c r="P43" s="27"/>
      <c r="Q43" s="27"/>
      <c r="R43" s="27"/>
    </row>
    <row r="44" spans="1:18" x14ac:dyDescent="0.25">
      <c r="A44" s="27"/>
      <c r="B44" s="27"/>
      <c r="C44" s="27"/>
      <c r="D44" s="27"/>
      <c r="E44" s="27"/>
      <c r="F44" s="27"/>
      <c r="G44" s="27"/>
      <c r="H44" s="27"/>
      <c r="I44" s="27"/>
      <c r="J44" s="27"/>
      <c r="K44" s="27"/>
      <c r="L44" s="27"/>
      <c r="M44" s="27"/>
      <c r="N44" s="27"/>
      <c r="O44" s="27"/>
      <c r="P44" s="27"/>
      <c r="Q44" s="27"/>
      <c r="R44" s="27"/>
    </row>
    <row r="45" spans="1:18" x14ac:dyDescent="0.25">
      <c r="A45" s="27"/>
      <c r="B45" s="27"/>
      <c r="C45" s="27"/>
      <c r="D45" s="27"/>
      <c r="E45" s="27"/>
      <c r="F45" s="27"/>
      <c r="G45" s="27"/>
      <c r="H45" s="27"/>
      <c r="I45" s="27"/>
      <c r="J45" s="27"/>
      <c r="K45" s="27"/>
      <c r="L45" s="27"/>
      <c r="M45" s="27"/>
      <c r="N45" s="27"/>
      <c r="O45" s="27"/>
      <c r="P45" s="27"/>
      <c r="Q45" s="27"/>
      <c r="R45" s="27"/>
    </row>
    <row r="46" spans="1:18" x14ac:dyDescent="0.25">
      <c r="A46" s="27"/>
      <c r="B46" s="27"/>
      <c r="C46" s="27"/>
      <c r="D46" s="27"/>
      <c r="E46" s="27"/>
      <c r="F46" s="27"/>
      <c r="G46" s="27"/>
      <c r="H46" s="27"/>
      <c r="I46" s="27"/>
      <c r="J46" s="27"/>
      <c r="K46" s="27"/>
      <c r="L46" s="27"/>
      <c r="M46" s="27"/>
      <c r="N46" s="27"/>
      <c r="O46" s="27"/>
      <c r="P46" s="27"/>
      <c r="Q46" s="27"/>
      <c r="R46" s="27"/>
    </row>
    <row r="47" spans="1:18" x14ac:dyDescent="0.25">
      <c r="A47" s="27"/>
      <c r="B47" s="27"/>
      <c r="C47" s="27"/>
      <c r="D47" s="27"/>
      <c r="E47" s="27"/>
      <c r="F47" s="27"/>
      <c r="G47" s="27"/>
      <c r="H47" s="27"/>
      <c r="I47" s="27"/>
      <c r="J47" s="27"/>
      <c r="K47" s="27"/>
      <c r="L47" s="27"/>
      <c r="M47" s="27"/>
      <c r="N47" s="27"/>
      <c r="O47" s="27"/>
      <c r="P47" s="27"/>
      <c r="Q47" s="27"/>
      <c r="R47" s="27"/>
    </row>
    <row r="48" spans="1:18" x14ac:dyDescent="0.25">
      <c r="A48" s="27"/>
      <c r="B48" s="27"/>
      <c r="C48" s="27"/>
      <c r="D48" s="27"/>
      <c r="E48" s="27"/>
      <c r="F48" s="27"/>
      <c r="G48" s="27"/>
      <c r="H48" s="27"/>
      <c r="I48" s="27"/>
      <c r="J48" s="27"/>
      <c r="K48" s="27"/>
      <c r="L48" s="27"/>
      <c r="M48" s="27"/>
      <c r="N48" s="27"/>
      <c r="O48" s="27"/>
      <c r="P48" s="27"/>
      <c r="Q48" s="27"/>
      <c r="R48" s="27"/>
    </row>
    <row r="49" spans="1:18" x14ac:dyDescent="0.25">
      <c r="A49" s="27"/>
      <c r="B49" s="27"/>
      <c r="C49" s="27"/>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row r="339" spans="1:18" x14ac:dyDescent="0.25">
      <c r="A339" s="27"/>
      <c r="B339" s="27"/>
      <c r="C339" s="27"/>
      <c r="D339" s="27"/>
      <c r="E339" s="27"/>
      <c r="F339" s="27"/>
      <c r="G339" s="27"/>
      <c r="H339" s="27"/>
      <c r="I339" s="27"/>
      <c r="J339" s="27"/>
      <c r="K339" s="27"/>
      <c r="L339" s="27"/>
      <c r="M339" s="27"/>
      <c r="N339" s="27"/>
      <c r="O339" s="27"/>
      <c r="P339" s="27"/>
      <c r="Q339" s="27"/>
      <c r="R339" s="27"/>
    </row>
    <row r="340" spans="1:18" x14ac:dyDescent="0.25">
      <c r="A340" s="27"/>
      <c r="B340" s="27"/>
      <c r="C340" s="27"/>
      <c r="D340" s="27"/>
      <c r="E340" s="27"/>
      <c r="F340" s="27"/>
      <c r="G340" s="27"/>
      <c r="H340" s="27"/>
      <c r="I340" s="27"/>
      <c r="J340" s="27"/>
      <c r="K340" s="27"/>
      <c r="L340" s="27"/>
      <c r="M340" s="27"/>
      <c r="N340" s="27"/>
      <c r="O340" s="27"/>
      <c r="P340" s="27"/>
      <c r="Q340" s="27"/>
      <c r="R340" s="27"/>
    </row>
    <row r="341" spans="1:18" x14ac:dyDescent="0.25">
      <c r="A341" s="27"/>
      <c r="B341" s="27"/>
      <c r="C341" s="27"/>
      <c r="D341" s="27"/>
      <c r="E341" s="27"/>
      <c r="F341" s="27"/>
      <c r="G341" s="27"/>
      <c r="H341" s="27"/>
      <c r="I341" s="27"/>
      <c r="J341" s="27"/>
      <c r="K341" s="27"/>
      <c r="L341" s="27"/>
      <c r="M341" s="27"/>
      <c r="N341" s="27"/>
      <c r="O341" s="27"/>
      <c r="P341" s="27"/>
      <c r="Q341" s="27"/>
      <c r="R341" s="27"/>
    </row>
    <row r="342" spans="1:18" x14ac:dyDescent="0.25">
      <c r="A342" s="27"/>
      <c r="B342" s="27"/>
      <c r="C342" s="27"/>
      <c r="D342" s="27"/>
      <c r="E342" s="27"/>
      <c r="F342" s="27"/>
      <c r="G342" s="27"/>
      <c r="H342" s="27"/>
      <c r="I342" s="27"/>
      <c r="J342" s="27"/>
      <c r="K342" s="27"/>
      <c r="L342" s="27"/>
      <c r="M342" s="27"/>
      <c r="N342" s="27"/>
      <c r="O342" s="27"/>
      <c r="P342" s="27"/>
      <c r="Q342" s="27"/>
      <c r="R342" s="27"/>
    </row>
    <row r="343" spans="1:18" x14ac:dyDescent="0.25">
      <c r="A343" s="27"/>
      <c r="B343" s="27"/>
      <c r="C343" s="27"/>
      <c r="D343" s="27"/>
      <c r="E343" s="27"/>
      <c r="F343" s="27"/>
      <c r="G343" s="27"/>
      <c r="H343" s="27"/>
      <c r="I343" s="27"/>
      <c r="J343" s="27"/>
      <c r="K343" s="27"/>
      <c r="L343" s="27"/>
      <c r="M343" s="27"/>
      <c r="N343" s="27"/>
      <c r="O343" s="27"/>
      <c r="P343" s="27"/>
      <c r="Q343" s="27"/>
      <c r="R343" s="27"/>
    </row>
    <row r="344" spans="1:18" x14ac:dyDescent="0.25">
      <c r="A344" s="27"/>
      <c r="B344" s="27"/>
      <c r="C344" s="27"/>
      <c r="D344" s="27"/>
      <c r="E344" s="27"/>
      <c r="F344" s="27"/>
      <c r="G344" s="27"/>
      <c r="H344" s="27"/>
      <c r="I344" s="27"/>
      <c r="J344" s="27"/>
      <c r="K344" s="27"/>
      <c r="L344" s="27"/>
      <c r="M344" s="27"/>
      <c r="N344" s="27"/>
      <c r="O344" s="27"/>
      <c r="P344" s="27"/>
      <c r="Q344" s="27"/>
      <c r="R344" s="27"/>
    </row>
    <row r="345" spans="1:18" x14ac:dyDescent="0.25">
      <c r="A345" s="27"/>
      <c r="B345" s="27"/>
      <c r="C345" s="27"/>
      <c r="D345" s="27"/>
      <c r="E345" s="27"/>
      <c r="F345" s="27"/>
      <c r="G345" s="27"/>
      <c r="H345" s="27"/>
      <c r="I345" s="27"/>
      <c r="J345" s="27"/>
      <c r="K345" s="27"/>
      <c r="L345" s="27"/>
      <c r="M345" s="27"/>
      <c r="N345" s="27"/>
      <c r="O345" s="27"/>
      <c r="P345" s="27"/>
      <c r="Q345" s="27"/>
      <c r="R345" s="27"/>
    </row>
    <row r="346" spans="1:18" x14ac:dyDescent="0.25">
      <c r="A346" s="27"/>
      <c r="B346" s="27"/>
      <c r="C346" s="27"/>
      <c r="D346" s="27"/>
      <c r="E346" s="27"/>
      <c r="F346" s="27"/>
      <c r="G346" s="27"/>
      <c r="H346" s="27"/>
      <c r="I346" s="27"/>
      <c r="J346" s="27"/>
      <c r="K346" s="27"/>
      <c r="L346" s="27"/>
      <c r="M346" s="27"/>
      <c r="N346" s="27"/>
      <c r="O346" s="27"/>
      <c r="P346" s="27"/>
      <c r="Q346" s="27"/>
      <c r="R346" s="27"/>
    </row>
    <row r="347" spans="1:18" x14ac:dyDescent="0.25">
      <c r="A347" s="27"/>
      <c r="B347" s="27"/>
      <c r="C347" s="27"/>
      <c r="D347" s="27"/>
      <c r="E347" s="27"/>
      <c r="F347" s="27"/>
      <c r="G347" s="27"/>
      <c r="H347" s="27"/>
      <c r="I347" s="27"/>
      <c r="J347" s="27"/>
      <c r="K347" s="27"/>
      <c r="L347" s="27"/>
      <c r="M347" s="27"/>
      <c r="N347" s="27"/>
      <c r="O347" s="27"/>
      <c r="P347" s="27"/>
      <c r="Q347" s="27"/>
      <c r="R347" s="27"/>
    </row>
    <row r="348" spans="1:18" x14ac:dyDescent="0.25">
      <c r="A348" s="27"/>
      <c r="B348" s="27"/>
      <c r="C348" s="27"/>
      <c r="D348" s="27"/>
      <c r="E348" s="27"/>
      <c r="F348" s="27"/>
      <c r="G348" s="27"/>
      <c r="H348" s="27"/>
      <c r="I348" s="27"/>
      <c r="J348" s="27"/>
      <c r="K348" s="27"/>
      <c r="L348" s="27"/>
      <c r="M348" s="27"/>
      <c r="N348" s="27"/>
      <c r="O348" s="27"/>
      <c r="P348" s="27"/>
      <c r="Q348" s="27"/>
      <c r="R348" s="27"/>
    </row>
    <row r="349" spans="1:18" x14ac:dyDescent="0.25">
      <c r="A349" s="27"/>
      <c r="B349" s="27"/>
      <c r="C349" s="27"/>
      <c r="D349" s="27"/>
      <c r="E349" s="27"/>
      <c r="F349" s="27"/>
      <c r="G349" s="27"/>
      <c r="H349" s="27"/>
      <c r="I349" s="27"/>
      <c r="J349" s="27"/>
      <c r="K349" s="27"/>
      <c r="L349" s="27"/>
      <c r="M349" s="27"/>
      <c r="N349" s="27"/>
      <c r="O349" s="27"/>
      <c r="P349" s="27"/>
      <c r="Q349" s="27"/>
      <c r="R349" s="27"/>
    </row>
    <row r="350" spans="1:18" x14ac:dyDescent="0.25">
      <c r="A350" s="27"/>
      <c r="B350" s="27"/>
      <c r="C350" s="27"/>
      <c r="D350" s="27"/>
      <c r="E350" s="27"/>
      <c r="F350" s="27"/>
      <c r="G350" s="27"/>
      <c r="H350" s="27"/>
      <c r="I350" s="27"/>
      <c r="J350" s="27"/>
      <c r="K350" s="27"/>
      <c r="L350" s="27"/>
      <c r="M350" s="27"/>
      <c r="N350" s="27"/>
      <c r="O350" s="27"/>
      <c r="P350" s="27"/>
      <c r="Q350" s="27"/>
      <c r="R350" s="27"/>
    </row>
    <row r="351" spans="1:18" x14ac:dyDescent="0.25">
      <c r="A351" s="27"/>
      <c r="B351" s="27"/>
      <c r="C351" s="27"/>
      <c r="D351" s="27"/>
      <c r="E351" s="27"/>
      <c r="F351" s="27"/>
      <c r="G351" s="27"/>
      <c r="H351" s="27"/>
      <c r="I351" s="27"/>
      <c r="J351" s="27"/>
      <c r="K351" s="27"/>
      <c r="L351" s="27"/>
      <c r="M351" s="27"/>
      <c r="N351" s="27"/>
      <c r="O351" s="27"/>
      <c r="P351" s="27"/>
      <c r="Q351" s="27"/>
      <c r="R351" s="27"/>
    </row>
    <row r="352" spans="1:18" x14ac:dyDescent="0.25">
      <c r="A352" s="27"/>
      <c r="B352" s="27"/>
      <c r="C352" s="27"/>
      <c r="D352" s="27"/>
      <c r="E352" s="27"/>
      <c r="F352" s="27"/>
      <c r="G352" s="27"/>
      <c r="H352" s="27"/>
      <c r="I352" s="27"/>
      <c r="J352" s="27"/>
      <c r="K352" s="27"/>
      <c r="L352" s="27"/>
      <c r="M352" s="27"/>
      <c r="N352" s="27"/>
      <c r="O352" s="27"/>
      <c r="P352" s="27"/>
      <c r="Q352" s="27"/>
      <c r="R352" s="27"/>
    </row>
    <row r="353" spans="1:18" x14ac:dyDescent="0.25">
      <c r="A353" s="27"/>
      <c r="B353" s="27"/>
      <c r="C353" s="27"/>
      <c r="D353" s="27"/>
      <c r="E353" s="27"/>
      <c r="F353" s="27"/>
      <c r="G353" s="27"/>
      <c r="H353" s="27"/>
      <c r="I353" s="27"/>
      <c r="J353" s="27"/>
      <c r="K353" s="27"/>
      <c r="L353" s="27"/>
      <c r="M353" s="27"/>
      <c r="N353" s="27"/>
      <c r="O353" s="27"/>
      <c r="P353" s="27"/>
      <c r="Q353" s="27"/>
      <c r="R353" s="27"/>
    </row>
    <row r="354" spans="1:18" x14ac:dyDescent="0.25">
      <c r="A354" s="27"/>
      <c r="B354" s="27"/>
      <c r="C354" s="27"/>
      <c r="D354" s="27"/>
      <c r="E354" s="27"/>
      <c r="F354" s="27"/>
      <c r="G354" s="27"/>
      <c r="H354" s="27"/>
      <c r="I354" s="27"/>
      <c r="J354" s="27"/>
      <c r="K354" s="27"/>
      <c r="L354" s="27"/>
      <c r="M354" s="27"/>
      <c r="N354" s="27"/>
      <c r="O354" s="27"/>
      <c r="P354" s="27"/>
      <c r="Q354" s="27"/>
      <c r="R354" s="27"/>
    </row>
    <row r="355" spans="1:18" x14ac:dyDescent="0.25">
      <c r="A355" s="27"/>
      <c r="B355" s="27"/>
      <c r="C355" s="27"/>
      <c r="D355" s="27"/>
      <c r="E355" s="27"/>
      <c r="F355" s="27"/>
      <c r="G355" s="27"/>
      <c r="H355" s="27"/>
      <c r="I355" s="27"/>
      <c r="J355" s="27"/>
      <c r="K355" s="27"/>
      <c r="L355" s="27"/>
      <c r="M355" s="27"/>
      <c r="N355" s="27"/>
      <c r="O355" s="27"/>
      <c r="P355" s="27"/>
      <c r="Q355" s="27"/>
      <c r="R355" s="27"/>
    </row>
    <row r="356" spans="1:18" x14ac:dyDescent="0.25">
      <c r="A356" s="27"/>
      <c r="B356" s="27"/>
      <c r="C356" s="27"/>
      <c r="D356" s="27"/>
      <c r="E356" s="27"/>
      <c r="F356" s="27"/>
      <c r="G356" s="27"/>
      <c r="H356" s="27"/>
      <c r="I356" s="27"/>
      <c r="J356" s="27"/>
      <c r="K356" s="27"/>
      <c r="L356" s="27"/>
      <c r="M356" s="27"/>
      <c r="N356" s="27"/>
      <c r="O356" s="27"/>
      <c r="P356" s="27"/>
      <c r="Q356" s="27"/>
      <c r="R356" s="27"/>
    </row>
    <row r="357" spans="1:18" x14ac:dyDescent="0.25">
      <c r="A357" s="27"/>
      <c r="B357" s="27"/>
      <c r="C357" s="27"/>
      <c r="D357" s="27"/>
      <c r="E357" s="27"/>
      <c r="F357" s="27"/>
      <c r="G357" s="27"/>
      <c r="H357" s="27"/>
      <c r="I357" s="27"/>
      <c r="J357" s="27"/>
      <c r="K357" s="27"/>
      <c r="L357" s="27"/>
      <c r="M357" s="27"/>
      <c r="N357" s="27"/>
      <c r="O357" s="27"/>
      <c r="P357" s="27"/>
      <c r="Q357" s="27"/>
      <c r="R357" s="27"/>
    </row>
    <row r="358" spans="1:18" x14ac:dyDescent="0.25">
      <c r="A358" s="27"/>
      <c r="B358" s="27"/>
      <c r="C358" s="27"/>
      <c r="D358" s="27"/>
      <c r="E358" s="27"/>
      <c r="F358" s="27"/>
      <c r="G358" s="27"/>
      <c r="H358" s="27"/>
      <c r="I358" s="27"/>
      <c r="J358" s="27"/>
      <c r="K358" s="27"/>
      <c r="L358" s="27"/>
      <c r="M358" s="27"/>
      <c r="N358" s="27"/>
      <c r="O358" s="27"/>
      <c r="P358" s="27"/>
      <c r="Q358" s="27"/>
      <c r="R358" s="27"/>
    </row>
    <row r="359" spans="1:18" x14ac:dyDescent="0.25">
      <c r="A359" s="27"/>
      <c r="B359" s="27"/>
      <c r="C359" s="27"/>
      <c r="D359" s="27"/>
      <c r="E359" s="27"/>
      <c r="F359" s="27"/>
      <c r="G359" s="27"/>
      <c r="H359" s="27"/>
      <c r="I359" s="27"/>
      <c r="J359" s="27"/>
      <c r="K359" s="27"/>
      <c r="L359" s="27"/>
      <c r="M359" s="27"/>
      <c r="N359" s="27"/>
      <c r="O359" s="27"/>
      <c r="P359" s="27"/>
      <c r="Q359" s="27"/>
      <c r="R359" s="27"/>
    </row>
    <row r="360" spans="1:18" x14ac:dyDescent="0.25">
      <c r="A360" s="27"/>
      <c r="B360" s="27"/>
      <c r="C360" s="27"/>
      <c r="D360" s="27"/>
      <c r="E360" s="27"/>
      <c r="F360" s="27"/>
      <c r="G360" s="27"/>
      <c r="H360" s="27"/>
      <c r="I360" s="27"/>
      <c r="J360" s="27"/>
      <c r="K360" s="27"/>
      <c r="L360" s="27"/>
      <c r="M360" s="27"/>
      <c r="N360" s="27"/>
      <c r="O360" s="27"/>
      <c r="P360" s="27"/>
      <c r="Q360" s="27"/>
      <c r="R360" s="27"/>
    </row>
    <row r="361" spans="1:18" x14ac:dyDescent="0.25">
      <c r="A361" s="27"/>
      <c r="B361" s="27"/>
      <c r="C361" s="27"/>
      <c r="D361" s="27"/>
      <c r="E361" s="27"/>
      <c r="F361" s="27"/>
      <c r="G361" s="27"/>
      <c r="H361" s="27"/>
      <c r="I361" s="27"/>
      <c r="J361" s="27"/>
      <c r="K361" s="27"/>
      <c r="L361" s="27"/>
      <c r="M361" s="27"/>
      <c r="N361" s="27"/>
      <c r="O361" s="27"/>
      <c r="P361" s="27"/>
      <c r="Q361" s="27"/>
      <c r="R361" s="27"/>
    </row>
    <row r="362" spans="1:18" x14ac:dyDescent="0.25">
      <c r="A362" s="27"/>
      <c r="B362" s="27"/>
      <c r="C362" s="27"/>
      <c r="D362" s="27"/>
      <c r="E362" s="27"/>
      <c r="F362" s="27"/>
      <c r="G362" s="27"/>
      <c r="H362" s="27"/>
      <c r="I362" s="27"/>
      <c r="J362" s="27"/>
      <c r="K362" s="27"/>
      <c r="L362" s="27"/>
      <c r="M362" s="27"/>
      <c r="N362" s="27"/>
      <c r="O362" s="27"/>
      <c r="P362" s="27"/>
      <c r="Q362" s="27"/>
      <c r="R362" s="27"/>
    </row>
    <row r="363" spans="1:18" x14ac:dyDescent="0.25">
      <c r="A363" s="27"/>
      <c r="B363" s="27"/>
      <c r="C363" s="27"/>
      <c r="D363" s="27"/>
      <c r="E363" s="27"/>
      <c r="F363" s="27"/>
      <c r="G363" s="27"/>
      <c r="H363" s="27"/>
      <c r="I363" s="27"/>
      <c r="J363" s="27"/>
      <c r="K363" s="27"/>
      <c r="L363" s="27"/>
      <c r="M363" s="27"/>
      <c r="N363" s="27"/>
      <c r="O363" s="27"/>
      <c r="P363" s="27"/>
      <c r="Q363" s="27"/>
      <c r="R363" s="27"/>
    </row>
    <row r="364" spans="1:18" x14ac:dyDescent="0.25">
      <c r="A364" s="27"/>
      <c r="B364" s="27"/>
      <c r="C364" s="27"/>
      <c r="D364" s="27"/>
      <c r="E364" s="27"/>
      <c r="F364" s="27"/>
      <c r="G364" s="27"/>
      <c r="H364" s="27"/>
      <c r="I364" s="27"/>
      <c r="J364" s="27"/>
      <c r="K364" s="27"/>
      <c r="L364" s="27"/>
      <c r="M364" s="27"/>
      <c r="N364" s="27"/>
      <c r="O364" s="27"/>
      <c r="P364" s="27"/>
      <c r="Q364" s="27"/>
      <c r="R364" s="27"/>
    </row>
    <row r="365" spans="1:18" x14ac:dyDescent="0.25">
      <c r="A365" s="27"/>
      <c r="B365" s="27"/>
      <c r="C365" s="27"/>
      <c r="D365" s="27"/>
      <c r="E365" s="27"/>
      <c r="F365" s="27"/>
      <c r="G365" s="27"/>
      <c r="H365" s="27"/>
      <c r="I365" s="27"/>
      <c r="J365" s="27"/>
      <c r="K365" s="27"/>
      <c r="L365" s="27"/>
      <c r="M365" s="27"/>
      <c r="N365" s="27"/>
      <c r="O365" s="27"/>
      <c r="P365" s="27"/>
      <c r="Q365" s="27"/>
      <c r="R365" s="27"/>
    </row>
    <row r="366" spans="1:18" x14ac:dyDescent="0.25">
      <c r="A366" s="27"/>
      <c r="B366" s="27"/>
      <c r="C366" s="27"/>
      <c r="D366" s="27"/>
      <c r="E366" s="27"/>
      <c r="F366" s="27"/>
      <c r="G366" s="27"/>
      <c r="H366" s="27"/>
      <c r="I366" s="27"/>
      <c r="J366" s="27"/>
      <c r="K366" s="27"/>
      <c r="L366" s="27"/>
      <c r="M366" s="27"/>
      <c r="N366" s="27"/>
      <c r="O366" s="27"/>
      <c r="P366" s="27"/>
      <c r="Q366" s="27"/>
      <c r="R366" s="27"/>
    </row>
    <row r="367" spans="1:18" x14ac:dyDescent="0.25">
      <c r="A367" s="27"/>
      <c r="B367" s="27"/>
      <c r="C367" s="27"/>
      <c r="D367" s="27"/>
      <c r="E367" s="27"/>
      <c r="F367" s="27"/>
      <c r="G367" s="27"/>
      <c r="H367" s="27"/>
      <c r="I367" s="27"/>
      <c r="J367" s="27"/>
      <c r="K367" s="27"/>
      <c r="L367" s="27"/>
      <c r="M367" s="27"/>
      <c r="N367" s="27"/>
      <c r="O367" s="27"/>
      <c r="P367" s="27"/>
      <c r="Q367" s="27"/>
      <c r="R367" s="27"/>
    </row>
    <row r="368" spans="1:18" x14ac:dyDescent="0.25">
      <c r="A368" s="27"/>
      <c r="B368" s="27"/>
      <c r="C368" s="27"/>
      <c r="D368" s="27"/>
      <c r="E368" s="27"/>
      <c r="F368" s="27"/>
      <c r="G368" s="27"/>
      <c r="H368" s="27"/>
      <c r="I368" s="27"/>
      <c r="J368" s="27"/>
      <c r="K368" s="27"/>
      <c r="L368" s="27"/>
      <c r="M368" s="27"/>
      <c r="N368" s="27"/>
      <c r="O368" s="27"/>
      <c r="P368" s="27"/>
      <c r="Q368" s="27"/>
      <c r="R368" s="27"/>
    </row>
    <row r="369" spans="1:18" x14ac:dyDescent="0.25">
      <c r="A369" s="27"/>
      <c r="B369" s="27"/>
      <c r="C369" s="27"/>
      <c r="D369" s="27"/>
      <c r="E369" s="27"/>
      <c r="F369" s="27"/>
      <c r="G369" s="27"/>
      <c r="H369" s="27"/>
      <c r="I369" s="27"/>
      <c r="J369" s="27"/>
      <c r="K369" s="27"/>
      <c r="L369" s="27"/>
      <c r="M369" s="27"/>
      <c r="N369" s="27"/>
      <c r="O369" s="27"/>
      <c r="P369" s="27"/>
      <c r="Q369" s="27"/>
      <c r="R369" s="27"/>
    </row>
    <row r="370" spans="1:18" x14ac:dyDescent="0.25">
      <c r="A370" s="27"/>
      <c r="B370" s="27"/>
      <c r="C370" s="27"/>
      <c r="D370" s="27"/>
      <c r="E370" s="27"/>
      <c r="F370" s="27"/>
      <c r="G370" s="27"/>
      <c r="H370" s="27"/>
      <c r="I370" s="27"/>
      <c r="J370" s="27"/>
      <c r="K370" s="27"/>
      <c r="L370" s="27"/>
      <c r="M370" s="27"/>
      <c r="N370" s="27"/>
      <c r="O370" s="27"/>
      <c r="P370" s="27"/>
      <c r="Q370" s="27"/>
      <c r="R370" s="27"/>
    </row>
    <row r="371" spans="1:18" x14ac:dyDescent="0.25">
      <c r="A371" s="27"/>
      <c r="B371" s="27"/>
      <c r="C371" s="27"/>
      <c r="D371" s="27"/>
      <c r="E371" s="27"/>
      <c r="F371" s="27"/>
      <c r="G371" s="27"/>
      <c r="H371" s="27"/>
      <c r="I371" s="27"/>
      <c r="J371" s="27"/>
      <c r="K371" s="27"/>
      <c r="L371" s="27"/>
      <c r="M371" s="27"/>
      <c r="N371" s="27"/>
      <c r="O371" s="27"/>
      <c r="P371" s="27"/>
      <c r="Q371" s="27"/>
      <c r="R371" s="27"/>
    </row>
    <row r="372" spans="1:18" x14ac:dyDescent="0.25">
      <c r="A372" s="27"/>
      <c r="B372" s="27"/>
      <c r="C372" s="27"/>
      <c r="D372" s="27"/>
      <c r="E372" s="27"/>
      <c r="F372" s="27"/>
      <c r="G372" s="27"/>
      <c r="H372" s="27"/>
      <c r="I372" s="27"/>
      <c r="J372" s="27"/>
      <c r="K372" s="27"/>
      <c r="L372" s="27"/>
      <c r="M372" s="27"/>
      <c r="N372" s="27"/>
      <c r="O372" s="27"/>
      <c r="P372" s="27"/>
      <c r="Q372" s="27"/>
      <c r="R372" s="27"/>
    </row>
    <row r="373" spans="1:18" x14ac:dyDescent="0.25">
      <c r="A373" s="27"/>
      <c r="B373" s="27"/>
      <c r="C373" s="27"/>
      <c r="D373" s="27"/>
      <c r="E373" s="27"/>
      <c r="F373" s="27"/>
      <c r="G373" s="27"/>
      <c r="H373" s="27"/>
      <c r="I373" s="27"/>
      <c r="J373" s="27"/>
      <c r="K373" s="27"/>
      <c r="L373" s="27"/>
      <c r="M373" s="27"/>
      <c r="N373" s="27"/>
      <c r="O373" s="27"/>
      <c r="P373" s="27"/>
      <c r="Q373" s="27"/>
      <c r="R373" s="27"/>
    </row>
    <row r="374" spans="1:18" x14ac:dyDescent="0.25">
      <c r="A374" s="27"/>
      <c r="B374" s="27"/>
      <c r="C374" s="27"/>
      <c r="D374" s="27"/>
      <c r="E374" s="27"/>
      <c r="F374" s="27"/>
      <c r="G374" s="27"/>
      <c r="H374" s="27"/>
      <c r="I374" s="27"/>
      <c r="J374" s="27"/>
      <c r="K374" s="27"/>
      <c r="L374" s="27"/>
      <c r="M374" s="27"/>
      <c r="N374" s="27"/>
      <c r="O374" s="27"/>
      <c r="P374" s="27"/>
      <c r="Q374" s="27"/>
      <c r="R374" s="27"/>
    </row>
    <row r="375" spans="1:18" x14ac:dyDescent="0.25">
      <c r="A375" s="27"/>
      <c r="B375" s="27"/>
      <c r="C375" s="27"/>
      <c r="D375" s="27"/>
      <c r="E375" s="27"/>
      <c r="F375" s="27"/>
      <c r="G375" s="27"/>
      <c r="H375" s="27"/>
      <c r="I375" s="27"/>
      <c r="J375" s="27"/>
      <c r="K375" s="27"/>
      <c r="L375" s="27"/>
      <c r="M375" s="27"/>
      <c r="N375" s="27"/>
      <c r="O375" s="27"/>
      <c r="P375" s="27"/>
      <c r="Q375" s="27"/>
      <c r="R375" s="27"/>
    </row>
    <row r="376" spans="1:18" x14ac:dyDescent="0.25">
      <c r="A376" s="27"/>
      <c r="B376" s="27"/>
      <c r="C376" s="27"/>
      <c r="D376" s="27"/>
      <c r="E376" s="27"/>
      <c r="F376" s="27"/>
      <c r="G376" s="27"/>
      <c r="H376" s="27"/>
      <c r="I376" s="27"/>
      <c r="J376" s="27"/>
      <c r="K376" s="27"/>
      <c r="L376" s="27"/>
      <c r="M376" s="27"/>
      <c r="N376" s="27"/>
      <c r="O376" s="27"/>
      <c r="P376" s="27"/>
      <c r="Q376" s="27"/>
      <c r="R376" s="27"/>
    </row>
    <row r="377" spans="1:18" x14ac:dyDescent="0.25">
      <c r="A377" s="27"/>
      <c r="B377" s="27"/>
      <c r="C377" s="27"/>
      <c r="D377" s="27"/>
      <c r="E377" s="27"/>
      <c r="F377" s="27"/>
      <c r="G377" s="27"/>
      <c r="H377" s="27"/>
      <c r="I377" s="27"/>
      <c r="J377" s="27"/>
      <c r="K377" s="27"/>
      <c r="L377" s="27"/>
      <c r="M377" s="27"/>
      <c r="N377" s="27"/>
      <c r="O377" s="27"/>
      <c r="P377" s="27"/>
      <c r="Q377" s="27"/>
      <c r="R377" s="27"/>
    </row>
    <row r="378" spans="1:18" x14ac:dyDescent="0.25">
      <c r="A378" s="27"/>
      <c r="B378" s="27"/>
      <c r="C378" s="27"/>
      <c r="D378" s="27"/>
      <c r="E378" s="27"/>
      <c r="F378" s="27"/>
      <c r="G378" s="27"/>
      <c r="H378" s="27"/>
      <c r="I378" s="27"/>
      <c r="J378" s="27"/>
      <c r="K378" s="27"/>
      <c r="L378" s="27"/>
      <c r="M378" s="27"/>
      <c r="N378" s="27"/>
      <c r="O378" s="27"/>
      <c r="P378" s="27"/>
      <c r="Q378" s="27"/>
      <c r="R378" s="27"/>
    </row>
    <row r="379" spans="1:18" x14ac:dyDescent="0.25">
      <c r="A379" s="27"/>
      <c r="B379" s="27"/>
      <c r="C379" s="27"/>
      <c r="D379" s="27"/>
      <c r="E379" s="27"/>
      <c r="F379" s="27"/>
      <c r="G379" s="27"/>
      <c r="H379" s="27"/>
      <c r="I379" s="27"/>
      <c r="J379" s="27"/>
      <c r="K379" s="27"/>
      <c r="L379" s="27"/>
      <c r="M379" s="27"/>
      <c r="N379" s="27"/>
      <c r="O379" s="27"/>
      <c r="P379" s="27"/>
      <c r="Q379" s="27"/>
      <c r="R379" s="27"/>
    </row>
    <row r="380" spans="1:18" x14ac:dyDescent="0.25">
      <c r="A380" s="27"/>
      <c r="B380" s="27"/>
      <c r="C380" s="27"/>
      <c r="D380" s="27"/>
      <c r="E380" s="27"/>
      <c r="F380" s="27"/>
      <c r="G380" s="27"/>
      <c r="H380" s="27"/>
      <c r="I380" s="27"/>
      <c r="J380" s="27"/>
      <c r="K380" s="27"/>
      <c r="L380" s="27"/>
      <c r="M380" s="27"/>
      <c r="N380" s="27"/>
      <c r="O380" s="27"/>
      <c r="P380" s="27"/>
      <c r="Q380" s="27"/>
      <c r="R380" s="27"/>
    </row>
    <row r="381" spans="1:18" x14ac:dyDescent="0.25">
      <c r="A381" s="27"/>
      <c r="B381" s="27"/>
      <c r="C381" s="27"/>
      <c r="D381" s="27"/>
      <c r="E381" s="27"/>
      <c r="F381" s="27"/>
      <c r="G381" s="27"/>
      <c r="H381" s="27"/>
      <c r="I381" s="27"/>
      <c r="J381" s="27"/>
      <c r="K381" s="27"/>
      <c r="L381" s="27"/>
      <c r="M381" s="27"/>
      <c r="N381" s="27"/>
      <c r="O381" s="27"/>
      <c r="P381" s="27"/>
      <c r="Q381" s="27"/>
      <c r="R381" s="27"/>
    </row>
    <row r="382" spans="1:18" x14ac:dyDescent="0.25">
      <c r="A382" s="27"/>
      <c r="B382" s="27"/>
      <c r="C382" s="27"/>
      <c r="D382" s="27"/>
      <c r="E382" s="27"/>
      <c r="F382" s="27"/>
      <c r="G382" s="27"/>
      <c r="H382" s="27"/>
      <c r="I382" s="27"/>
      <c r="J382" s="27"/>
      <c r="K382" s="27"/>
      <c r="L382" s="27"/>
      <c r="M382" s="27"/>
      <c r="N382" s="27"/>
      <c r="O382" s="27"/>
      <c r="P382" s="27"/>
      <c r="Q382" s="27"/>
      <c r="R382" s="27"/>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11</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7"/>
      <c r="AB6" s="18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7"/>
      <c r="AB7" s="187"/>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8"/>
      <c r="AB8" s="188"/>
    </row>
    <row r="9" spans="1:28" ht="15.75" x14ac:dyDescent="0.25">
      <c r="A9" s="251" t="s">
        <v>10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9"/>
      <c r="AB9" s="189"/>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7"/>
      <c r="AB10" s="187"/>
    </row>
    <row r="11" spans="1:28" ht="18.75" x14ac:dyDescent="0.25">
      <c r="A11" s="253" t="str">
        <f>'1. паспорт местоположение'!A12:C12</f>
        <v>N_TP1600.PR.0110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8"/>
      <c r="AB11" s="188"/>
    </row>
    <row r="12" spans="1:28" ht="15.75" x14ac:dyDescent="0.25">
      <c r="A12" s="251" t="s">
        <v>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8.75" x14ac:dyDescent="0.25">
      <c r="A14" s="253" t="str">
        <f>'1. паспорт местоположение'!A15:C15</f>
        <v>Проектирование реконструкции  ПС 110/10/10 кВ  Индустриальная (замена оборудования СДТУ и ССПИ)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9"/>
      <c r="AB15" s="18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8"/>
      <c r="AB16" s="19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8"/>
      <c r="AB17" s="19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8"/>
      <c r="AB18" s="19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8"/>
      <c r="AB19" s="19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9"/>
      <c r="AB20" s="19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9"/>
      <c r="AB21" s="199"/>
    </row>
    <row r="22" spans="1:28" x14ac:dyDescent="0.25">
      <c r="A22" s="290" t="s">
        <v>541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0"/>
      <c r="AB22" s="200"/>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4" t="s">
        <v>241</v>
      </c>
      <c r="B24" s="95" t="s">
        <v>270</v>
      </c>
      <c r="C24" s="94" t="s">
        <v>387</v>
      </c>
      <c r="D24" s="94" t="s">
        <v>242</v>
      </c>
      <c r="E24" s="94" t="s">
        <v>388</v>
      </c>
      <c r="F24" s="94" t="s">
        <v>390</v>
      </c>
      <c r="G24" s="94" t="s">
        <v>389</v>
      </c>
      <c r="H24" s="94" t="s">
        <v>243</v>
      </c>
      <c r="I24" s="94" t="s">
        <v>391</v>
      </c>
      <c r="J24" s="94" t="s">
        <v>275</v>
      </c>
      <c r="K24" s="95" t="s">
        <v>269</v>
      </c>
      <c r="L24" s="95" t="s">
        <v>244</v>
      </c>
      <c r="M24" s="96" t="s">
        <v>289</v>
      </c>
      <c r="N24" s="95" t="s">
        <v>552</v>
      </c>
      <c r="O24" s="94" t="s">
        <v>286</v>
      </c>
      <c r="P24" s="94" t="s">
        <v>287</v>
      </c>
      <c r="Q24" s="94" t="s">
        <v>285</v>
      </c>
      <c r="R24" s="94" t="s">
        <v>243</v>
      </c>
      <c r="S24" s="94" t="s">
        <v>284</v>
      </c>
      <c r="T24" s="94" t="s">
        <v>283</v>
      </c>
      <c r="U24" s="94" t="s">
        <v>386</v>
      </c>
      <c r="V24" s="94" t="s">
        <v>285</v>
      </c>
      <c r="W24" s="109" t="s">
        <v>268</v>
      </c>
      <c r="X24" s="109" t="s">
        <v>300</v>
      </c>
      <c r="Y24" s="109" t="s">
        <v>301</v>
      </c>
      <c r="Z24" s="111" t="s">
        <v>298</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371</v>
      </c>
      <c r="B26" s="93"/>
      <c r="C26" s="89" t="s">
        <v>373</v>
      </c>
      <c r="D26" s="89" t="s">
        <v>374</v>
      </c>
      <c r="E26" s="89" t="s">
        <v>375</v>
      </c>
      <c r="F26" s="89" t="s">
        <v>280</v>
      </c>
      <c r="G26" s="89" t="s">
        <v>376</v>
      </c>
      <c r="H26" s="89" t="s">
        <v>243</v>
      </c>
      <c r="I26" s="89" t="s">
        <v>377</v>
      </c>
      <c r="J26" s="89" t="s">
        <v>378</v>
      </c>
      <c r="K26" s="86"/>
      <c r="L26" s="90" t="s">
        <v>266</v>
      </c>
      <c r="M26" s="92" t="s">
        <v>282</v>
      </c>
      <c r="N26" s="86"/>
      <c r="O26" s="86"/>
      <c r="P26" s="86"/>
      <c r="Q26" s="86"/>
      <c r="R26" s="86"/>
      <c r="S26" s="86"/>
      <c r="T26" s="86"/>
      <c r="U26" s="86"/>
      <c r="V26" s="86"/>
      <c r="W26" s="86"/>
      <c r="X26" s="86"/>
      <c r="Y26" s="86"/>
      <c r="Z26" s="88" t="s">
        <v>299</v>
      </c>
    </row>
    <row r="27" spans="1:28" x14ac:dyDescent="0.25">
      <c r="A27" s="86" t="s">
        <v>245</v>
      </c>
      <c r="B27" s="86" t="s">
        <v>271</v>
      </c>
      <c r="C27" s="86" t="s">
        <v>250</v>
      </c>
      <c r="D27" s="86" t="s">
        <v>251</v>
      </c>
      <c r="E27" s="86" t="s">
        <v>290</v>
      </c>
      <c r="F27" s="89" t="s">
        <v>246</v>
      </c>
      <c r="G27" s="89" t="s">
        <v>294</v>
      </c>
      <c r="H27" s="86" t="s">
        <v>243</v>
      </c>
      <c r="I27" s="89" t="s">
        <v>276</v>
      </c>
      <c r="J27" s="89" t="s">
        <v>258</v>
      </c>
      <c r="K27" s="90" t="s">
        <v>262</v>
      </c>
      <c r="L27" s="86"/>
      <c r="M27" s="90" t="s">
        <v>288</v>
      </c>
      <c r="N27" s="86"/>
      <c r="O27" s="86"/>
      <c r="P27" s="86"/>
      <c r="Q27" s="86"/>
      <c r="R27" s="86"/>
      <c r="S27" s="86"/>
      <c r="T27" s="86"/>
      <c r="U27" s="86"/>
      <c r="V27" s="86"/>
      <c r="W27" s="86"/>
      <c r="X27" s="86"/>
      <c r="Y27" s="86"/>
      <c r="Z27" s="86"/>
    </row>
    <row r="28" spans="1:28" x14ac:dyDescent="0.25">
      <c r="A28" s="86" t="s">
        <v>245</v>
      </c>
      <c r="B28" s="86" t="s">
        <v>272</v>
      </c>
      <c r="C28" s="86" t="s">
        <v>252</v>
      </c>
      <c r="D28" s="86" t="s">
        <v>253</v>
      </c>
      <c r="E28" s="86" t="s">
        <v>291</v>
      </c>
      <c r="F28" s="89" t="s">
        <v>247</v>
      </c>
      <c r="G28" s="89" t="s">
        <v>295</v>
      </c>
      <c r="H28" s="86" t="s">
        <v>243</v>
      </c>
      <c r="I28" s="89" t="s">
        <v>277</v>
      </c>
      <c r="J28" s="89" t="s">
        <v>259</v>
      </c>
      <c r="K28" s="90" t="s">
        <v>263</v>
      </c>
      <c r="L28" s="91"/>
      <c r="M28" s="90" t="s">
        <v>0</v>
      </c>
      <c r="N28" s="90"/>
      <c r="O28" s="90"/>
      <c r="P28" s="90"/>
      <c r="Q28" s="90"/>
      <c r="R28" s="90"/>
      <c r="S28" s="90"/>
      <c r="T28" s="90"/>
      <c r="U28" s="90"/>
      <c r="V28" s="90"/>
      <c r="W28" s="90"/>
      <c r="X28" s="90"/>
      <c r="Y28" s="90"/>
      <c r="Z28" s="90"/>
    </row>
    <row r="29" spans="1:28" x14ac:dyDescent="0.25">
      <c r="A29" s="86" t="s">
        <v>245</v>
      </c>
      <c r="B29" s="86" t="s">
        <v>273</v>
      </c>
      <c r="C29" s="86" t="s">
        <v>254</v>
      </c>
      <c r="D29" s="86" t="s">
        <v>255</v>
      </c>
      <c r="E29" s="86" t="s">
        <v>292</v>
      </c>
      <c r="F29" s="89" t="s">
        <v>248</v>
      </c>
      <c r="G29" s="89" t="s">
        <v>296</v>
      </c>
      <c r="H29" s="86" t="s">
        <v>243</v>
      </c>
      <c r="I29" s="89" t="s">
        <v>278</v>
      </c>
      <c r="J29" s="89" t="s">
        <v>260</v>
      </c>
      <c r="K29" s="90" t="s">
        <v>264</v>
      </c>
      <c r="L29" s="91"/>
      <c r="M29" s="86"/>
      <c r="N29" s="86"/>
      <c r="O29" s="86"/>
      <c r="P29" s="86"/>
      <c r="Q29" s="86"/>
      <c r="R29" s="86"/>
      <c r="S29" s="86"/>
      <c r="T29" s="86"/>
      <c r="U29" s="86"/>
      <c r="V29" s="86"/>
      <c r="W29" s="86"/>
      <c r="X29" s="86"/>
      <c r="Y29" s="86"/>
      <c r="Z29" s="86"/>
    </row>
    <row r="30" spans="1:28" x14ac:dyDescent="0.25">
      <c r="A30" s="86" t="s">
        <v>245</v>
      </c>
      <c r="B30" s="86" t="s">
        <v>274</v>
      </c>
      <c r="C30" s="86" t="s">
        <v>256</v>
      </c>
      <c r="D30" s="86" t="s">
        <v>257</v>
      </c>
      <c r="E30" s="86" t="s">
        <v>293</v>
      </c>
      <c r="F30" s="89" t="s">
        <v>249</v>
      </c>
      <c r="G30" s="89" t="s">
        <v>297</v>
      </c>
      <c r="H30" s="86" t="s">
        <v>243</v>
      </c>
      <c r="I30" s="89" t="s">
        <v>279</v>
      </c>
      <c r="J30" s="89" t="s">
        <v>261</v>
      </c>
      <c r="K30" s="90" t="s">
        <v>265</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372</v>
      </c>
      <c r="B32" s="93"/>
      <c r="C32" s="89" t="s">
        <v>379</v>
      </c>
      <c r="D32" s="89" t="s">
        <v>380</v>
      </c>
      <c r="E32" s="89" t="s">
        <v>381</v>
      </c>
      <c r="F32" s="89" t="s">
        <v>382</v>
      </c>
      <c r="G32" s="89" t="s">
        <v>383</v>
      </c>
      <c r="H32" s="89" t="s">
        <v>243</v>
      </c>
      <c r="I32" s="89" t="s">
        <v>384</v>
      </c>
      <c r="J32" s="89" t="s">
        <v>385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4" t="s">
        <v>11</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10</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N_TP1600.PR.0110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9</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39.75" customHeight="1" x14ac:dyDescent="0.2">
      <c r="A14" s="254" t="str">
        <f>'1. паспорт местоположение'!A15:C15</f>
        <v>Проектирование реконструкции  ПС 110/10/10 кВ  Индустриальная (замена оборудования СДТУ и ССПИ)</v>
      </c>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61" t="s">
        <v>8</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90</v>
      </c>
      <c r="C19" s="257" t="s">
        <v>89</v>
      </c>
      <c r="D19" s="257" t="s">
        <v>78</v>
      </c>
      <c r="E19" s="296" t="s">
        <v>88</v>
      </c>
      <c r="F19" s="297"/>
      <c r="G19" s="297"/>
      <c r="H19" s="297"/>
      <c r="I19" s="298"/>
      <c r="J19" s="257" t="s">
        <v>87</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14.5703125" style="112" customWidth="1"/>
    <col min="45" max="16384" width="9.140625" style="112"/>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11</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1" t="s">
        <v>10</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N_TP1600.PR.0110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9</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99" t="str">
        <f>'1. паспорт местоположение'!A15:C15</f>
        <v>Проектирование реконструкции  ПС 110/10/10 кВ  Индустриальная (замена оборудования СДТУ и ССПИ)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43"/>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367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5" t="s">
        <v>366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4"/>
      <c r="AN25" s="366" t="s">
        <v>365</v>
      </c>
      <c r="AO25" s="366"/>
      <c r="AP25" s="366"/>
      <c r="AQ25" s="364"/>
      <c r="AR25" s="364"/>
      <c r="AS25" s="119"/>
    </row>
    <row r="26" spans="1:45" ht="17.25" customHeight="1" x14ac:dyDescent="0.25">
      <c r="A26" s="311" t="s">
        <v>364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355" t="s">
        <v>363</v>
      </c>
      <c r="AO26" s="356"/>
      <c r="AP26" s="357"/>
      <c r="AQ26" s="347"/>
      <c r="AR26" s="348"/>
      <c r="AS26" s="119"/>
    </row>
    <row r="27" spans="1:45" ht="17.25" customHeight="1" x14ac:dyDescent="0.25">
      <c r="A27" s="311" t="s">
        <v>362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355" t="s">
        <v>361</v>
      </c>
      <c r="AO27" s="356"/>
      <c r="AP27" s="357"/>
      <c r="AQ27" s="347"/>
      <c r="AR27" s="348"/>
      <c r="AS27" s="119"/>
    </row>
    <row r="28" spans="1:45" ht="27.75" customHeight="1" thickBot="1" x14ac:dyDescent="0.3">
      <c r="A28" s="358" t="s">
        <v>360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4"/>
      <c r="AN28" s="361" t="s">
        <v>359</v>
      </c>
      <c r="AO28" s="362"/>
      <c r="AP28" s="363"/>
      <c r="AQ28" s="347"/>
      <c r="AR28" s="348"/>
      <c r="AS28" s="119"/>
    </row>
    <row r="29" spans="1:45" ht="17.25" customHeight="1" x14ac:dyDescent="0.25">
      <c r="A29" s="349" t="s">
        <v>358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4"/>
      <c r="AN29" s="352"/>
      <c r="AO29" s="353"/>
      <c r="AP29" s="353"/>
      <c r="AQ29" s="347"/>
      <c r="AR29" s="354"/>
      <c r="AS29" s="119"/>
    </row>
    <row r="30" spans="1:45" ht="17.25" customHeight="1" x14ac:dyDescent="0.25">
      <c r="A30" s="311" t="s">
        <v>357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356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355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4"/>
      <c r="AN33" s="114"/>
      <c r="AO33" s="114"/>
      <c r="AP33" s="114"/>
      <c r="AQ33" s="114"/>
      <c r="AR33" s="114"/>
      <c r="AS33" s="119"/>
    </row>
    <row r="34" spans="1:45" ht="17.25" customHeight="1" x14ac:dyDescent="0.25">
      <c r="A34" s="311" t="s">
        <v>354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9" t="s">
        <v>319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4"/>
      <c r="AN37" s="114"/>
      <c r="AO37" s="114"/>
      <c r="AP37" s="114"/>
      <c r="AQ37" s="114"/>
      <c r="AR37" s="114"/>
      <c r="AS37" s="119"/>
    </row>
    <row r="38" spans="1:45" ht="17.25" customHeight="1" x14ac:dyDescent="0.25">
      <c r="A38" s="311" t="s">
        <v>353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9" t="s">
        <v>352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4"/>
      <c r="AN39" s="114"/>
      <c r="AO39" s="114"/>
      <c r="AP39" s="114"/>
      <c r="AQ39" s="114"/>
      <c r="AR39" s="114"/>
      <c r="AS39" s="119"/>
    </row>
    <row r="40" spans="1:45" ht="17.25" customHeight="1" x14ac:dyDescent="0.25">
      <c r="A40" s="345" t="s">
        <v>351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4"/>
      <c r="AN40" s="114"/>
      <c r="AO40" s="114"/>
      <c r="AP40" s="114"/>
      <c r="AQ40" s="114"/>
      <c r="AR40" s="114"/>
      <c r="AS40" s="119"/>
    </row>
    <row r="41" spans="1:45" ht="17.25" customHeight="1" x14ac:dyDescent="0.25">
      <c r="A41" s="311" t="s">
        <v>350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349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348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347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346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38" t="s">
        <v>345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344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325</v>
      </c>
      <c r="AN47" s="328"/>
      <c r="AO47" s="127" t="s">
        <v>324</v>
      </c>
      <c r="AP47" s="127" t="s">
        <v>323</v>
      </c>
      <c r="AQ47" s="119"/>
    </row>
    <row r="48" spans="1:45" ht="12" customHeight="1" x14ac:dyDescent="0.25">
      <c r="A48" s="311" t="s">
        <v>343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342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9" t="s">
        <v>341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340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325</v>
      </c>
      <c r="AN52" s="328"/>
      <c r="AO52" s="127" t="s">
        <v>324</v>
      </c>
      <c r="AP52" s="127" t="s">
        <v>323</v>
      </c>
      <c r="AQ52" s="119"/>
    </row>
    <row r="53" spans="1:43" ht="11.25" customHeight="1" x14ac:dyDescent="0.25">
      <c r="A53" s="335" t="s">
        <v>339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5"/>
      <c r="AP53" s="135"/>
      <c r="AQ53" s="119"/>
    </row>
    <row r="54" spans="1:43" ht="12" customHeight="1" x14ac:dyDescent="0.25">
      <c r="A54" s="311" t="s">
        <v>338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337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9" t="s">
        <v>336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335</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325</v>
      </c>
      <c r="AN58" s="328"/>
      <c r="AO58" s="127" t="s">
        <v>324</v>
      </c>
      <c r="AP58" s="127" t="s">
        <v>323</v>
      </c>
      <c r="AQ58" s="119"/>
    </row>
    <row r="59" spans="1:43" ht="12.75" customHeight="1" x14ac:dyDescent="0.25">
      <c r="A59" s="332" t="s">
        <v>334</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11" t="s">
        <v>333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332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331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330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15" t="s">
        <v>329</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25"/>
    </row>
    <row r="67" spans="1:43" ht="11.25" customHeight="1" x14ac:dyDescent="0.25">
      <c r="A67" s="311" t="s">
        <v>321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15" t="s">
        <v>322</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25"/>
    </row>
    <row r="69" spans="1:43" ht="12" customHeight="1" x14ac:dyDescent="0.25">
      <c r="A69" s="311" t="s">
        <v>320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20" t="s">
        <v>328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2"/>
      <c r="AP70" s="132"/>
      <c r="AQ70" s="125"/>
    </row>
    <row r="71" spans="1:43" ht="12" customHeight="1" x14ac:dyDescent="0.25">
      <c r="A71" s="311" t="s">
        <v>319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22" t="s">
        <v>327</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326</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325</v>
      </c>
      <c r="AN74" s="328"/>
      <c r="AO74" s="127" t="s">
        <v>324</v>
      </c>
      <c r="AP74" s="127" t="s">
        <v>323</v>
      </c>
      <c r="AQ74" s="119"/>
    </row>
    <row r="75" spans="1:43" ht="25.5" customHeight="1" x14ac:dyDescent="0.25">
      <c r="A75" s="315" t="s">
        <v>322</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3"/>
      <c r="AP75" s="123"/>
      <c r="AQ75" s="125"/>
    </row>
    <row r="76" spans="1:43" ht="12" customHeight="1" x14ac:dyDescent="0.25">
      <c r="A76" s="311" t="s">
        <v>321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6"/>
      <c r="AP76" s="126"/>
      <c r="AQ76" s="119"/>
    </row>
    <row r="77" spans="1:43" ht="12" customHeight="1" x14ac:dyDescent="0.25">
      <c r="A77" s="311" t="s">
        <v>320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6"/>
      <c r="AP77" s="126"/>
      <c r="AQ77" s="119"/>
    </row>
    <row r="78" spans="1:43" ht="12" customHeight="1" x14ac:dyDescent="0.25">
      <c r="A78" s="311" t="s">
        <v>319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6"/>
      <c r="AP78" s="126"/>
      <c r="AQ78" s="119"/>
    </row>
    <row r="79" spans="1:43" ht="12" customHeight="1" x14ac:dyDescent="0.25">
      <c r="A79" s="311" t="s">
        <v>318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6"/>
      <c r="AP79" s="126"/>
      <c r="AQ79" s="119"/>
    </row>
    <row r="80" spans="1:43" ht="12" customHeight="1" x14ac:dyDescent="0.25">
      <c r="A80" s="311" t="s">
        <v>317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6"/>
      <c r="AP80" s="126"/>
      <c r="AQ80" s="119"/>
    </row>
    <row r="81" spans="1:45" ht="12.75" customHeight="1" x14ac:dyDescent="0.25">
      <c r="A81" s="311" t="s">
        <v>316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6"/>
      <c r="AP81" s="126"/>
      <c r="AQ81" s="119"/>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6"/>
      <c r="AP82" s="126"/>
      <c r="AQ82" s="119"/>
    </row>
    <row r="83" spans="1:45" ht="12" customHeight="1" x14ac:dyDescent="0.25">
      <c r="A83" s="320" t="s">
        <v>314</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3"/>
      <c r="AP83" s="123"/>
      <c r="AQ83" s="125"/>
    </row>
    <row r="84" spans="1:45" ht="12" customHeight="1" x14ac:dyDescent="0.25">
      <c r="A84" s="320" t="s">
        <v>313</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3"/>
      <c r="AP84" s="123"/>
      <c r="AQ84" s="125"/>
    </row>
    <row r="85" spans="1:45" ht="12" customHeight="1" x14ac:dyDescent="0.25">
      <c r="A85" s="311" t="s">
        <v>312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6"/>
      <c r="AP85" s="126"/>
      <c r="AQ85" s="113"/>
    </row>
    <row r="86" spans="1:45" ht="27.75" customHeight="1" x14ac:dyDescent="0.25">
      <c r="A86" s="315" t="s">
        <v>311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3"/>
      <c r="AP86" s="123"/>
      <c r="AQ86" s="125"/>
    </row>
    <row r="87" spans="1:45" x14ac:dyDescent="0.25">
      <c r="A87" s="315" t="s">
        <v>310</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3"/>
      <c r="AP87" s="123"/>
      <c r="AQ87" s="125"/>
    </row>
    <row r="88" spans="1:45" ht="14.25" customHeight="1" x14ac:dyDescent="0.25">
      <c r="A88" s="304" t="s">
        <v>309</v>
      </c>
      <c r="B88" s="305"/>
      <c r="C88" s="305"/>
      <c r="D88" s="30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7"/>
      <c r="AL88" s="308"/>
      <c r="AM88" s="309"/>
      <c r="AN88" s="310"/>
      <c r="AO88" s="123"/>
      <c r="AP88" s="123"/>
      <c r="AQ88" s="125"/>
    </row>
    <row r="89" spans="1:45" x14ac:dyDescent="0.25">
      <c r="A89" s="304" t="s">
        <v>308</v>
      </c>
      <c r="B89" s="305"/>
      <c r="C89" s="305"/>
      <c r="D89" s="30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7"/>
      <c r="AL89" s="308"/>
      <c r="AM89" s="309"/>
      <c r="AN89" s="310"/>
      <c r="AO89" s="123"/>
      <c r="AP89" s="123"/>
      <c r="AQ89" s="113"/>
    </row>
    <row r="90" spans="1:45" ht="12" customHeight="1" thickBot="1" x14ac:dyDescent="0.3">
      <c r="A90" s="122" t="s">
        <v>307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0"/>
      <c r="AL90" s="301"/>
      <c r="AM90" s="302"/>
      <c r="AN90" s="30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306</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305</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304</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303</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302</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C25" sqref="C25:K56"/>
    </sheetView>
  </sheetViews>
  <sheetFormatPr defaultRowHeight="15.75" x14ac:dyDescent="0.25"/>
  <cols>
    <col min="1" max="1" width="9.140625" style="70"/>
    <col min="2" max="2" width="37.7109375" style="70" customWidth="1"/>
    <col min="3" max="4" width="17.85546875" style="70" customWidth="1"/>
    <col min="5" max="6" width="0" style="70" hidden="1" customWidth="1"/>
    <col min="7" max="8" width="17.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4" t="s">
        <v>11</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1" t="s">
        <v>10</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4" t="str">
        <f>'1. паспорт местоположение'!A12:C12</f>
        <v>N_TP1600.PR.0110</v>
      </c>
      <c r="B12" s="254"/>
      <c r="C12" s="254"/>
      <c r="D12" s="254"/>
      <c r="E12" s="254"/>
      <c r="F12" s="254"/>
      <c r="G12" s="254"/>
      <c r="H12" s="254"/>
      <c r="I12" s="254"/>
      <c r="J12" s="254"/>
      <c r="K12" s="254"/>
      <c r="L12" s="254"/>
    </row>
    <row r="13" spans="1:44" x14ac:dyDescent="0.25">
      <c r="A13" s="251" t="s">
        <v>9</v>
      </c>
      <c r="B13" s="251"/>
      <c r="C13" s="251"/>
      <c r="D13" s="251"/>
      <c r="E13" s="251"/>
      <c r="F13" s="251"/>
      <c r="G13" s="251"/>
      <c r="H13" s="251"/>
      <c r="I13" s="251"/>
      <c r="J13" s="251"/>
      <c r="K13" s="251"/>
      <c r="L13" s="251"/>
    </row>
    <row r="14" spans="1:44" ht="18.75" x14ac:dyDescent="0.25">
      <c r="A14" s="278"/>
      <c r="B14" s="278"/>
      <c r="C14" s="278"/>
      <c r="D14" s="278"/>
      <c r="E14" s="278"/>
      <c r="F14" s="278"/>
      <c r="G14" s="278"/>
      <c r="H14" s="278"/>
      <c r="I14" s="278"/>
      <c r="J14" s="278"/>
      <c r="K14" s="278"/>
      <c r="L14" s="278"/>
    </row>
    <row r="15" spans="1:44" ht="18.75" x14ac:dyDescent="0.25">
      <c r="A15" s="254" t="str">
        <f>'1. паспорт местоположение'!A15:C15</f>
        <v>Проектирование реконструкции  ПС 110/10/10 кВ  Индустриальная (замена оборудования СДТУ и ССПИ)</v>
      </c>
      <c r="B15" s="254"/>
      <c r="C15" s="254"/>
      <c r="D15" s="254"/>
      <c r="E15" s="254"/>
      <c r="F15" s="254"/>
      <c r="G15" s="254"/>
      <c r="H15" s="254"/>
      <c r="I15" s="254"/>
      <c r="J15" s="254"/>
      <c r="K15" s="254"/>
      <c r="L15" s="254"/>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7" t="s">
        <v>520</v>
      </c>
      <c r="B19" s="377"/>
      <c r="C19" s="377"/>
      <c r="D19" s="377"/>
      <c r="E19" s="377"/>
      <c r="F19" s="377"/>
      <c r="G19" s="377"/>
      <c r="H19" s="377"/>
      <c r="I19" s="377"/>
      <c r="J19" s="377"/>
      <c r="K19" s="377"/>
      <c r="L19" s="377"/>
    </row>
    <row r="20" spans="1:12" x14ac:dyDescent="0.25">
      <c r="A20" s="71"/>
      <c r="B20" s="71"/>
      <c r="C20" s="83"/>
      <c r="D20" s="83"/>
      <c r="E20" s="83"/>
      <c r="F20" s="83"/>
      <c r="G20" s="83"/>
      <c r="H20" s="83"/>
      <c r="I20" s="83"/>
      <c r="J20" s="83"/>
      <c r="K20" s="83"/>
      <c r="L20" s="83"/>
    </row>
    <row r="21" spans="1:12" ht="28.5" customHeight="1" x14ac:dyDescent="0.25">
      <c r="A21" s="367" t="s">
        <v>230</v>
      </c>
      <c r="B21" s="367" t="s">
        <v>229</v>
      </c>
      <c r="C21" s="373" t="s">
        <v>450</v>
      </c>
      <c r="D21" s="373"/>
      <c r="E21" s="373"/>
      <c r="F21" s="373"/>
      <c r="G21" s="373"/>
      <c r="H21" s="373"/>
      <c r="I21" s="368" t="s">
        <v>228</v>
      </c>
      <c r="J21" s="370" t="s">
        <v>452</v>
      </c>
      <c r="K21" s="367" t="s">
        <v>227</v>
      </c>
      <c r="L21" s="369" t="s">
        <v>451</v>
      </c>
    </row>
    <row r="22" spans="1:12" ht="58.5" customHeight="1" x14ac:dyDescent="0.25">
      <c r="A22" s="367"/>
      <c r="B22" s="367"/>
      <c r="C22" s="374" t="s">
        <v>3</v>
      </c>
      <c r="D22" s="374"/>
      <c r="E22" s="174"/>
      <c r="F22" s="175"/>
      <c r="G22" s="375" t="s">
        <v>2</v>
      </c>
      <c r="H22" s="376"/>
      <c r="I22" s="368"/>
      <c r="J22" s="371"/>
      <c r="K22" s="367"/>
      <c r="L22" s="369"/>
    </row>
    <row r="23" spans="1:12" ht="47.25" x14ac:dyDescent="0.25">
      <c r="A23" s="367"/>
      <c r="B23" s="367"/>
      <c r="C23" s="82" t="s">
        <v>226</v>
      </c>
      <c r="D23" s="82" t="s">
        <v>225</v>
      </c>
      <c r="E23" s="82" t="s">
        <v>226</v>
      </c>
      <c r="F23" s="82" t="s">
        <v>225</v>
      </c>
      <c r="G23" s="82" t="s">
        <v>226</v>
      </c>
      <c r="H23" s="82" t="s">
        <v>225</v>
      </c>
      <c r="I23" s="368"/>
      <c r="J23" s="372"/>
      <c r="K23" s="367"/>
      <c r="L23" s="369"/>
    </row>
    <row r="24" spans="1:12" x14ac:dyDescent="0.25">
      <c r="A24" s="73">
        <v>1</v>
      </c>
      <c r="B24" s="73">
        <v>2</v>
      </c>
      <c r="C24" s="82">
        <v>3</v>
      </c>
      <c r="D24" s="82">
        <v>4</v>
      </c>
      <c r="E24" s="82">
        <v>5</v>
      </c>
      <c r="F24" s="82">
        <v>6</v>
      </c>
      <c r="G24" s="82">
        <v>7</v>
      </c>
      <c r="H24" s="82">
        <v>8</v>
      </c>
      <c r="I24" s="82">
        <v>9</v>
      </c>
      <c r="J24" s="82">
        <v>10</v>
      </c>
      <c r="K24" s="82">
        <v>11</v>
      </c>
      <c r="L24" s="82">
        <v>12</v>
      </c>
    </row>
    <row r="25" spans="1:12" ht="31.5" x14ac:dyDescent="0.25">
      <c r="A25" s="79">
        <v>1</v>
      </c>
      <c r="B25" s="80" t="s">
        <v>224</v>
      </c>
      <c r="C25" s="217"/>
      <c r="D25" s="217"/>
      <c r="E25" s="216"/>
      <c r="F25" s="216"/>
      <c r="G25" s="217"/>
      <c r="H25" s="217"/>
      <c r="I25" s="216"/>
      <c r="J25" s="216"/>
      <c r="K25" s="210"/>
      <c r="L25" s="93"/>
    </row>
    <row r="26" spans="1:12" ht="21.75" customHeight="1" x14ac:dyDescent="0.25">
      <c r="A26" s="79" t="s">
        <v>223</v>
      </c>
      <c r="B26" s="81" t="s">
        <v>457</v>
      </c>
      <c r="C26" s="217" t="s">
        <v>557</v>
      </c>
      <c r="D26" s="217"/>
      <c r="E26" s="216"/>
      <c r="F26" s="216"/>
      <c r="G26" s="217" t="s">
        <v>557</v>
      </c>
      <c r="H26" s="217"/>
      <c r="I26" s="216"/>
      <c r="J26" s="216"/>
      <c r="K26" s="210"/>
      <c r="L26" s="77"/>
    </row>
    <row r="27" spans="1:12" s="72" customFormat="1" ht="39" customHeight="1" x14ac:dyDescent="0.25">
      <c r="A27" s="79" t="s">
        <v>222</v>
      </c>
      <c r="B27" s="81" t="s">
        <v>459</v>
      </c>
      <c r="C27" s="217" t="s">
        <v>557</v>
      </c>
      <c r="D27" s="217"/>
      <c r="E27" s="216"/>
      <c r="F27" s="216"/>
      <c r="G27" s="217" t="s">
        <v>557</v>
      </c>
      <c r="H27" s="217"/>
      <c r="I27" s="216"/>
      <c r="J27" s="216"/>
      <c r="K27" s="210"/>
      <c r="L27" s="77"/>
    </row>
    <row r="28" spans="1:12" s="72" customFormat="1" ht="70.5" customHeight="1" x14ac:dyDescent="0.25">
      <c r="A28" s="79" t="s">
        <v>458</v>
      </c>
      <c r="B28" s="81" t="s">
        <v>463</v>
      </c>
      <c r="C28" s="217" t="s">
        <v>557</v>
      </c>
      <c r="D28" s="217"/>
      <c r="E28" s="216"/>
      <c r="F28" s="216"/>
      <c r="G28" s="217" t="s">
        <v>557</v>
      </c>
      <c r="H28" s="217"/>
      <c r="I28" s="216"/>
      <c r="J28" s="216"/>
      <c r="K28" s="210"/>
      <c r="L28" s="77"/>
    </row>
    <row r="29" spans="1:12" s="72" customFormat="1" ht="54" customHeight="1" x14ac:dyDescent="0.25">
      <c r="A29" s="79" t="s">
        <v>221</v>
      </c>
      <c r="B29" s="81" t="s">
        <v>462</v>
      </c>
      <c r="C29" s="217" t="s">
        <v>557</v>
      </c>
      <c r="D29" s="217"/>
      <c r="E29" s="216"/>
      <c r="F29" s="216"/>
      <c r="G29" s="217" t="s">
        <v>557</v>
      </c>
      <c r="H29" s="217"/>
      <c r="I29" s="216"/>
      <c r="J29" s="216"/>
      <c r="K29" s="210"/>
      <c r="L29" s="77"/>
    </row>
    <row r="30" spans="1:12" s="72" customFormat="1" ht="42" customHeight="1" x14ac:dyDescent="0.25">
      <c r="A30" s="79" t="s">
        <v>220</v>
      </c>
      <c r="B30" s="81" t="s">
        <v>464</v>
      </c>
      <c r="C30" s="217" t="s">
        <v>557</v>
      </c>
      <c r="D30" s="217"/>
      <c r="E30" s="216"/>
      <c r="F30" s="216"/>
      <c r="G30" s="217" t="s">
        <v>557</v>
      </c>
      <c r="H30" s="217"/>
      <c r="I30" s="216"/>
      <c r="J30" s="216"/>
      <c r="K30" s="210"/>
      <c r="L30" s="77"/>
    </row>
    <row r="31" spans="1:12" s="72" customFormat="1" ht="37.5" customHeight="1" x14ac:dyDescent="0.25">
      <c r="A31" s="79" t="s">
        <v>219</v>
      </c>
      <c r="B31" s="78" t="s">
        <v>460</v>
      </c>
      <c r="C31" s="218">
        <v>45960</v>
      </c>
      <c r="D31" s="218">
        <v>45991</v>
      </c>
      <c r="E31" s="216"/>
      <c r="F31" s="216"/>
      <c r="G31" s="218">
        <v>45200</v>
      </c>
      <c r="H31" s="218">
        <v>45230</v>
      </c>
      <c r="I31" s="216"/>
      <c r="J31" s="216"/>
      <c r="K31" s="210"/>
      <c r="L31" s="77"/>
    </row>
    <row r="32" spans="1:12" s="72" customFormat="1" ht="31.5" x14ac:dyDescent="0.25">
      <c r="A32" s="79" t="s">
        <v>217</v>
      </c>
      <c r="B32" s="78" t="s">
        <v>465</v>
      </c>
      <c r="C32" s="218">
        <v>46111</v>
      </c>
      <c r="D32" s="218">
        <v>46172</v>
      </c>
      <c r="E32" s="216"/>
      <c r="F32" s="216"/>
      <c r="G32" s="218">
        <v>45307</v>
      </c>
      <c r="H32" s="218">
        <v>45580</v>
      </c>
      <c r="I32" s="216"/>
      <c r="J32" s="216"/>
      <c r="K32" s="210"/>
      <c r="L32" s="77"/>
    </row>
    <row r="33" spans="1:12" s="72" customFormat="1" ht="37.5" customHeight="1" x14ac:dyDescent="0.25">
      <c r="A33" s="79" t="s">
        <v>476</v>
      </c>
      <c r="B33" s="78" t="s">
        <v>392</v>
      </c>
      <c r="C33" s="217" t="s">
        <v>557</v>
      </c>
      <c r="D33" s="217"/>
      <c r="E33" s="216"/>
      <c r="F33" s="216"/>
      <c r="G33" s="217" t="s">
        <v>557</v>
      </c>
      <c r="H33" s="217"/>
      <c r="I33" s="216"/>
      <c r="J33" s="216"/>
      <c r="K33" s="210"/>
      <c r="L33" s="77"/>
    </row>
    <row r="34" spans="1:12" s="72" customFormat="1" ht="47.25" customHeight="1" x14ac:dyDescent="0.25">
      <c r="A34" s="79" t="s">
        <v>477</v>
      </c>
      <c r="B34" s="78" t="s">
        <v>469</v>
      </c>
      <c r="C34" s="217" t="s">
        <v>557</v>
      </c>
      <c r="D34" s="217"/>
      <c r="E34" s="215"/>
      <c r="F34" s="215"/>
      <c r="G34" s="217" t="s">
        <v>557</v>
      </c>
      <c r="H34" s="217"/>
      <c r="I34" s="215"/>
      <c r="J34" s="215"/>
      <c r="K34" s="215"/>
      <c r="L34" s="77"/>
    </row>
    <row r="35" spans="1:12" s="72" customFormat="1" ht="49.5" customHeight="1" x14ac:dyDescent="0.25">
      <c r="A35" s="79" t="s">
        <v>478</v>
      </c>
      <c r="B35" s="78" t="s">
        <v>218</v>
      </c>
      <c r="C35" s="219">
        <v>46296</v>
      </c>
      <c r="D35" s="219">
        <v>46357</v>
      </c>
      <c r="E35" s="215"/>
      <c r="F35" s="215"/>
      <c r="G35" s="219">
        <v>45667</v>
      </c>
      <c r="H35" s="219">
        <v>45688</v>
      </c>
      <c r="I35" s="215"/>
      <c r="J35" s="215"/>
      <c r="K35" s="215"/>
      <c r="L35" s="77"/>
    </row>
    <row r="36" spans="1:12" ht="37.5" customHeight="1" x14ac:dyDescent="0.25">
      <c r="A36" s="79" t="s">
        <v>479</v>
      </c>
      <c r="B36" s="78" t="s">
        <v>461</v>
      </c>
      <c r="C36" s="220" t="s">
        <v>557</v>
      </c>
      <c r="D36" s="220"/>
      <c r="E36" s="214"/>
      <c r="F36" s="213"/>
      <c r="G36" s="220" t="s">
        <v>557</v>
      </c>
      <c r="H36" s="220"/>
      <c r="I36" s="212"/>
      <c r="J36" s="212"/>
      <c r="K36" s="210"/>
      <c r="L36" s="77"/>
    </row>
    <row r="37" spans="1:12" x14ac:dyDescent="0.25">
      <c r="A37" s="79" t="s">
        <v>480</v>
      </c>
      <c r="B37" s="78" t="s">
        <v>216</v>
      </c>
      <c r="C37" s="219">
        <v>46203</v>
      </c>
      <c r="D37" s="219">
        <v>46295</v>
      </c>
      <c r="E37" s="214"/>
      <c r="F37" s="213"/>
      <c r="G37" s="219">
        <v>45519</v>
      </c>
      <c r="H37" s="219">
        <v>45657</v>
      </c>
      <c r="I37" s="212"/>
      <c r="J37" s="212"/>
      <c r="K37" s="210"/>
      <c r="L37" s="77"/>
    </row>
    <row r="38" spans="1:12" x14ac:dyDescent="0.25">
      <c r="A38" s="79" t="s">
        <v>481</v>
      </c>
      <c r="B38" s="80" t="s">
        <v>215</v>
      </c>
      <c r="C38" s="211"/>
      <c r="D38" s="210"/>
      <c r="E38" s="210"/>
      <c r="F38" s="210"/>
      <c r="G38" s="221"/>
      <c r="H38" s="221"/>
      <c r="I38" s="210"/>
      <c r="J38" s="210"/>
      <c r="K38" s="210"/>
      <c r="L38" s="77"/>
    </row>
    <row r="39" spans="1:12" ht="63" x14ac:dyDescent="0.25">
      <c r="A39" s="79">
        <v>2</v>
      </c>
      <c r="B39" s="78" t="s">
        <v>466</v>
      </c>
      <c r="C39" s="211" t="s">
        <v>560</v>
      </c>
      <c r="D39" s="211" t="s">
        <v>560</v>
      </c>
      <c r="E39" s="211" t="s">
        <v>560</v>
      </c>
      <c r="F39" s="211" t="s">
        <v>560</v>
      </c>
      <c r="G39" s="211" t="s">
        <v>560</v>
      </c>
      <c r="H39" s="211" t="s">
        <v>560</v>
      </c>
      <c r="I39" s="210"/>
      <c r="J39" s="210"/>
      <c r="K39" s="210"/>
      <c r="L39" s="77"/>
    </row>
    <row r="40" spans="1:12" ht="33.75" customHeight="1" x14ac:dyDescent="0.25">
      <c r="A40" s="79" t="s">
        <v>214</v>
      </c>
      <c r="B40" s="78" t="s">
        <v>468</v>
      </c>
      <c r="C40" s="211" t="s">
        <v>560</v>
      </c>
      <c r="D40" s="211" t="s">
        <v>560</v>
      </c>
      <c r="E40" s="211" t="s">
        <v>560</v>
      </c>
      <c r="F40" s="211" t="s">
        <v>560</v>
      </c>
      <c r="G40" s="211" t="s">
        <v>560</v>
      </c>
      <c r="H40" s="211" t="s">
        <v>560</v>
      </c>
      <c r="I40" s="210"/>
      <c r="J40" s="210"/>
      <c r="K40" s="210"/>
      <c r="L40" s="77"/>
    </row>
    <row r="41" spans="1:12" ht="63" customHeight="1" x14ac:dyDescent="0.25">
      <c r="A41" s="79" t="s">
        <v>213</v>
      </c>
      <c r="B41" s="80" t="s">
        <v>551</v>
      </c>
      <c r="C41" s="211"/>
      <c r="D41" s="210"/>
      <c r="E41" s="210"/>
      <c r="F41" s="210"/>
      <c r="G41" s="221"/>
      <c r="H41" s="221"/>
      <c r="I41" s="210"/>
      <c r="J41" s="210"/>
      <c r="K41" s="210"/>
      <c r="L41" s="77"/>
    </row>
    <row r="42" spans="1:12" ht="58.5" customHeight="1" x14ac:dyDescent="0.25">
      <c r="A42" s="79">
        <v>3</v>
      </c>
      <c r="B42" s="78" t="s">
        <v>467</v>
      </c>
      <c r="C42" s="211" t="s">
        <v>560</v>
      </c>
      <c r="D42" s="211" t="s">
        <v>560</v>
      </c>
      <c r="E42" s="210"/>
      <c r="F42" s="210"/>
      <c r="G42" s="221" t="s">
        <v>557</v>
      </c>
      <c r="H42" s="221"/>
      <c r="I42" s="210"/>
      <c r="J42" s="210"/>
      <c r="K42" s="210"/>
      <c r="L42" s="77"/>
    </row>
    <row r="43" spans="1:12" ht="34.5" customHeight="1" x14ac:dyDescent="0.25">
      <c r="A43" s="79" t="s">
        <v>212</v>
      </c>
      <c r="B43" s="78" t="s">
        <v>210</v>
      </c>
      <c r="C43" s="211" t="s">
        <v>560</v>
      </c>
      <c r="D43" s="211" t="s">
        <v>560</v>
      </c>
      <c r="E43" s="211" t="s">
        <v>560</v>
      </c>
      <c r="F43" s="211" t="s">
        <v>560</v>
      </c>
      <c r="G43" s="211" t="s">
        <v>560</v>
      </c>
      <c r="H43" s="211" t="s">
        <v>560</v>
      </c>
      <c r="I43" s="210"/>
      <c r="J43" s="210"/>
      <c r="K43" s="210"/>
      <c r="L43" s="77"/>
    </row>
    <row r="44" spans="1:12" ht="24.75" customHeight="1" x14ac:dyDescent="0.25">
      <c r="A44" s="79" t="s">
        <v>211</v>
      </c>
      <c r="B44" s="78" t="s">
        <v>208</v>
      </c>
      <c r="C44" s="211" t="s">
        <v>560</v>
      </c>
      <c r="D44" s="211" t="s">
        <v>560</v>
      </c>
      <c r="E44" s="211" t="s">
        <v>560</v>
      </c>
      <c r="F44" s="211" t="s">
        <v>560</v>
      </c>
      <c r="G44" s="211" t="s">
        <v>560</v>
      </c>
      <c r="H44" s="211" t="s">
        <v>560</v>
      </c>
      <c r="I44" s="210"/>
      <c r="J44" s="210"/>
      <c r="K44" s="210"/>
      <c r="L44" s="77"/>
    </row>
    <row r="45" spans="1:12" ht="90.75" customHeight="1" x14ac:dyDescent="0.25">
      <c r="A45" s="79" t="s">
        <v>209</v>
      </c>
      <c r="B45" s="78" t="s">
        <v>472</v>
      </c>
      <c r="C45" s="211" t="s">
        <v>560</v>
      </c>
      <c r="D45" s="211" t="s">
        <v>560</v>
      </c>
      <c r="E45" s="210"/>
      <c r="F45" s="210"/>
      <c r="G45" s="221" t="s">
        <v>557</v>
      </c>
      <c r="H45" s="221"/>
      <c r="I45" s="210"/>
      <c r="J45" s="210"/>
      <c r="K45" s="210"/>
      <c r="L45" s="77"/>
    </row>
    <row r="46" spans="1:12" ht="167.25" customHeight="1" x14ac:dyDescent="0.25">
      <c r="A46" s="79" t="s">
        <v>207</v>
      </c>
      <c r="B46" s="78" t="s">
        <v>470</v>
      </c>
      <c r="C46" s="211" t="s">
        <v>560</v>
      </c>
      <c r="D46" s="211" t="s">
        <v>560</v>
      </c>
      <c r="E46" s="210"/>
      <c r="F46" s="210"/>
      <c r="G46" s="221" t="s">
        <v>557</v>
      </c>
      <c r="H46" s="221"/>
      <c r="I46" s="210"/>
      <c r="J46" s="210"/>
      <c r="K46" s="210"/>
      <c r="L46" s="77"/>
    </row>
    <row r="47" spans="1:12" ht="30.75" customHeight="1" x14ac:dyDescent="0.25">
      <c r="A47" s="79" t="s">
        <v>205</v>
      </c>
      <c r="B47" s="78" t="s">
        <v>206</v>
      </c>
      <c r="C47" s="211" t="s">
        <v>560</v>
      </c>
      <c r="D47" s="211" t="s">
        <v>560</v>
      </c>
      <c r="E47" s="211" t="s">
        <v>560</v>
      </c>
      <c r="F47" s="211" t="s">
        <v>560</v>
      </c>
      <c r="G47" s="211" t="s">
        <v>560</v>
      </c>
      <c r="H47" s="211" t="s">
        <v>560</v>
      </c>
      <c r="I47" s="210"/>
      <c r="J47" s="210"/>
      <c r="K47" s="210"/>
      <c r="L47" s="77"/>
    </row>
    <row r="48" spans="1:12" ht="37.5" customHeight="1" x14ac:dyDescent="0.25">
      <c r="A48" s="79" t="s">
        <v>482</v>
      </c>
      <c r="B48" s="80" t="s">
        <v>204</v>
      </c>
      <c r="C48" s="211"/>
      <c r="D48" s="211"/>
      <c r="E48" s="211"/>
      <c r="F48" s="211"/>
      <c r="G48" s="211"/>
      <c r="H48" s="211"/>
      <c r="I48" s="210"/>
      <c r="J48" s="210"/>
      <c r="K48" s="210"/>
      <c r="L48" s="77"/>
    </row>
    <row r="49" spans="1:12" ht="35.25" customHeight="1" x14ac:dyDescent="0.25">
      <c r="A49" s="79">
        <v>4</v>
      </c>
      <c r="B49" s="78" t="s">
        <v>202</v>
      </c>
      <c r="C49" s="211" t="s">
        <v>560</v>
      </c>
      <c r="D49" s="211" t="s">
        <v>560</v>
      </c>
      <c r="E49" s="211" t="s">
        <v>560</v>
      </c>
      <c r="F49" s="211" t="s">
        <v>560</v>
      </c>
      <c r="G49" s="211" t="s">
        <v>560</v>
      </c>
      <c r="H49" s="211" t="s">
        <v>560</v>
      </c>
      <c r="I49" s="210"/>
      <c r="J49" s="210"/>
      <c r="K49" s="210"/>
      <c r="L49" s="77"/>
    </row>
    <row r="50" spans="1:12" ht="86.25" customHeight="1" x14ac:dyDescent="0.25">
      <c r="A50" s="79" t="s">
        <v>203</v>
      </c>
      <c r="B50" s="78" t="s">
        <v>471</v>
      </c>
      <c r="C50" s="211" t="s">
        <v>560</v>
      </c>
      <c r="D50" s="211" t="s">
        <v>560</v>
      </c>
      <c r="E50" s="211" t="s">
        <v>560</v>
      </c>
      <c r="F50" s="211" t="s">
        <v>560</v>
      </c>
      <c r="G50" s="211" t="s">
        <v>560</v>
      </c>
      <c r="H50" s="211" t="s">
        <v>560</v>
      </c>
      <c r="I50" s="210"/>
      <c r="J50" s="210"/>
      <c r="K50" s="210"/>
      <c r="L50" s="77"/>
    </row>
    <row r="51" spans="1:12" ht="77.25" customHeight="1" x14ac:dyDescent="0.25">
      <c r="A51" s="79" t="s">
        <v>201</v>
      </c>
      <c r="B51" s="78" t="s">
        <v>473</v>
      </c>
      <c r="C51" s="211" t="s">
        <v>560</v>
      </c>
      <c r="D51" s="211" t="s">
        <v>560</v>
      </c>
      <c r="E51" s="210"/>
      <c r="F51" s="210"/>
      <c r="G51" s="221" t="s">
        <v>557</v>
      </c>
      <c r="H51" s="221"/>
      <c r="I51" s="210"/>
      <c r="J51" s="210"/>
      <c r="K51" s="210"/>
      <c r="L51" s="77"/>
    </row>
    <row r="52" spans="1:12" ht="71.25" customHeight="1" x14ac:dyDescent="0.25">
      <c r="A52" s="79" t="s">
        <v>199</v>
      </c>
      <c r="B52" s="78" t="s">
        <v>200</v>
      </c>
      <c r="C52" s="211" t="s">
        <v>560</v>
      </c>
      <c r="D52" s="211" t="s">
        <v>560</v>
      </c>
      <c r="E52" s="210"/>
      <c r="F52" s="210"/>
      <c r="G52" s="221" t="s">
        <v>557</v>
      </c>
      <c r="H52" s="221"/>
      <c r="I52" s="210"/>
      <c r="J52" s="210"/>
      <c r="K52" s="210"/>
      <c r="L52" s="77"/>
    </row>
    <row r="53" spans="1:12" ht="48" customHeight="1" x14ac:dyDescent="0.25">
      <c r="A53" s="79" t="s">
        <v>197</v>
      </c>
      <c r="B53" s="183" t="s">
        <v>474</v>
      </c>
      <c r="C53" s="211" t="s">
        <v>560</v>
      </c>
      <c r="D53" s="211" t="s">
        <v>560</v>
      </c>
      <c r="E53" s="211" t="s">
        <v>560</v>
      </c>
      <c r="F53" s="211" t="s">
        <v>560</v>
      </c>
      <c r="G53" s="211" t="s">
        <v>560</v>
      </c>
      <c r="H53" s="211" t="s">
        <v>560</v>
      </c>
      <c r="I53" s="210"/>
      <c r="J53" s="210"/>
      <c r="K53" s="210"/>
      <c r="L53" s="77"/>
    </row>
    <row r="54" spans="1:12" ht="46.5" customHeight="1" x14ac:dyDescent="0.25">
      <c r="A54" s="79" t="s">
        <v>475</v>
      </c>
      <c r="B54" s="78" t="s">
        <v>198</v>
      </c>
      <c r="C54" s="211" t="s">
        <v>560</v>
      </c>
      <c r="D54" s="211" t="s">
        <v>560</v>
      </c>
      <c r="E54" s="210"/>
      <c r="F54" s="210"/>
      <c r="G54" s="221" t="s">
        <v>557</v>
      </c>
      <c r="H54" s="221"/>
      <c r="I54" s="210"/>
      <c r="J54" s="210"/>
      <c r="K54" s="210"/>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zoomScale="60" zoomScaleNormal="60" workbookViewId="0">
      <selection activeCell="L27" sqref="L27"/>
    </sheetView>
  </sheetViews>
  <sheetFormatPr defaultRowHeight="15.75" x14ac:dyDescent="0.25"/>
  <cols>
    <col min="1" max="1" width="9.140625" style="69"/>
    <col min="2" max="2" width="57.85546875" style="69" customWidth="1"/>
    <col min="3" max="6" width="16.140625" style="69" customWidth="1"/>
    <col min="7" max="7" width="16.140625" style="70" customWidth="1"/>
    <col min="8" max="11" width="10.5703125" style="70" customWidth="1"/>
    <col min="12" max="27" width="10.5703125" style="69" customWidth="1"/>
    <col min="28" max="29" width="16.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70"/>
      <c r="B5" s="70"/>
      <c r="C5" s="70"/>
      <c r="D5" s="70"/>
      <c r="E5" s="70"/>
      <c r="F5" s="70"/>
      <c r="L5" s="70"/>
      <c r="M5" s="70"/>
      <c r="U5" s="15"/>
    </row>
    <row r="6" spans="1:21" ht="18.75" x14ac:dyDescent="0.25">
      <c r="A6" s="254" t="s">
        <v>11</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75"/>
      <c r="K7" s="75"/>
      <c r="L7" s="75"/>
      <c r="M7" s="75"/>
      <c r="N7" s="75"/>
      <c r="O7" s="75"/>
      <c r="P7" s="75"/>
      <c r="Q7" s="75"/>
      <c r="R7" s="75"/>
      <c r="S7" s="75"/>
      <c r="T7" s="75"/>
      <c r="U7" s="75"/>
    </row>
    <row r="8" spans="1:21"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1" t="s">
        <v>10</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18.75" x14ac:dyDescent="0.25">
      <c r="A11" s="254" t="str">
        <f>'1. паспорт местоположение'!A12:C12</f>
        <v>N_TP1600.PR.0110</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9</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18.75" x14ac:dyDescent="0.25">
      <c r="A14" s="254" t="str">
        <f>'1. паспорт местоположение'!A15:C15</f>
        <v>Проектирование реконструкции  ПС 110/10/10 кВ  Индустриальная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9" x14ac:dyDescent="0.25">
      <c r="A17" s="70"/>
      <c r="L17" s="70"/>
      <c r="M17" s="70"/>
      <c r="N17" s="70"/>
      <c r="O17" s="70"/>
      <c r="P17" s="70"/>
      <c r="Q17" s="70"/>
      <c r="R17" s="70"/>
      <c r="S17" s="70"/>
      <c r="T17" s="70"/>
    </row>
    <row r="18" spans="1:39" x14ac:dyDescent="0.25">
      <c r="A18" s="384" t="s">
        <v>521</v>
      </c>
      <c r="B18" s="384"/>
      <c r="C18" s="384"/>
      <c r="D18" s="384"/>
      <c r="E18" s="384"/>
      <c r="F18" s="384"/>
      <c r="G18" s="384"/>
      <c r="H18" s="384"/>
      <c r="I18" s="384"/>
      <c r="J18" s="384"/>
      <c r="K18" s="384"/>
      <c r="L18" s="384"/>
      <c r="M18" s="384"/>
      <c r="N18" s="384"/>
      <c r="O18" s="384"/>
      <c r="P18" s="384"/>
      <c r="Q18" s="384"/>
      <c r="R18" s="384"/>
      <c r="S18" s="384"/>
      <c r="T18" s="384"/>
      <c r="U18" s="384"/>
    </row>
    <row r="19" spans="1:39" x14ac:dyDescent="0.25">
      <c r="A19" s="70"/>
      <c r="B19" s="70"/>
      <c r="C19" s="70"/>
      <c r="D19" s="70"/>
      <c r="E19" s="70"/>
      <c r="F19" s="70"/>
      <c r="L19" s="70"/>
      <c r="M19" s="70"/>
      <c r="N19" s="70"/>
      <c r="O19" s="70"/>
      <c r="P19" s="70"/>
      <c r="Q19" s="70"/>
      <c r="R19" s="70"/>
      <c r="S19" s="70"/>
      <c r="T19" s="70"/>
    </row>
    <row r="20" spans="1:39" s="208" customFormat="1" ht="33" customHeight="1" x14ac:dyDescent="0.25">
      <c r="A20" s="380" t="s">
        <v>196</v>
      </c>
      <c r="B20" s="380" t="s">
        <v>195</v>
      </c>
      <c r="C20" s="378" t="s">
        <v>194</v>
      </c>
      <c r="D20" s="378"/>
      <c r="E20" s="383" t="s">
        <v>193</v>
      </c>
      <c r="F20" s="383"/>
      <c r="G20" s="388" t="s">
        <v>621</v>
      </c>
      <c r="H20" s="385" t="s">
        <v>569</v>
      </c>
      <c r="I20" s="386"/>
      <c r="J20" s="386"/>
      <c r="K20" s="386"/>
      <c r="L20" s="385" t="s">
        <v>570</v>
      </c>
      <c r="M20" s="386"/>
      <c r="N20" s="386"/>
      <c r="O20" s="386"/>
      <c r="P20" s="385" t="s">
        <v>571</v>
      </c>
      <c r="Q20" s="386"/>
      <c r="R20" s="386"/>
      <c r="S20" s="386"/>
      <c r="T20" s="385" t="s">
        <v>572</v>
      </c>
      <c r="U20" s="386"/>
      <c r="V20" s="386"/>
      <c r="W20" s="386"/>
      <c r="X20" s="385" t="s">
        <v>622</v>
      </c>
      <c r="Y20" s="386"/>
      <c r="Z20" s="386"/>
      <c r="AA20" s="386"/>
      <c r="AB20" s="391" t="s">
        <v>192</v>
      </c>
      <c r="AC20" s="391"/>
      <c r="AD20" s="209"/>
      <c r="AE20" s="209"/>
      <c r="AF20" s="209"/>
    </row>
    <row r="21" spans="1:39" s="208" customFormat="1" ht="99.75" customHeight="1" x14ac:dyDescent="0.25">
      <c r="A21" s="381"/>
      <c r="B21" s="381"/>
      <c r="C21" s="378"/>
      <c r="D21" s="378"/>
      <c r="E21" s="383"/>
      <c r="F21" s="383"/>
      <c r="G21" s="389"/>
      <c r="H21" s="387" t="s">
        <v>3</v>
      </c>
      <c r="I21" s="387"/>
      <c r="J21" s="387" t="s">
        <v>190</v>
      </c>
      <c r="K21" s="387"/>
      <c r="L21" s="387" t="s">
        <v>3</v>
      </c>
      <c r="M21" s="387"/>
      <c r="N21" s="387" t="s">
        <v>190</v>
      </c>
      <c r="O21" s="387"/>
      <c r="P21" s="387" t="s">
        <v>3</v>
      </c>
      <c r="Q21" s="387"/>
      <c r="R21" s="387" t="s">
        <v>190</v>
      </c>
      <c r="S21" s="387"/>
      <c r="T21" s="387" t="s">
        <v>3</v>
      </c>
      <c r="U21" s="387"/>
      <c r="V21" s="387" t="s">
        <v>190</v>
      </c>
      <c r="W21" s="387"/>
      <c r="X21" s="387" t="s">
        <v>3</v>
      </c>
      <c r="Y21" s="387"/>
      <c r="Z21" s="387" t="s">
        <v>190</v>
      </c>
      <c r="AA21" s="387"/>
      <c r="AB21" s="391"/>
      <c r="AC21" s="391"/>
    </row>
    <row r="22" spans="1:39" s="208" customFormat="1" ht="89.25" customHeight="1" x14ac:dyDescent="0.3">
      <c r="A22" s="382"/>
      <c r="B22" s="382"/>
      <c r="C22" s="242" t="s">
        <v>3</v>
      </c>
      <c r="D22" s="242" t="s">
        <v>190</v>
      </c>
      <c r="E22" s="243" t="s">
        <v>623</v>
      </c>
      <c r="F22" s="243" t="s">
        <v>620</v>
      </c>
      <c r="G22" s="390"/>
      <c r="H22" s="244" t="s">
        <v>500</v>
      </c>
      <c r="I22" s="244" t="s">
        <v>501</v>
      </c>
      <c r="J22" s="244" t="s">
        <v>500</v>
      </c>
      <c r="K22" s="244" t="s">
        <v>501</v>
      </c>
      <c r="L22" s="244" t="s">
        <v>500</v>
      </c>
      <c r="M22" s="244" t="s">
        <v>501</v>
      </c>
      <c r="N22" s="244" t="s">
        <v>500</v>
      </c>
      <c r="O22" s="244" t="s">
        <v>501</v>
      </c>
      <c r="P22" s="244" t="s">
        <v>500</v>
      </c>
      <c r="Q22" s="244" t="s">
        <v>501</v>
      </c>
      <c r="R22" s="244" t="s">
        <v>500</v>
      </c>
      <c r="S22" s="244" t="s">
        <v>501</v>
      </c>
      <c r="T22" s="244" t="s">
        <v>500</v>
      </c>
      <c r="U22" s="244" t="s">
        <v>501</v>
      </c>
      <c r="V22" s="244" t="s">
        <v>500</v>
      </c>
      <c r="W22" s="244" t="s">
        <v>501</v>
      </c>
      <c r="X22" s="244" t="s">
        <v>500</v>
      </c>
      <c r="Y22" s="244" t="s">
        <v>501</v>
      </c>
      <c r="Z22" s="244" t="s">
        <v>500</v>
      </c>
      <c r="AA22" s="244" t="s">
        <v>501</v>
      </c>
      <c r="AB22" s="242" t="s">
        <v>191</v>
      </c>
      <c r="AC22" s="242" t="s">
        <v>190</v>
      </c>
      <c r="AI22" s="245"/>
      <c r="AJ22" s="245"/>
      <c r="AK22" s="245"/>
      <c r="AL22" s="245"/>
      <c r="AM22" s="70"/>
    </row>
    <row r="23" spans="1:39" s="208"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9" s="225" customFormat="1" ht="47.25" customHeight="1" x14ac:dyDescent="0.25">
      <c r="A24" s="222">
        <v>1</v>
      </c>
      <c r="B24" s="223" t="s">
        <v>189</v>
      </c>
      <c r="C24" s="224">
        <v>9.7834071359987984</v>
      </c>
      <c r="D24" s="224">
        <v>10.383584912842753</v>
      </c>
      <c r="E24" s="224">
        <v>10.383584912842753</v>
      </c>
      <c r="F24" s="224">
        <v>10.383584912842753</v>
      </c>
      <c r="G24" s="224">
        <v>0</v>
      </c>
      <c r="H24" s="224">
        <v>0</v>
      </c>
      <c r="I24" s="224"/>
      <c r="J24" s="224">
        <v>0</v>
      </c>
      <c r="K24" s="224"/>
      <c r="L24" s="224">
        <v>0</v>
      </c>
      <c r="M24" s="224"/>
      <c r="N24" s="224">
        <v>10.383584912842753</v>
      </c>
      <c r="O24" s="224"/>
      <c r="P24" s="224">
        <v>9.7834071359987984</v>
      </c>
      <c r="Q24" s="224"/>
      <c r="R24" s="224">
        <v>0</v>
      </c>
      <c r="S24" s="224"/>
      <c r="T24" s="224">
        <v>0</v>
      </c>
      <c r="U24" s="224"/>
      <c r="V24" s="224">
        <v>0</v>
      </c>
      <c r="W24" s="224"/>
      <c r="X24" s="224">
        <v>0</v>
      </c>
      <c r="Y24" s="224"/>
      <c r="Z24" s="224" t="s">
        <v>560</v>
      </c>
      <c r="AA24" s="224"/>
      <c r="AB24" s="224">
        <v>9.7834071359987984</v>
      </c>
      <c r="AC24" s="224">
        <v>10.383584912842753</v>
      </c>
    </row>
    <row r="25" spans="1:39" s="225" customFormat="1" ht="24" customHeight="1" x14ac:dyDescent="0.25">
      <c r="A25" s="226" t="s">
        <v>188</v>
      </c>
      <c r="B25" s="227" t="s">
        <v>187</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560</v>
      </c>
      <c r="AA25" s="224"/>
      <c r="AB25" s="224">
        <v>0</v>
      </c>
      <c r="AC25" s="224">
        <v>0</v>
      </c>
    </row>
    <row r="26" spans="1:39" s="225" customFormat="1" x14ac:dyDescent="0.25">
      <c r="A26" s="226" t="s">
        <v>186</v>
      </c>
      <c r="B26" s="227" t="s">
        <v>185</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560</v>
      </c>
      <c r="AA26" s="224"/>
      <c r="AB26" s="224">
        <v>0</v>
      </c>
      <c r="AC26" s="224">
        <v>0</v>
      </c>
    </row>
    <row r="27" spans="1:39" s="225" customFormat="1" ht="31.5" x14ac:dyDescent="0.25">
      <c r="A27" s="226" t="s">
        <v>184</v>
      </c>
      <c r="B27" s="227" t="s">
        <v>456</v>
      </c>
      <c r="C27" s="224"/>
      <c r="D27" s="224"/>
      <c r="E27" s="224"/>
      <c r="F27" s="224"/>
      <c r="G27" s="224">
        <v>0</v>
      </c>
      <c r="H27" s="224">
        <v>0</v>
      </c>
      <c r="I27" s="224"/>
      <c r="J27" s="224">
        <v>0</v>
      </c>
      <c r="K27" s="224"/>
      <c r="L27" s="224">
        <v>0</v>
      </c>
      <c r="M27" s="224"/>
      <c r="N27" s="224">
        <v>8.6529874273689611</v>
      </c>
      <c r="O27" s="224"/>
      <c r="P27" s="224">
        <v>8.1528392799989984</v>
      </c>
      <c r="Q27" s="224"/>
      <c r="R27" s="224">
        <v>0</v>
      </c>
      <c r="S27" s="224"/>
      <c r="T27" s="224">
        <v>0</v>
      </c>
      <c r="U27" s="224"/>
      <c r="V27" s="224">
        <v>0</v>
      </c>
      <c r="W27" s="224"/>
      <c r="X27" s="224">
        <v>0</v>
      </c>
      <c r="Y27" s="224"/>
      <c r="Z27" s="224" t="s">
        <v>560</v>
      </c>
      <c r="AA27" s="224"/>
      <c r="AB27" s="224">
        <v>8.1528392799989984</v>
      </c>
      <c r="AC27" s="224">
        <v>8.6529874273689611</v>
      </c>
    </row>
    <row r="28" spans="1:39" s="225" customFormat="1" x14ac:dyDescent="0.25">
      <c r="A28" s="226" t="s">
        <v>183</v>
      </c>
      <c r="B28" s="227" t="s">
        <v>182</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9" s="225" customFormat="1" x14ac:dyDescent="0.25">
      <c r="A29" s="226" t="s">
        <v>181</v>
      </c>
      <c r="B29" s="228" t="s">
        <v>180</v>
      </c>
      <c r="C29" s="224"/>
      <c r="D29" s="224"/>
      <c r="E29" s="224"/>
      <c r="F29" s="224"/>
      <c r="G29" s="224">
        <v>0</v>
      </c>
      <c r="H29" s="224">
        <v>0</v>
      </c>
      <c r="I29" s="224"/>
      <c r="J29" s="224">
        <v>0</v>
      </c>
      <c r="K29" s="224"/>
      <c r="L29" s="224">
        <v>0</v>
      </c>
      <c r="M29" s="224"/>
      <c r="N29" s="224">
        <v>1.7305974854737922</v>
      </c>
      <c r="O29" s="224"/>
      <c r="P29" s="224">
        <v>1.6305678559998</v>
      </c>
      <c r="Q29" s="224"/>
      <c r="R29" s="224">
        <v>0</v>
      </c>
      <c r="S29" s="224"/>
      <c r="T29" s="224">
        <v>0</v>
      </c>
      <c r="U29" s="224"/>
      <c r="V29" s="224">
        <v>0</v>
      </c>
      <c r="W29" s="224"/>
      <c r="X29" s="224">
        <v>0</v>
      </c>
      <c r="Y29" s="224"/>
      <c r="Z29" s="224" t="s">
        <v>560</v>
      </c>
      <c r="AA29" s="224"/>
      <c r="AB29" s="224">
        <v>1.6305678559998</v>
      </c>
      <c r="AC29" s="224">
        <v>1.7305974854737922</v>
      </c>
    </row>
    <row r="30" spans="1:39" s="225" customFormat="1" ht="47.25" x14ac:dyDescent="0.25">
      <c r="A30" s="222" t="s">
        <v>65</v>
      </c>
      <c r="B30" s="223" t="s">
        <v>179</v>
      </c>
      <c r="C30" s="224">
        <v>8.1528392799990002</v>
      </c>
      <c r="D30" s="224">
        <v>8.6529874273689593</v>
      </c>
      <c r="E30" s="224">
        <v>8.6529874273689593</v>
      </c>
      <c r="F30" s="224">
        <v>8.6529874273689593</v>
      </c>
      <c r="G30" s="224">
        <v>0</v>
      </c>
      <c r="H30" s="224">
        <v>0</v>
      </c>
      <c r="I30" s="224"/>
      <c r="J30" s="224">
        <v>8.6529874273689593</v>
      </c>
      <c r="K30" s="224"/>
      <c r="L30" s="224">
        <v>0</v>
      </c>
      <c r="M30" s="224"/>
      <c r="N30" s="224">
        <v>0</v>
      </c>
      <c r="O30" s="224"/>
      <c r="P30" s="224">
        <v>8.1528392799990002</v>
      </c>
      <c r="Q30" s="224"/>
      <c r="R30" s="224">
        <v>0</v>
      </c>
      <c r="S30" s="224"/>
      <c r="T30" s="224">
        <v>0</v>
      </c>
      <c r="U30" s="224"/>
      <c r="V30" s="224">
        <v>0</v>
      </c>
      <c r="W30" s="224"/>
      <c r="X30" s="224">
        <v>0</v>
      </c>
      <c r="Y30" s="224"/>
      <c r="Z30" s="224" t="s">
        <v>560</v>
      </c>
      <c r="AA30" s="224"/>
      <c r="AB30" s="224">
        <v>8.1528392799990002</v>
      </c>
      <c r="AC30" s="224">
        <v>8.6529874273689593</v>
      </c>
    </row>
    <row r="31" spans="1:39" s="225" customFormat="1" x14ac:dyDescent="0.25">
      <c r="A31" s="222" t="s">
        <v>178</v>
      </c>
      <c r="B31" s="227" t="s">
        <v>177</v>
      </c>
      <c r="C31" s="224">
        <v>8.1528392799990002</v>
      </c>
      <c r="D31" s="224">
        <v>8.6529874273689593</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9" s="225" customFormat="1" ht="31.5" x14ac:dyDescent="0.25">
      <c r="A32" s="222" t="s">
        <v>176</v>
      </c>
      <c r="B32" s="227" t="s">
        <v>175</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174</v>
      </c>
      <c r="B33" s="227" t="s">
        <v>173</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172</v>
      </c>
      <c r="B34" s="227" t="s">
        <v>171</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64</v>
      </c>
      <c r="B35" s="223" t="s">
        <v>170</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x14ac:dyDescent="0.25">
      <c r="A36" s="226" t="s">
        <v>169</v>
      </c>
      <c r="B36" s="227" t="s">
        <v>575</v>
      </c>
      <c r="C36" s="224"/>
      <c r="D36" s="224"/>
      <c r="E36" s="224"/>
      <c r="F36" s="224"/>
      <c r="G36" s="224">
        <v>0</v>
      </c>
      <c r="H36" s="224">
        <v>0</v>
      </c>
      <c r="I36" s="246" t="s">
        <v>611</v>
      </c>
      <c r="J36" s="224">
        <v>0</v>
      </c>
      <c r="K36" s="246" t="s">
        <v>611</v>
      </c>
      <c r="L36" s="224">
        <v>0</v>
      </c>
      <c r="M36" s="246" t="s">
        <v>611</v>
      </c>
      <c r="N36" s="224">
        <v>0</v>
      </c>
      <c r="O36" s="246" t="s">
        <v>611</v>
      </c>
      <c r="P36" s="224">
        <v>0</v>
      </c>
      <c r="Q36" s="246" t="s">
        <v>611</v>
      </c>
      <c r="R36" s="224">
        <v>0</v>
      </c>
      <c r="S36" s="246" t="s">
        <v>611</v>
      </c>
      <c r="T36" s="224">
        <v>0</v>
      </c>
      <c r="U36" s="246" t="s">
        <v>611</v>
      </c>
      <c r="V36" s="224">
        <v>0</v>
      </c>
      <c r="W36" s="246" t="s">
        <v>611</v>
      </c>
      <c r="X36" s="224">
        <v>0</v>
      </c>
      <c r="Y36" s="246" t="s">
        <v>611</v>
      </c>
      <c r="Z36" s="224" t="s">
        <v>560</v>
      </c>
      <c r="AA36" s="246" t="s">
        <v>560</v>
      </c>
      <c r="AB36" s="224">
        <v>0</v>
      </c>
      <c r="AC36" s="224">
        <v>0</v>
      </c>
    </row>
    <row r="37" spans="1:29" s="225" customFormat="1" ht="31.5" x14ac:dyDescent="0.25">
      <c r="A37" s="226" t="s">
        <v>168</v>
      </c>
      <c r="B37" s="229" t="s">
        <v>573</v>
      </c>
      <c r="C37" s="224"/>
      <c r="D37" s="224"/>
      <c r="E37" s="224"/>
      <c r="F37" s="224"/>
      <c r="G37" s="224">
        <v>0</v>
      </c>
      <c r="H37" s="224">
        <v>0</v>
      </c>
      <c r="I37" s="246" t="s">
        <v>611</v>
      </c>
      <c r="J37" s="224">
        <v>0</v>
      </c>
      <c r="K37" s="246" t="s">
        <v>611</v>
      </c>
      <c r="L37" s="224">
        <v>0</v>
      </c>
      <c r="M37" s="246" t="s">
        <v>611</v>
      </c>
      <c r="N37" s="224">
        <v>0</v>
      </c>
      <c r="O37" s="246" t="s">
        <v>611</v>
      </c>
      <c r="P37" s="224">
        <v>0</v>
      </c>
      <c r="Q37" s="246" t="s">
        <v>611</v>
      </c>
      <c r="R37" s="224">
        <v>0</v>
      </c>
      <c r="S37" s="246" t="s">
        <v>611</v>
      </c>
      <c r="T37" s="224">
        <v>0</v>
      </c>
      <c r="U37" s="246" t="s">
        <v>611</v>
      </c>
      <c r="V37" s="224">
        <v>0</v>
      </c>
      <c r="W37" s="246" t="s">
        <v>611</v>
      </c>
      <c r="X37" s="224">
        <v>0</v>
      </c>
      <c r="Y37" s="246" t="s">
        <v>611</v>
      </c>
      <c r="Z37" s="224" t="s">
        <v>560</v>
      </c>
      <c r="AA37" s="246" t="s">
        <v>560</v>
      </c>
      <c r="AB37" s="224">
        <v>0</v>
      </c>
      <c r="AC37" s="224">
        <v>0</v>
      </c>
    </row>
    <row r="38" spans="1:29" s="225" customFormat="1" x14ac:dyDescent="0.25">
      <c r="A38" s="226" t="s">
        <v>167</v>
      </c>
      <c r="B38" s="229" t="s">
        <v>158</v>
      </c>
      <c r="C38" s="224"/>
      <c r="D38" s="224"/>
      <c r="E38" s="224"/>
      <c r="F38" s="224"/>
      <c r="G38" s="224">
        <v>0</v>
      </c>
      <c r="H38" s="224">
        <v>0</v>
      </c>
      <c r="I38" s="246" t="s">
        <v>611</v>
      </c>
      <c r="J38" s="224">
        <v>0</v>
      </c>
      <c r="K38" s="246" t="s">
        <v>611</v>
      </c>
      <c r="L38" s="224">
        <v>0</v>
      </c>
      <c r="M38" s="246" t="s">
        <v>611</v>
      </c>
      <c r="N38" s="224">
        <v>0</v>
      </c>
      <c r="O38" s="246" t="s">
        <v>611</v>
      </c>
      <c r="P38" s="224">
        <v>0</v>
      </c>
      <c r="Q38" s="246" t="s">
        <v>611</v>
      </c>
      <c r="R38" s="224">
        <v>0</v>
      </c>
      <c r="S38" s="246" t="s">
        <v>611</v>
      </c>
      <c r="T38" s="224">
        <v>0</v>
      </c>
      <c r="U38" s="246" t="s">
        <v>611</v>
      </c>
      <c r="V38" s="224">
        <v>0</v>
      </c>
      <c r="W38" s="246" t="s">
        <v>611</v>
      </c>
      <c r="X38" s="224">
        <v>0</v>
      </c>
      <c r="Y38" s="246" t="s">
        <v>611</v>
      </c>
      <c r="Z38" s="224" t="s">
        <v>560</v>
      </c>
      <c r="AA38" s="246" t="s">
        <v>560</v>
      </c>
      <c r="AB38" s="224">
        <v>0</v>
      </c>
      <c r="AC38" s="224">
        <v>0</v>
      </c>
    </row>
    <row r="39" spans="1:29" s="225" customFormat="1" x14ac:dyDescent="0.25">
      <c r="A39" s="226" t="s">
        <v>166</v>
      </c>
      <c r="B39" s="227" t="s">
        <v>574</v>
      </c>
      <c r="C39" s="224"/>
      <c r="D39" s="224"/>
      <c r="E39" s="224"/>
      <c r="F39" s="224"/>
      <c r="G39" s="224">
        <v>0</v>
      </c>
      <c r="H39" s="224">
        <v>0</v>
      </c>
      <c r="I39" s="246" t="s">
        <v>611</v>
      </c>
      <c r="J39" s="224">
        <v>0</v>
      </c>
      <c r="K39" s="246" t="s">
        <v>611</v>
      </c>
      <c r="L39" s="224">
        <v>0</v>
      </c>
      <c r="M39" s="246" t="s">
        <v>611</v>
      </c>
      <c r="N39" s="224">
        <v>0</v>
      </c>
      <c r="O39" s="246" t="s">
        <v>611</v>
      </c>
      <c r="P39" s="224">
        <v>0</v>
      </c>
      <c r="Q39" s="246" t="s">
        <v>611</v>
      </c>
      <c r="R39" s="224">
        <v>0</v>
      </c>
      <c r="S39" s="246" t="s">
        <v>611</v>
      </c>
      <c r="T39" s="224">
        <v>0</v>
      </c>
      <c r="U39" s="246" t="s">
        <v>611</v>
      </c>
      <c r="V39" s="224">
        <v>0</v>
      </c>
      <c r="W39" s="246" t="s">
        <v>611</v>
      </c>
      <c r="X39" s="224">
        <v>0</v>
      </c>
      <c r="Y39" s="246" t="s">
        <v>611</v>
      </c>
      <c r="Z39" s="224" t="s">
        <v>560</v>
      </c>
      <c r="AA39" s="246" t="s">
        <v>560</v>
      </c>
      <c r="AB39" s="224">
        <v>0</v>
      </c>
      <c r="AC39" s="224">
        <v>0</v>
      </c>
    </row>
    <row r="40" spans="1:29" s="225" customFormat="1" x14ac:dyDescent="0.25">
      <c r="A40" s="226" t="s">
        <v>165</v>
      </c>
      <c r="B40" s="227" t="s">
        <v>576</v>
      </c>
      <c r="C40" s="224"/>
      <c r="D40" s="224"/>
      <c r="E40" s="224"/>
      <c r="F40" s="224"/>
      <c r="G40" s="224">
        <v>0</v>
      </c>
      <c r="H40" s="224">
        <v>0</v>
      </c>
      <c r="I40" s="246" t="s">
        <v>611</v>
      </c>
      <c r="J40" s="224">
        <v>0</v>
      </c>
      <c r="K40" s="246" t="s">
        <v>611</v>
      </c>
      <c r="L40" s="224">
        <v>0</v>
      </c>
      <c r="M40" s="246" t="s">
        <v>611</v>
      </c>
      <c r="N40" s="224">
        <v>0</v>
      </c>
      <c r="O40" s="246" t="s">
        <v>611</v>
      </c>
      <c r="P40" s="224">
        <v>0</v>
      </c>
      <c r="Q40" s="246" t="s">
        <v>611</v>
      </c>
      <c r="R40" s="224">
        <v>0</v>
      </c>
      <c r="S40" s="246" t="s">
        <v>611</v>
      </c>
      <c r="T40" s="224">
        <v>0</v>
      </c>
      <c r="U40" s="246" t="s">
        <v>611</v>
      </c>
      <c r="V40" s="224">
        <v>0</v>
      </c>
      <c r="W40" s="246" t="s">
        <v>611</v>
      </c>
      <c r="X40" s="224">
        <v>0</v>
      </c>
      <c r="Y40" s="246" t="s">
        <v>611</v>
      </c>
      <c r="Z40" s="224" t="s">
        <v>560</v>
      </c>
      <c r="AA40" s="246" t="s">
        <v>560</v>
      </c>
      <c r="AB40" s="224">
        <v>0</v>
      </c>
      <c r="AC40" s="224">
        <v>0</v>
      </c>
    </row>
    <row r="41" spans="1:29" s="225" customFormat="1" x14ac:dyDescent="0.25">
      <c r="A41" s="226" t="s">
        <v>164</v>
      </c>
      <c r="B41" s="227" t="s">
        <v>577</v>
      </c>
      <c r="C41" s="224"/>
      <c r="D41" s="224"/>
      <c r="E41" s="224"/>
      <c r="F41" s="224"/>
      <c r="G41" s="224">
        <v>0</v>
      </c>
      <c r="H41" s="224">
        <v>0</v>
      </c>
      <c r="I41" s="246" t="s">
        <v>611</v>
      </c>
      <c r="J41" s="224">
        <v>0</v>
      </c>
      <c r="K41" s="246" t="s">
        <v>611</v>
      </c>
      <c r="L41" s="224">
        <v>0</v>
      </c>
      <c r="M41" s="246" t="s">
        <v>611</v>
      </c>
      <c r="N41" s="224">
        <v>0</v>
      </c>
      <c r="O41" s="246" t="s">
        <v>611</v>
      </c>
      <c r="P41" s="224">
        <v>0</v>
      </c>
      <c r="Q41" s="246" t="s">
        <v>611</v>
      </c>
      <c r="R41" s="224">
        <v>0</v>
      </c>
      <c r="S41" s="246" t="s">
        <v>611</v>
      </c>
      <c r="T41" s="224">
        <v>0</v>
      </c>
      <c r="U41" s="246" t="s">
        <v>611</v>
      </c>
      <c r="V41" s="224">
        <v>0</v>
      </c>
      <c r="W41" s="246" t="s">
        <v>611</v>
      </c>
      <c r="X41" s="224">
        <v>0</v>
      </c>
      <c r="Y41" s="246" t="s">
        <v>611</v>
      </c>
      <c r="Z41" s="224" t="s">
        <v>560</v>
      </c>
      <c r="AA41" s="246" t="s">
        <v>560</v>
      </c>
      <c r="AB41" s="224">
        <v>0</v>
      </c>
      <c r="AC41" s="224">
        <v>0</v>
      </c>
    </row>
    <row r="42" spans="1:29" s="225" customFormat="1" x14ac:dyDescent="0.25">
      <c r="A42" s="226" t="s">
        <v>163</v>
      </c>
      <c r="B42" s="227" t="s">
        <v>578</v>
      </c>
      <c r="C42" s="224"/>
      <c r="D42" s="224"/>
      <c r="E42" s="224"/>
      <c r="F42" s="224"/>
      <c r="G42" s="224">
        <v>0</v>
      </c>
      <c r="H42" s="224">
        <v>0</v>
      </c>
      <c r="I42" s="246" t="s">
        <v>611</v>
      </c>
      <c r="J42" s="224">
        <v>0</v>
      </c>
      <c r="K42" s="246" t="s">
        <v>611</v>
      </c>
      <c r="L42" s="224">
        <v>0</v>
      </c>
      <c r="M42" s="246" t="s">
        <v>611</v>
      </c>
      <c r="N42" s="224">
        <v>0</v>
      </c>
      <c r="O42" s="246" t="s">
        <v>611</v>
      </c>
      <c r="P42" s="224">
        <v>0</v>
      </c>
      <c r="Q42" s="246" t="s">
        <v>611</v>
      </c>
      <c r="R42" s="224">
        <v>0</v>
      </c>
      <c r="S42" s="246" t="s">
        <v>611</v>
      </c>
      <c r="T42" s="224">
        <v>0</v>
      </c>
      <c r="U42" s="246" t="s">
        <v>611</v>
      </c>
      <c r="V42" s="224">
        <v>0</v>
      </c>
      <c r="W42" s="246" t="s">
        <v>611</v>
      </c>
      <c r="X42" s="224">
        <v>0</v>
      </c>
      <c r="Y42" s="246" t="s">
        <v>611</v>
      </c>
      <c r="Z42" s="224" t="s">
        <v>560</v>
      </c>
      <c r="AA42" s="246" t="s">
        <v>560</v>
      </c>
      <c r="AB42" s="224">
        <v>0</v>
      </c>
      <c r="AC42" s="224">
        <v>0</v>
      </c>
    </row>
    <row r="43" spans="1:29" s="225" customFormat="1" x14ac:dyDescent="0.25">
      <c r="A43" s="226" t="s">
        <v>579</v>
      </c>
      <c r="B43" s="227" t="s">
        <v>580</v>
      </c>
      <c r="C43" s="224"/>
      <c r="D43" s="224"/>
      <c r="E43" s="224"/>
      <c r="F43" s="224"/>
      <c r="G43" s="224">
        <v>0</v>
      </c>
      <c r="H43" s="224">
        <v>0</v>
      </c>
      <c r="I43" s="246" t="s">
        <v>611</v>
      </c>
      <c r="J43" s="224">
        <v>0</v>
      </c>
      <c r="K43" s="246" t="s">
        <v>611</v>
      </c>
      <c r="L43" s="224">
        <v>0</v>
      </c>
      <c r="M43" s="246" t="s">
        <v>611</v>
      </c>
      <c r="N43" s="224">
        <v>0</v>
      </c>
      <c r="O43" s="246" t="s">
        <v>611</v>
      </c>
      <c r="P43" s="224">
        <v>0</v>
      </c>
      <c r="Q43" s="246" t="s">
        <v>611</v>
      </c>
      <c r="R43" s="224">
        <v>0</v>
      </c>
      <c r="S43" s="246" t="s">
        <v>611</v>
      </c>
      <c r="T43" s="224">
        <v>0</v>
      </c>
      <c r="U43" s="246" t="s">
        <v>611</v>
      </c>
      <c r="V43" s="224">
        <v>0</v>
      </c>
      <c r="W43" s="246" t="s">
        <v>611</v>
      </c>
      <c r="X43" s="224">
        <v>0</v>
      </c>
      <c r="Y43" s="246" t="s">
        <v>611</v>
      </c>
      <c r="Z43" s="224" t="s">
        <v>560</v>
      </c>
      <c r="AA43" s="246" t="s">
        <v>560</v>
      </c>
      <c r="AB43" s="224">
        <v>0</v>
      </c>
      <c r="AC43" s="224">
        <v>0</v>
      </c>
    </row>
    <row r="44" spans="1:29" s="225" customFormat="1" x14ac:dyDescent="0.25">
      <c r="A44" s="226" t="s">
        <v>581</v>
      </c>
      <c r="B44" s="227" t="s">
        <v>582</v>
      </c>
      <c r="C44" s="224"/>
      <c r="D44" s="224"/>
      <c r="E44" s="224"/>
      <c r="F44" s="224"/>
      <c r="G44" s="224">
        <v>0</v>
      </c>
      <c r="H44" s="224">
        <v>0</v>
      </c>
      <c r="I44" s="246" t="s">
        <v>611</v>
      </c>
      <c r="J44" s="224">
        <v>0</v>
      </c>
      <c r="K44" s="246" t="s">
        <v>611</v>
      </c>
      <c r="L44" s="224">
        <v>0</v>
      </c>
      <c r="M44" s="246" t="s">
        <v>611</v>
      </c>
      <c r="N44" s="224">
        <v>0</v>
      </c>
      <c r="O44" s="246" t="s">
        <v>611</v>
      </c>
      <c r="P44" s="224">
        <v>0</v>
      </c>
      <c r="Q44" s="246" t="s">
        <v>611</v>
      </c>
      <c r="R44" s="224">
        <v>0</v>
      </c>
      <c r="S44" s="246" t="s">
        <v>611</v>
      </c>
      <c r="T44" s="224">
        <v>0</v>
      </c>
      <c r="U44" s="246" t="s">
        <v>611</v>
      </c>
      <c r="V44" s="224">
        <v>0</v>
      </c>
      <c r="W44" s="246" t="s">
        <v>611</v>
      </c>
      <c r="X44" s="224">
        <v>0</v>
      </c>
      <c r="Y44" s="246" t="s">
        <v>611</v>
      </c>
      <c r="Z44" s="224" t="s">
        <v>560</v>
      </c>
      <c r="AA44" s="246" t="s">
        <v>560</v>
      </c>
      <c r="AB44" s="224">
        <v>0</v>
      </c>
      <c r="AC44" s="224">
        <v>0</v>
      </c>
    </row>
    <row r="45" spans="1:29" s="225" customFormat="1" x14ac:dyDescent="0.25">
      <c r="A45" s="226" t="s">
        <v>583</v>
      </c>
      <c r="B45" s="227" t="s">
        <v>584</v>
      </c>
      <c r="C45" s="224"/>
      <c r="D45" s="224"/>
      <c r="E45" s="224"/>
      <c r="F45" s="224"/>
      <c r="G45" s="224">
        <v>0</v>
      </c>
      <c r="H45" s="224">
        <v>0</v>
      </c>
      <c r="I45" s="246" t="s">
        <v>611</v>
      </c>
      <c r="J45" s="224">
        <v>0</v>
      </c>
      <c r="K45" s="246" t="s">
        <v>611</v>
      </c>
      <c r="L45" s="224">
        <v>0</v>
      </c>
      <c r="M45" s="246" t="s">
        <v>611</v>
      </c>
      <c r="N45" s="224">
        <v>0</v>
      </c>
      <c r="O45" s="246" t="s">
        <v>611</v>
      </c>
      <c r="P45" s="224">
        <v>0</v>
      </c>
      <c r="Q45" s="246" t="s">
        <v>611</v>
      </c>
      <c r="R45" s="224">
        <v>0</v>
      </c>
      <c r="S45" s="246" t="s">
        <v>611</v>
      </c>
      <c r="T45" s="224">
        <v>0</v>
      </c>
      <c r="U45" s="246" t="s">
        <v>611</v>
      </c>
      <c r="V45" s="224">
        <v>0</v>
      </c>
      <c r="W45" s="246" t="s">
        <v>611</v>
      </c>
      <c r="X45" s="224">
        <v>0</v>
      </c>
      <c r="Y45" s="246" t="s">
        <v>611</v>
      </c>
      <c r="Z45" s="224" t="s">
        <v>560</v>
      </c>
      <c r="AA45" s="246" t="s">
        <v>560</v>
      </c>
      <c r="AB45" s="224">
        <v>0</v>
      </c>
      <c r="AC45" s="224">
        <v>0</v>
      </c>
    </row>
    <row r="46" spans="1:29" s="225" customFormat="1" x14ac:dyDescent="0.25">
      <c r="A46" s="226" t="s">
        <v>585</v>
      </c>
      <c r="B46" s="227" t="s">
        <v>586</v>
      </c>
      <c r="C46" s="224"/>
      <c r="D46" s="224"/>
      <c r="E46" s="224"/>
      <c r="F46" s="224"/>
      <c r="G46" s="224">
        <v>0</v>
      </c>
      <c r="H46" s="224">
        <v>0</v>
      </c>
      <c r="I46" s="246" t="s">
        <v>611</v>
      </c>
      <c r="J46" s="224">
        <v>0</v>
      </c>
      <c r="K46" s="246" t="s">
        <v>611</v>
      </c>
      <c r="L46" s="224">
        <v>0</v>
      </c>
      <c r="M46" s="246" t="s">
        <v>611</v>
      </c>
      <c r="N46" s="224">
        <v>0</v>
      </c>
      <c r="O46" s="246" t="s">
        <v>611</v>
      </c>
      <c r="P46" s="224">
        <v>0</v>
      </c>
      <c r="Q46" s="246" t="s">
        <v>611</v>
      </c>
      <c r="R46" s="224">
        <v>0</v>
      </c>
      <c r="S46" s="246" t="s">
        <v>611</v>
      </c>
      <c r="T46" s="224">
        <v>0</v>
      </c>
      <c r="U46" s="246" t="s">
        <v>611</v>
      </c>
      <c r="V46" s="224">
        <v>0</v>
      </c>
      <c r="W46" s="246" t="s">
        <v>611</v>
      </c>
      <c r="X46" s="224">
        <v>0</v>
      </c>
      <c r="Y46" s="246" t="s">
        <v>611</v>
      </c>
      <c r="Z46" s="224" t="s">
        <v>560</v>
      </c>
      <c r="AA46" s="246" t="s">
        <v>560</v>
      </c>
      <c r="AB46" s="224">
        <v>0</v>
      </c>
      <c r="AC46" s="224">
        <v>0</v>
      </c>
    </row>
    <row r="47" spans="1:29" s="225" customFormat="1" x14ac:dyDescent="0.25">
      <c r="A47" s="222" t="s">
        <v>63</v>
      </c>
      <c r="B47" s="223" t="s">
        <v>162</v>
      </c>
      <c r="C47" s="224"/>
      <c r="D47" s="224"/>
      <c r="E47" s="224"/>
      <c r="F47" s="224"/>
      <c r="G47" s="224"/>
      <c r="H47" s="224"/>
      <c r="I47" s="224"/>
      <c r="J47" s="224"/>
      <c r="K47" s="224"/>
      <c r="L47" s="224"/>
      <c r="M47" s="224"/>
      <c r="N47" s="224"/>
      <c r="O47" s="224"/>
      <c r="P47" s="224"/>
      <c r="Q47" s="224"/>
      <c r="R47" s="224"/>
      <c r="S47" s="246"/>
      <c r="T47" s="224"/>
      <c r="U47" s="224"/>
      <c r="V47" s="224"/>
      <c r="W47" s="224"/>
      <c r="X47" s="224"/>
      <c r="Y47" s="224"/>
      <c r="Z47" s="224"/>
      <c r="AA47" s="224"/>
      <c r="AB47" s="224"/>
      <c r="AC47" s="224"/>
    </row>
    <row r="48" spans="1:29" s="225" customFormat="1" x14ac:dyDescent="0.25">
      <c r="A48" s="226" t="s">
        <v>161</v>
      </c>
      <c r="B48" s="227" t="s">
        <v>575</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560</v>
      </c>
      <c r="AA48" s="224"/>
      <c r="AB48" s="224">
        <v>0</v>
      </c>
      <c r="AC48" s="224">
        <v>0</v>
      </c>
    </row>
    <row r="49" spans="1:29" s="225" customFormat="1" ht="31.5" x14ac:dyDescent="0.25">
      <c r="A49" s="226" t="s">
        <v>160</v>
      </c>
      <c r="B49" s="229" t="s">
        <v>573</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560</v>
      </c>
      <c r="AA49" s="224"/>
      <c r="AB49" s="224">
        <v>0</v>
      </c>
      <c r="AC49" s="224">
        <v>0</v>
      </c>
    </row>
    <row r="50" spans="1:29" s="225" customFormat="1" x14ac:dyDescent="0.25">
      <c r="A50" s="226" t="s">
        <v>159</v>
      </c>
      <c r="B50" s="229" t="s">
        <v>158</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560</v>
      </c>
      <c r="AA50" s="224"/>
      <c r="AB50" s="224">
        <v>0</v>
      </c>
      <c r="AC50" s="224">
        <v>0</v>
      </c>
    </row>
    <row r="51" spans="1:29" s="225" customFormat="1" ht="31.5" x14ac:dyDescent="0.25">
      <c r="A51" s="226" t="s">
        <v>157</v>
      </c>
      <c r="B51" s="227" t="s">
        <v>156</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560</v>
      </c>
      <c r="AA51" s="224"/>
      <c r="AB51" s="224">
        <v>0</v>
      </c>
      <c r="AC51" s="224">
        <v>0</v>
      </c>
    </row>
    <row r="52" spans="1:29" s="225" customFormat="1" ht="31.5" x14ac:dyDescent="0.25">
      <c r="A52" s="226" t="s">
        <v>155</v>
      </c>
      <c r="B52" s="227" t="s">
        <v>154</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560</v>
      </c>
      <c r="AA52" s="224"/>
      <c r="AB52" s="224">
        <v>0</v>
      </c>
      <c r="AC52" s="224">
        <v>0</v>
      </c>
    </row>
    <row r="53" spans="1:29" s="225" customFormat="1" x14ac:dyDescent="0.25">
      <c r="A53" s="226" t="s">
        <v>153</v>
      </c>
      <c r="B53" s="227" t="s">
        <v>152</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560</v>
      </c>
      <c r="AA53" s="224"/>
      <c r="AB53" s="224">
        <v>0</v>
      </c>
      <c r="AC53" s="224">
        <v>0</v>
      </c>
    </row>
    <row r="54" spans="1:29" s="225" customFormat="1" x14ac:dyDescent="0.25">
      <c r="A54" s="226" t="s">
        <v>151</v>
      </c>
      <c r="B54" s="227" t="s">
        <v>576</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560</v>
      </c>
      <c r="AA54" s="224"/>
      <c r="AB54" s="224">
        <v>0</v>
      </c>
      <c r="AC54" s="224">
        <v>0</v>
      </c>
    </row>
    <row r="55" spans="1:29" s="225" customFormat="1" x14ac:dyDescent="0.25">
      <c r="A55" s="226" t="s">
        <v>587</v>
      </c>
      <c r="B55" s="227" t="s">
        <v>577</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560</v>
      </c>
      <c r="AA55" s="224"/>
      <c r="AB55" s="224">
        <v>0</v>
      </c>
      <c r="AC55" s="224">
        <v>0</v>
      </c>
    </row>
    <row r="56" spans="1:29" s="225" customFormat="1" x14ac:dyDescent="0.25">
      <c r="A56" s="226" t="s">
        <v>588</v>
      </c>
      <c r="B56" s="227" t="s">
        <v>578</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560</v>
      </c>
      <c r="AA56" s="224"/>
      <c r="AB56" s="224">
        <v>0</v>
      </c>
      <c r="AC56" s="224">
        <v>0</v>
      </c>
    </row>
    <row r="57" spans="1:29" s="225" customFormat="1" x14ac:dyDescent="0.25">
      <c r="A57" s="226" t="s">
        <v>589</v>
      </c>
      <c r="B57" s="227" t="s">
        <v>580</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560</v>
      </c>
      <c r="AA57" s="224"/>
      <c r="AB57" s="224">
        <v>0</v>
      </c>
      <c r="AC57" s="224">
        <v>0</v>
      </c>
    </row>
    <row r="58" spans="1:29" s="225" customFormat="1" x14ac:dyDescent="0.25">
      <c r="A58" s="226" t="s">
        <v>590</v>
      </c>
      <c r="B58" s="227" t="s">
        <v>582</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560</v>
      </c>
      <c r="AA58" s="224"/>
      <c r="AB58" s="224">
        <v>0</v>
      </c>
      <c r="AC58" s="224">
        <v>0</v>
      </c>
    </row>
    <row r="59" spans="1:29" s="225" customFormat="1" x14ac:dyDescent="0.25">
      <c r="A59" s="226" t="s">
        <v>591</v>
      </c>
      <c r="B59" s="227" t="s">
        <v>584</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560</v>
      </c>
      <c r="AA59" s="224"/>
      <c r="AB59" s="224">
        <v>0</v>
      </c>
      <c r="AC59" s="224">
        <v>0</v>
      </c>
    </row>
    <row r="60" spans="1:29" s="225" customFormat="1" x14ac:dyDescent="0.25">
      <c r="A60" s="226" t="s">
        <v>592</v>
      </c>
      <c r="B60" s="227" t="s">
        <v>586</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560</v>
      </c>
      <c r="AA60" s="224"/>
      <c r="AB60" s="224">
        <v>0</v>
      </c>
      <c r="AC60" s="224">
        <v>0</v>
      </c>
    </row>
    <row r="61" spans="1:29" s="225" customFormat="1" ht="35.25" customHeight="1" x14ac:dyDescent="0.25">
      <c r="A61" s="222" t="s">
        <v>61</v>
      </c>
      <c r="B61" s="223" t="s">
        <v>150</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149</v>
      </c>
      <c r="B62" s="227" t="s">
        <v>148</v>
      </c>
      <c r="C62" s="224">
        <v>8.1528392799990002</v>
      </c>
      <c r="D62" s="224">
        <v>8.6529874273689593</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560</v>
      </c>
      <c r="AA62" s="224"/>
      <c r="AB62" s="224">
        <v>0</v>
      </c>
      <c r="AC62" s="224">
        <v>0</v>
      </c>
    </row>
    <row r="63" spans="1:29" s="225" customFormat="1" x14ac:dyDescent="0.25">
      <c r="A63" s="226" t="s">
        <v>147</v>
      </c>
      <c r="B63" s="229" t="s">
        <v>141</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560</v>
      </c>
      <c r="AA63" s="224"/>
      <c r="AB63" s="224">
        <v>0</v>
      </c>
      <c r="AC63" s="224">
        <v>0</v>
      </c>
    </row>
    <row r="64" spans="1:29" s="225" customFormat="1" x14ac:dyDescent="0.25">
      <c r="A64" s="226" t="s">
        <v>146</v>
      </c>
      <c r="B64" s="227" t="s">
        <v>140</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560</v>
      </c>
      <c r="AA64" s="224"/>
      <c r="AB64" s="224">
        <v>0</v>
      </c>
      <c r="AC64" s="224">
        <v>0</v>
      </c>
    </row>
    <row r="65" spans="1:29" s="225" customFormat="1" x14ac:dyDescent="0.25">
      <c r="A65" s="226" t="s">
        <v>145</v>
      </c>
      <c r="B65" s="229" t="s">
        <v>139</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560</v>
      </c>
      <c r="AA65" s="224"/>
      <c r="AB65" s="224">
        <v>0</v>
      </c>
      <c r="AC65" s="224">
        <v>0</v>
      </c>
    </row>
    <row r="66" spans="1:29" s="225" customFormat="1" x14ac:dyDescent="0.25">
      <c r="A66" s="226" t="s">
        <v>144</v>
      </c>
      <c r="B66" s="229" t="s">
        <v>138</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560</v>
      </c>
      <c r="AA66" s="224"/>
      <c r="AB66" s="224">
        <v>0</v>
      </c>
      <c r="AC66" s="224">
        <v>0</v>
      </c>
    </row>
    <row r="67" spans="1:29" s="225" customFormat="1" x14ac:dyDescent="0.25">
      <c r="A67" s="226" t="s">
        <v>143</v>
      </c>
      <c r="B67" s="227" t="s">
        <v>576</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560</v>
      </c>
      <c r="AA67" s="224"/>
      <c r="AB67" s="224">
        <v>0</v>
      </c>
      <c r="AC67" s="224">
        <v>0</v>
      </c>
    </row>
    <row r="68" spans="1:29" s="225" customFormat="1" x14ac:dyDescent="0.25">
      <c r="A68" s="226" t="s">
        <v>593</v>
      </c>
      <c r="B68" s="227" t="s">
        <v>577</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560</v>
      </c>
      <c r="AA68" s="224"/>
      <c r="AB68" s="224">
        <v>0</v>
      </c>
      <c r="AC68" s="224">
        <v>0</v>
      </c>
    </row>
    <row r="69" spans="1:29" s="225" customFormat="1" x14ac:dyDescent="0.25">
      <c r="A69" s="226" t="s">
        <v>594</v>
      </c>
      <c r="B69" s="227" t="s">
        <v>578</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560</v>
      </c>
      <c r="AA69" s="224"/>
      <c r="AB69" s="224">
        <v>0</v>
      </c>
      <c r="AC69" s="224">
        <v>0</v>
      </c>
    </row>
    <row r="70" spans="1:29" s="225" customFormat="1" x14ac:dyDescent="0.25">
      <c r="A70" s="226" t="s">
        <v>595</v>
      </c>
      <c r="B70" s="227" t="s">
        <v>580</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560</v>
      </c>
      <c r="AA70" s="224"/>
      <c r="AB70" s="224">
        <v>0</v>
      </c>
      <c r="AC70" s="224">
        <v>0</v>
      </c>
    </row>
    <row r="71" spans="1:29" s="225" customFormat="1" x14ac:dyDescent="0.25">
      <c r="A71" s="226" t="s">
        <v>596</v>
      </c>
      <c r="B71" s="227" t="s">
        <v>582</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560</v>
      </c>
      <c r="AA71" s="224"/>
      <c r="AB71" s="224">
        <v>0</v>
      </c>
      <c r="AC71" s="224">
        <v>0</v>
      </c>
    </row>
    <row r="72" spans="1:29" s="225" customFormat="1" x14ac:dyDescent="0.25">
      <c r="A72" s="226" t="s">
        <v>597</v>
      </c>
      <c r="B72" s="227" t="s">
        <v>584</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560</v>
      </c>
      <c r="AA72" s="224"/>
      <c r="AB72" s="224">
        <v>0</v>
      </c>
      <c r="AC72" s="224">
        <v>0</v>
      </c>
    </row>
    <row r="73" spans="1:29" s="225" customFormat="1" x14ac:dyDescent="0.25">
      <c r="A73" s="226" t="s">
        <v>598</v>
      </c>
      <c r="B73" s="227" t="s">
        <v>586</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560</v>
      </c>
      <c r="AA73" s="224"/>
      <c r="AB73" s="224">
        <v>0</v>
      </c>
      <c r="AC73" s="224">
        <v>0</v>
      </c>
    </row>
    <row r="74" spans="1:29" s="225" customFormat="1" ht="36.75" customHeight="1" x14ac:dyDescent="0.25">
      <c r="A74" s="222" t="s">
        <v>60</v>
      </c>
      <c r="B74" s="230" t="s">
        <v>237</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560</v>
      </c>
      <c r="AA74" s="224"/>
      <c r="AB74" s="224">
        <v>0</v>
      </c>
      <c r="AC74" s="224">
        <v>0</v>
      </c>
    </row>
    <row r="75" spans="1:29" s="225" customFormat="1" x14ac:dyDescent="0.25">
      <c r="A75" s="222" t="s">
        <v>58</v>
      </c>
      <c r="B75" s="223" t="s">
        <v>142</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x14ac:dyDescent="0.25">
      <c r="A76" s="226" t="s">
        <v>232</v>
      </c>
      <c r="B76" s="227" t="s">
        <v>575</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560</v>
      </c>
      <c r="AA76" s="232"/>
      <c r="AB76" s="224">
        <v>0</v>
      </c>
      <c r="AC76" s="224">
        <v>0</v>
      </c>
    </row>
    <row r="77" spans="1:29" s="225" customFormat="1" ht="31.5" x14ac:dyDescent="0.25">
      <c r="A77" s="226" t="s">
        <v>233</v>
      </c>
      <c r="B77" s="229" t="s">
        <v>573</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560</v>
      </c>
      <c r="AA77" s="224"/>
      <c r="AB77" s="224">
        <v>0</v>
      </c>
      <c r="AC77" s="224">
        <v>0</v>
      </c>
    </row>
    <row r="78" spans="1:29" s="225" customFormat="1" x14ac:dyDescent="0.25">
      <c r="A78" s="226" t="s">
        <v>234</v>
      </c>
      <c r="B78" s="229" t="s">
        <v>158</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560</v>
      </c>
      <c r="AA78" s="224"/>
      <c r="AB78" s="224">
        <v>0</v>
      </c>
      <c r="AC78" s="224">
        <v>0</v>
      </c>
    </row>
    <row r="79" spans="1:29" s="225" customFormat="1" x14ac:dyDescent="0.25">
      <c r="A79" s="226" t="s">
        <v>235</v>
      </c>
      <c r="B79" s="227" t="s">
        <v>599</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560</v>
      </c>
      <c r="AA79" s="224"/>
      <c r="AB79" s="224">
        <v>0</v>
      </c>
      <c r="AC79" s="224">
        <v>0</v>
      </c>
    </row>
    <row r="80" spans="1:29" s="225" customFormat="1" x14ac:dyDescent="0.25">
      <c r="A80" s="226" t="s">
        <v>236</v>
      </c>
      <c r="B80" s="227" t="s">
        <v>576</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560</v>
      </c>
      <c r="AA80" s="232"/>
      <c r="AB80" s="224">
        <v>0</v>
      </c>
      <c r="AC80" s="224">
        <v>0</v>
      </c>
    </row>
    <row r="81" spans="1:29" s="225" customFormat="1" x14ac:dyDescent="0.25">
      <c r="A81" s="226" t="s">
        <v>600</v>
      </c>
      <c r="B81" s="227" t="s">
        <v>577</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560</v>
      </c>
      <c r="AA81" s="232"/>
      <c r="AB81" s="224">
        <v>0</v>
      </c>
      <c r="AC81" s="224">
        <v>0</v>
      </c>
    </row>
    <row r="82" spans="1:29" s="225" customFormat="1" x14ac:dyDescent="0.25">
      <c r="A82" s="226" t="s">
        <v>601</v>
      </c>
      <c r="B82" s="227" t="s">
        <v>578</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560</v>
      </c>
      <c r="AA82" s="232"/>
      <c r="AB82" s="224">
        <v>0</v>
      </c>
      <c r="AC82" s="224">
        <v>0</v>
      </c>
    </row>
    <row r="83" spans="1:29" s="225" customFormat="1" x14ac:dyDescent="0.25">
      <c r="A83" s="226" t="s">
        <v>602</v>
      </c>
      <c r="B83" s="227" t="s">
        <v>580</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560</v>
      </c>
      <c r="AA83" s="232"/>
      <c r="AB83" s="224">
        <v>0</v>
      </c>
      <c r="AC83" s="224">
        <v>0</v>
      </c>
    </row>
    <row r="84" spans="1:29" s="225" customFormat="1" x14ac:dyDescent="0.25">
      <c r="A84" s="226" t="s">
        <v>603</v>
      </c>
      <c r="B84" s="227" t="s">
        <v>582</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560</v>
      </c>
      <c r="AA84" s="232"/>
      <c r="AB84" s="224">
        <v>0</v>
      </c>
      <c r="AC84" s="224">
        <v>0</v>
      </c>
    </row>
    <row r="85" spans="1:29" s="225" customFormat="1" x14ac:dyDescent="0.25">
      <c r="A85" s="226" t="s">
        <v>604</v>
      </c>
      <c r="B85" s="227" t="s">
        <v>584</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560</v>
      </c>
      <c r="AA85" s="232"/>
      <c r="AB85" s="224">
        <v>0</v>
      </c>
      <c r="AC85" s="224">
        <v>0</v>
      </c>
    </row>
    <row r="86" spans="1:29" s="225" customFormat="1" ht="13.5" customHeight="1" x14ac:dyDescent="0.25">
      <c r="A86" s="226" t="s">
        <v>605</v>
      </c>
      <c r="B86" s="227" t="s">
        <v>586</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560</v>
      </c>
      <c r="AA86" s="232"/>
      <c r="AB86" s="224">
        <v>0</v>
      </c>
      <c r="AC86" s="22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U22" sqref="U22:A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11</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1" t="s">
        <v>10</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4" t="str">
        <f>'1. паспорт местоположение'!A12:C12</f>
        <v>N_TP1600.PR.0110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1" t="s">
        <v>9</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x14ac:dyDescent="0.25">
      <c r="A15" s="254" t="str">
        <f>'1. паспорт местоположение'!A15:C15</f>
        <v>Проектирование реконструкции  ПС 110/10/10 кВ  Индустриальная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6" t="s">
        <v>534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54</v>
      </c>
      <c r="B22" s="408" t="s">
        <v>26</v>
      </c>
      <c r="C22" s="397" t="s">
        <v>53</v>
      </c>
      <c r="D22" s="397" t="s">
        <v>52</v>
      </c>
      <c r="E22" s="411" t="s">
        <v>545</v>
      </c>
      <c r="F22" s="412"/>
      <c r="G22" s="412"/>
      <c r="H22" s="412"/>
      <c r="I22" s="412"/>
      <c r="J22" s="412"/>
      <c r="K22" s="412"/>
      <c r="L22" s="413"/>
      <c r="M22" s="397" t="s">
        <v>51</v>
      </c>
      <c r="N22" s="397" t="s">
        <v>50</v>
      </c>
      <c r="O22" s="397" t="s">
        <v>49</v>
      </c>
      <c r="P22" s="392" t="s">
        <v>267</v>
      </c>
      <c r="Q22" s="392" t="s">
        <v>48</v>
      </c>
      <c r="R22" s="392" t="s">
        <v>47</v>
      </c>
      <c r="S22" s="392" t="s">
        <v>46</v>
      </c>
      <c r="T22" s="392"/>
      <c r="U22" s="414" t="s">
        <v>45</v>
      </c>
      <c r="V22" s="414" t="s">
        <v>44</v>
      </c>
      <c r="W22" s="392" t="s">
        <v>43</v>
      </c>
      <c r="X22" s="392" t="s">
        <v>42</v>
      </c>
      <c r="Y22" s="392" t="s">
        <v>41</v>
      </c>
      <c r="Z22" s="399"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400" t="s">
        <v>27</v>
      </c>
    </row>
    <row r="23" spans="1:48" s="26" customFormat="1" ht="64.5" customHeight="1" x14ac:dyDescent="0.25">
      <c r="A23" s="407"/>
      <c r="B23" s="409"/>
      <c r="C23" s="407"/>
      <c r="D23" s="407"/>
      <c r="E23" s="402" t="s">
        <v>25</v>
      </c>
      <c r="F23" s="393" t="s">
        <v>141</v>
      </c>
      <c r="G23" s="393" t="s">
        <v>140</v>
      </c>
      <c r="H23" s="393" t="s">
        <v>139</v>
      </c>
      <c r="I23" s="395" t="s">
        <v>453</v>
      </c>
      <c r="J23" s="395" t="s">
        <v>454</v>
      </c>
      <c r="K23" s="395" t="s">
        <v>455</v>
      </c>
      <c r="L23" s="393" t="s">
        <v>82</v>
      </c>
      <c r="M23" s="407"/>
      <c r="N23" s="407"/>
      <c r="O23" s="407"/>
      <c r="P23" s="392"/>
      <c r="Q23" s="392"/>
      <c r="R23" s="392"/>
      <c r="S23" s="404" t="s">
        <v>3</v>
      </c>
      <c r="T23" s="404" t="s">
        <v>13</v>
      </c>
      <c r="U23" s="414"/>
      <c r="V23" s="414"/>
      <c r="W23" s="392"/>
      <c r="X23" s="392"/>
      <c r="Y23" s="392"/>
      <c r="Z23" s="392"/>
      <c r="AA23" s="392"/>
      <c r="AB23" s="392"/>
      <c r="AC23" s="392"/>
      <c r="AD23" s="392"/>
      <c r="AE23" s="392"/>
      <c r="AF23" s="392" t="s">
        <v>24</v>
      </c>
      <c r="AG23" s="392"/>
      <c r="AH23" s="392" t="s">
        <v>23</v>
      </c>
      <c r="AI23" s="392"/>
      <c r="AJ23" s="397" t="s">
        <v>22</v>
      </c>
      <c r="AK23" s="397" t="s">
        <v>21</v>
      </c>
      <c r="AL23" s="397" t="s">
        <v>20</v>
      </c>
      <c r="AM23" s="397" t="s">
        <v>19</v>
      </c>
      <c r="AN23" s="397" t="s">
        <v>18</v>
      </c>
      <c r="AO23" s="397" t="s">
        <v>17</v>
      </c>
      <c r="AP23" s="397" t="s">
        <v>16</v>
      </c>
      <c r="AQ23" s="415" t="s">
        <v>13</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6" t="s">
        <v>15</v>
      </c>
      <c r="AG24" s="176" t="s">
        <v>14</v>
      </c>
      <c r="AH24" s="177" t="s">
        <v>3</v>
      </c>
      <c r="AI24" s="177" t="s">
        <v>13</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I26" sqref="I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81"/>
      <c r="B6" s="181"/>
      <c r="C6" s="181"/>
      <c r="D6" s="181"/>
      <c r="E6" s="181"/>
      <c r="F6" s="181"/>
      <c r="G6" s="181"/>
      <c r="H6" s="181"/>
    </row>
    <row r="7" spans="1:8" ht="18.75" x14ac:dyDescent="0.25">
      <c r="A7" s="254" t="s">
        <v>11</v>
      </c>
      <c r="B7" s="254"/>
      <c r="C7" s="180"/>
      <c r="D7" s="180"/>
      <c r="E7" s="180"/>
      <c r="F7" s="180"/>
      <c r="G7" s="180"/>
      <c r="H7" s="180"/>
    </row>
    <row r="8" spans="1:8" ht="18.75" x14ac:dyDescent="0.25">
      <c r="A8" s="180"/>
      <c r="B8" s="180"/>
      <c r="C8" s="180"/>
      <c r="D8" s="180"/>
      <c r="E8" s="180"/>
      <c r="F8" s="180"/>
      <c r="G8" s="180"/>
      <c r="H8" s="180"/>
    </row>
    <row r="9" spans="1:8" ht="18.75" x14ac:dyDescent="0.25">
      <c r="A9" s="254" t="str">
        <f>'1. паспорт местоположение'!A9:C9</f>
        <v>АО "Россети Тюмень"</v>
      </c>
      <c r="B9" s="254"/>
      <c r="C9" s="178"/>
      <c r="D9" s="178"/>
      <c r="E9" s="178"/>
      <c r="F9" s="178"/>
      <c r="G9" s="178"/>
      <c r="H9" s="178"/>
    </row>
    <row r="10" spans="1:8" x14ac:dyDescent="0.25">
      <c r="A10" s="251" t="s">
        <v>10</v>
      </c>
      <c r="B10" s="251"/>
      <c r="C10" s="179"/>
      <c r="D10" s="179"/>
      <c r="E10" s="179"/>
      <c r="F10" s="179"/>
      <c r="G10" s="179"/>
      <c r="H10" s="179"/>
    </row>
    <row r="11" spans="1:8" ht="18.75" x14ac:dyDescent="0.25">
      <c r="A11" s="180"/>
      <c r="B11" s="180"/>
      <c r="C11" s="180"/>
      <c r="D11" s="180"/>
      <c r="E11" s="180"/>
      <c r="F11" s="180"/>
      <c r="G11" s="180"/>
      <c r="H11" s="180"/>
    </row>
    <row r="12" spans="1:8" ht="23.25" customHeight="1" x14ac:dyDescent="0.25">
      <c r="A12" s="254" t="str">
        <f>'1. паспорт местоположение'!A12:C12</f>
        <v>N_TP1600.PR.0110</v>
      </c>
      <c r="B12" s="254"/>
      <c r="C12" s="178"/>
      <c r="D12" s="178"/>
      <c r="E12" s="178"/>
      <c r="F12" s="178"/>
      <c r="G12" s="178"/>
      <c r="H12" s="178"/>
    </row>
    <row r="13" spans="1:8" x14ac:dyDescent="0.25">
      <c r="A13" s="251" t="s">
        <v>9</v>
      </c>
      <c r="B13" s="251"/>
      <c r="C13" s="179"/>
      <c r="D13" s="179"/>
      <c r="E13" s="179"/>
      <c r="F13" s="179"/>
      <c r="G13" s="179"/>
      <c r="H13" s="179"/>
    </row>
    <row r="14" spans="1:8" ht="18.75" x14ac:dyDescent="0.25">
      <c r="A14" s="11"/>
      <c r="B14" s="11"/>
      <c r="C14" s="11"/>
      <c r="D14" s="11"/>
      <c r="E14" s="11"/>
      <c r="F14" s="11"/>
      <c r="G14" s="11"/>
      <c r="H14" s="11"/>
    </row>
    <row r="15" spans="1:8" ht="40.5" customHeight="1" x14ac:dyDescent="0.25">
      <c r="A15" s="299" t="str">
        <f>'1. паспорт местоположение'!A15:C15</f>
        <v>Проектирование реконструкции  ПС 110/10/10 кВ  Индустриальная (замена оборудования СДТУ и ССПИ)</v>
      </c>
      <c r="B15" s="299"/>
      <c r="C15" s="178"/>
      <c r="D15" s="178"/>
      <c r="E15" s="178"/>
      <c r="F15" s="178"/>
      <c r="G15" s="178"/>
      <c r="H15" s="178"/>
    </row>
    <row r="16" spans="1:8" x14ac:dyDescent="0.25">
      <c r="A16" s="251" t="s">
        <v>7</v>
      </c>
      <c r="B16" s="251"/>
      <c r="C16" s="179"/>
      <c r="D16" s="179"/>
      <c r="E16" s="179"/>
      <c r="F16" s="179"/>
      <c r="G16" s="179"/>
      <c r="H16" s="179"/>
    </row>
    <row r="17" spans="1:2" x14ac:dyDescent="0.25">
      <c r="B17" s="148"/>
    </row>
    <row r="18" spans="1:2" ht="33.75" customHeight="1" x14ac:dyDescent="0.25">
      <c r="A18" s="420" t="s">
        <v>535</v>
      </c>
      <c r="B18" s="421"/>
    </row>
    <row r="19" spans="1:2" x14ac:dyDescent="0.25">
      <c r="B19" s="48"/>
    </row>
    <row r="20" spans="1:2" ht="16.5" thickBot="1" x14ac:dyDescent="0.3">
      <c r="B20" s="207"/>
    </row>
    <row r="21" spans="1:2" ht="42.75" customHeight="1" thickBot="1" x14ac:dyDescent="0.3">
      <c r="A21" s="149" t="s">
        <v>403</v>
      </c>
      <c r="B21" s="150" t="str">
        <f>A15</f>
        <v>Проектирование реконструкции  ПС 110/10/10 кВ  Индустриальная (замена оборудования СДТУ и ССПИ)</v>
      </c>
    </row>
    <row r="22" spans="1:2" ht="16.5" thickBot="1" x14ac:dyDescent="0.3">
      <c r="A22" s="149" t="s">
        <v>404</v>
      </c>
      <c r="B22" s="150" t="s">
        <v>607</v>
      </c>
    </row>
    <row r="23" spans="1:2" ht="16.5" thickBot="1" x14ac:dyDescent="0.3">
      <c r="A23" s="149" t="s">
        <v>369</v>
      </c>
      <c r="B23" s="151" t="s">
        <v>606</v>
      </c>
    </row>
    <row r="24" spans="1:2" ht="16.5" thickBot="1" x14ac:dyDescent="0.3">
      <c r="A24" s="149" t="s">
        <v>405</v>
      </c>
      <c r="B24" s="151"/>
    </row>
    <row r="25" spans="1:2" ht="16.5" thickBot="1" x14ac:dyDescent="0.3">
      <c r="A25" s="152" t="s">
        <v>406</v>
      </c>
      <c r="B25" s="150">
        <f>'3.3 паспорт описание'!C29</f>
        <v>2025</v>
      </c>
    </row>
    <row r="26" spans="1:2" ht="16.5" thickBot="1" x14ac:dyDescent="0.3">
      <c r="A26" s="153" t="s">
        <v>407</v>
      </c>
      <c r="B26" s="154" t="s">
        <v>608</v>
      </c>
    </row>
    <row r="27" spans="1:2" ht="29.25" thickBot="1" x14ac:dyDescent="0.3">
      <c r="A27" s="161" t="s">
        <v>612</v>
      </c>
      <c r="B27" s="239">
        <f>'6.2. Паспорт фин осв ввод'!D24</f>
        <v>10.383584912842753</v>
      </c>
    </row>
    <row r="28" spans="1:2" ht="16.5" thickBot="1" x14ac:dyDescent="0.3">
      <c r="A28" s="156" t="s">
        <v>408</v>
      </c>
      <c r="B28" s="156" t="s">
        <v>613</v>
      </c>
    </row>
    <row r="29" spans="1:2" ht="29.25" thickBot="1" x14ac:dyDescent="0.3">
      <c r="A29" s="162" t="s">
        <v>409</v>
      </c>
      <c r="B29" s="156"/>
    </row>
    <row r="30" spans="1:2" ht="29.25" thickBot="1" x14ac:dyDescent="0.3">
      <c r="A30" s="162" t="s">
        <v>410</v>
      </c>
      <c r="B30" s="156"/>
    </row>
    <row r="31" spans="1:2" ht="16.5" thickBot="1" x14ac:dyDescent="0.3">
      <c r="A31" s="156" t="s">
        <v>411</v>
      </c>
      <c r="B31" s="156"/>
    </row>
    <row r="32" spans="1:2" ht="29.25" thickBot="1" x14ac:dyDescent="0.3">
      <c r="A32" s="162" t="s">
        <v>412</v>
      </c>
      <c r="B32" s="156"/>
    </row>
    <row r="33" spans="1:2" ht="16.5" thickBot="1" x14ac:dyDescent="0.3">
      <c r="A33" s="156" t="s">
        <v>413</v>
      </c>
      <c r="B33" s="156"/>
    </row>
    <row r="34" spans="1:2" ht="16.5" thickBot="1" x14ac:dyDescent="0.3">
      <c r="A34" s="156" t="s">
        <v>414</v>
      </c>
      <c r="B34" s="156"/>
    </row>
    <row r="35" spans="1:2" ht="16.5" thickBot="1" x14ac:dyDescent="0.3">
      <c r="A35" s="156" t="s">
        <v>415</v>
      </c>
      <c r="B35" s="156"/>
    </row>
    <row r="36" spans="1:2" ht="16.5" thickBot="1" x14ac:dyDescent="0.3">
      <c r="A36" s="156" t="s">
        <v>416</v>
      </c>
      <c r="B36" s="156"/>
    </row>
    <row r="37" spans="1:2" ht="29.25" thickBot="1" x14ac:dyDescent="0.3">
      <c r="A37" s="162" t="s">
        <v>417</v>
      </c>
      <c r="B37" s="156"/>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156"/>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164"/>
    </row>
    <row r="53" spans="1:2" ht="16.5" thickBot="1" x14ac:dyDescent="0.3">
      <c r="A53" s="152" t="s">
        <v>424</v>
      </c>
      <c r="B53" s="164"/>
    </row>
    <row r="54" spans="1:2" ht="16.5" thickBot="1" x14ac:dyDescent="0.3">
      <c r="A54" s="152" t="s">
        <v>425</v>
      </c>
      <c r="B54" s="164"/>
    </row>
    <row r="55" spans="1:2" ht="16.5" thickBot="1" x14ac:dyDescent="0.3">
      <c r="A55" s="153" t="s">
        <v>426</v>
      </c>
      <c r="B55" s="154"/>
    </row>
    <row r="56" spans="1:2" x14ac:dyDescent="0.25">
      <c r="A56" s="155" t="s">
        <v>427</v>
      </c>
      <c r="B56" s="157"/>
    </row>
    <row r="57" spans="1:2" x14ac:dyDescent="0.25">
      <c r="A57" s="159" t="s">
        <v>428</v>
      </c>
      <c r="B57" s="159" t="s">
        <v>614</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row>
    <row r="63" spans="1:2" ht="29.25" thickBot="1" x14ac:dyDescent="0.3">
      <c r="A63" s="152" t="s">
        <v>434</v>
      </c>
      <c r="B63" s="158"/>
    </row>
    <row r="64" spans="1:2" ht="16.5" thickBot="1" x14ac:dyDescent="0.3">
      <c r="A64" s="157" t="s">
        <v>411</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2"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615</v>
      </c>
    </row>
    <row r="73" spans="1:2" ht="28.5" x14ac:dyDescent="0.25">
      <c r="A73" s="155" t="s">
        <v>444</v>
      </c>
      <c r="B73" s="417" t="s">
        <v>616</v>
      </c>
    </row>
    <row r="74" spans="1:2" x14ac:dyDescent="0.25">
      <c r="A74" s="159" t="s">
        <v>445</v>
      </c>
      <c r="B74" s="418"/>
    </row>
    <row r="75" spans="1:2" x14ac:dyDescent="0.25">
      <c r="A75" s="159" t="s">
        <v>446</v>
      </c>
      <c r="B75" s="418"/>
    </row>
    <row r="76" spans="1:2" x14ac:dyDescent="0.25">
      <c r="A76" s="159" t="s">
        <v>447</v>
      </c>
      <c r="B76" s="418"/>
    </row>
    <row r="77" spans="1:2" x14ac:dyDescent="0.25">
      <c r="A77" s="159" t="s">
        <v>448</v>
      </c>
      <c r="B77" s="418"/>
    </row>
    <row r="78" spans="1:2" ht="16.5" thickBot="1" x14ac:dyDescent="0.3">
      <c r="A78" s="169" t="s">
        <v>449</v>
      </c>
      <c r="B78" s="41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2024-04-12T13:21:32Z</dcterms:modified>
</cp:coreProperties>
</file>