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VL.0118\"/>
    </mc:Choice>
  </mc:AlternateContent>
  <bookViews>
    <workbookView xWindow="0" yWindow="0" windowWidth="2521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32" i="16" s="1"/>
  <c r="D32" i="16" s="1"/>
  <c r="C37" i="16" s="1"/>
  <c r="D37" i="16" s="1"/>
  <c r="C35" i="16" s="1"/>
  <c r="D35" i="16" s="1"/>
  <c r="C39" i="16" s="1"/>
  <c r="D39" i="16" s="1"/>
  <c r="C42" i="16" s="1"/>
  <c r="D42" i="16" s="1"/>
  <c r="H50" i="16" l="1"/>
  <c r="G53" i="16" s="1"/>
  <c r="H53" i="16" s="1"/>
  <c r="H31" i="16"/>
  <c r="G32" i="16" s="1"/>
  <c r="H32" i="16" s="1"/>
  <c r="G37" i="16" s="1"/>
  <c r="H37" i="16" s="1"/>
  <c r="G35" i="16" s="1"/>
  <c r="H35" i="16" s="1"/>
  <c r="G39" i="16" s="1"/>
  <c r="H39" i="16" s="1"/>
  <c r="G42" i="16" s="1"/>
  <c r="H42" i="16" s="1"/>
  <c r="C48" i="7" l="1"/>
  <c r="C49" i="7"/>
  <c r="B26" i="22" l="1"/>
  <c r="B25" i="22"/>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<sst xmlns="http://schemas.openxmlformats.org/spreadsheetml/2006/main" count="1103" uniqueCount="592">
  <si>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</si>
  <si>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</si>
  <si>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</si>
  <si>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</si>
  <si>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</si>
  <si>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</si>
  <si>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</si>
  <si>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</si>
  <si>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</si>
  <si>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</si>
  <si>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</si>
  <si>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</si>
  <si>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</si>
  <si>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</si>
  <si>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</si>
  <si>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</si>
  <si>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</si>
  <si>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</si>
  <si>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</si>
  <si>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</si>
  <si>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</si>
  <si>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</si>
  <si>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</si>
  <si>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</si>
  <si>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</si>
  <si>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</si>
  <si>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</si>
  <si>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</si>
  <si>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</si>
  <si>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</si>
  <si>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</si>
  <si>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</si>
  <si>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</si>
  <si>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</si>
  <si>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</si>
  <si>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</si>
  <si>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</si>
  <si>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</si>
  <si>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</si>
  <si>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</si>
  <si>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</si>
  <si>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</si>
  <si>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</si>
  <si>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</si>
  <si>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</si>
  <si>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</si>
  <si>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</si>
  <si>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</si>
  <si>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</si>
  <si>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</si>
  <si>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</si>
  <si>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</si>
  <si>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</si>
  <si>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</si>
  <si>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</si>
  <si>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</si>
  <si>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</si>
  <si>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</si>
  <si>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</si>
  <si>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</si>
  <si>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</si>
  <si>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</si>
  <si>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</si>
  <si>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</si>
  <si>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</si>
  <si>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</si>
  <si>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</si>
  <si>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</si>
  <si>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</si>
  <si>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</si>
  <si>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</si>
  <si>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</si>
  <si>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</si>
  <si>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</si>
  <si>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</si>
  <si>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</si>
  <si>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</si>
  <si>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</si>
  <si>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</si>
  <si>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</si>
  <si>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</si>
  <si>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</si>
  <si>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</si>
  <si>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</si>
  <si>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</si>
  <si>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</si>
  <si>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</si>
  <si>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</si>
  <si>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</si>
  <si>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</si>
  <si>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</si>
  <si>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</si>
  <si>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</si>
  <si>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</si>
  <si>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</si>
  <si>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</si>
  <si>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</si>
  <si>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</si>
  <si>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</si>
  <si>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</si>
  <si>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</si>
  <si>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</si>
  <si>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</si>
  <si>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</si>
  <si>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</si>
  <si>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</si>
  <si>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</si>
  <si>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</si>
  <si>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</si>
  <si>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</si>
  <si>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</si>
  <si>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</si>
  <si>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</si>
  <si>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</si>
  <si>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</si>
  <si>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</si>
  <si>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</si>
  <si>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</si>
  <si>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</si>
  <si>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</si>
  <si>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</si>
  <si>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</si>
  <si>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</si>
  <si>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</si>
  <si>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</si>
  <si>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</si>
  <si>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</si>
  <si>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</si>
  <si>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</si>
  <si>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</si>
  <si>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</si>
  <si>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</si>
  <si>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</si>
  <si>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</si>
  <si>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</si>
  <si>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</si>
  <si>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</si>
  <si>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</si>
  <si>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</si>
  <si>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</si>
  <si>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</si>
  <si>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</si>
  <si>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</si>
  <si>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</si>
  <si>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</si>
  <si>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</si>
  <si>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</si>
  <si>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</si>
  <si>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</si>
  <si>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</si>
  <si>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</si>
  <si>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</si>
  <si>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</si>
  <si>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</si>
  <si>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</si>
  <si>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</si>
  <si>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</si>
  <si>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</si>
  <si>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</si>
  <si>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</si>
  <si>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</si>
  <si>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</si>
  <si>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</si>
  <si>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</si>
  <si>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</si>
  <si>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</si>
  <si>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</si>
  <si>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</si>
  <si>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</si>
  <si>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</si>
  <si>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</si>
  <si>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</si>
  <si>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</si>
  <si>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</si>
  <si>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</si>
  <si>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</si>
  <si>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</si>
  <si>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</si>
  <si>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</si>
  <si>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</si>
  <si>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</si>
  <si>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</si>
  <si>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</si>
  <si>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</si>
  <si>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</si>
  <si>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</si>
  <si>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</si>
  <si>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</si>
  <si>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</si>
  <si>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</si>
  <si>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</si>
  <si>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</si>
  <si>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</si>
  <si>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</si>
  <si>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</si>
  <si>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</si>
  <si>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</si>
  <si>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</si>
  <si>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</si>
  <si>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</si>
  <si>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</si>
  <si>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</si>
  <si>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</si>
  <si>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</si>
  <si>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</si>
  <si>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</si>
  <si>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</si>
  <si>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</si>
  <si>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</si>
  <si>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</si>
  <si>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</si>
  <si>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</si>
  <si>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</si>
  <si>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</si>
  <si>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</si>
  <si>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</si>
  <si>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</si>
  <si>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</si>
  <si>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</si>
  <si>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</si>
  <si>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</si>
  <si>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</si>
  <si>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</si>
  <si>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</si>
  <si>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</si>
  <si>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</si>
  <si>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</si>
  <si>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</si>
  <si>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</si>
  <si>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</si>
  <si>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</si>
  <si>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</si>
  <si>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</si>
  <si>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</si>
  <si>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</si>
  <si>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</si>
  <si>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</si>
  <si>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</si>
  <si>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</si>
  <si>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</si>
  <si>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</si>
  <si>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</si>
  <si>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</si>
  <si>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</si>
  <si>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</si>
  <si>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</si>
  <si>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</si>
  <si>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</si>
  <si>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</si>
  <si>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</si>
  <si>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</si>
  <si>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</si>
  <si>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</si>
  <si>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</si>
  <si>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</si>
  <si>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</si>
  <si>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</si>
  <si>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</si>
  <si>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</si>
  <si>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</si>
  <si>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</si>
  <si>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</si>
  <si>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</si>
  <si>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</si>
  <si>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</si>
  <si>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</si>
  <si>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</si>
  <si>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</si>
  <si>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</si>
  <si>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</si>
  <si>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</si>
  <si>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</si>
  <si>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</si>
  <si>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</si>
  <si>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</si>
  <si>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</si>
  <si>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</si>
  <si>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</si>
  <si>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</si>
  <si>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</si>
  <si>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</si>
  <si>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</si>
  <si>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</si>
  <si>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</si>
  <si>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</si>
  <si>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</si>
  <si>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</si>
  <si>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</si>
  <si>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</si>
  <si>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</si>
  <si>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</si>
  <si>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</si>
  <si>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</si>
  <si>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</si>
  <si>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</si>
  <si>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</si>
  <si>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</si>
  <si>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</si>
  <si>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</si>
  <si>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</si>
  <si>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</si>
  <si>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</si>
  <si>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</si>
  <si>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</si>
  <si>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</si>
  <si>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</si>
  <si>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</si>
  <si>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</si>
  <si>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</si>
  <si>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</si>
  <si>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</si>
  <si>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</si>
  <si>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</si>
  <si>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</si>
  <si>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</si>
  <si>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</si>
  <si>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</si>
  <si>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</si>
  <si>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</si>
  <si>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</si>
  <si>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</si>
  <si>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</si>
  <si>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</si>
  <si>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</si>
  <si>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</si>
  <si>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</si>
  <si>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</si>
  <si>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</si>
  <si>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</si>
  <si>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</si>
  <si>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</si>
  <si>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</si>
  <si>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</si>
  <si>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</si>
  <si>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</si>
  <si>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</si>
  <si>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</si>
  <si>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</si>
  <si>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</si>
  <si>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</si>
  <si>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</si>
  <si>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</si>
  <si>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</si>
  <si>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</si>
  <si>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</si>
  <si>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</si>
  <si>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</si>
  <si>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</si>
  <si>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</si>
  <si>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</si>
  <si>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</si>
  <si>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</si>
  <si>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</si>
  <si>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</si>
  <si>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</si>
  <si>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</si>
  <si>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</si>
  <si>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</si>
  <si>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</si>
  <si>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</si>
  <si>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</si>
  <si>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</si>
  <si>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</si>
  <si>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</si>
  <si>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</si>
  <si>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</si>
  <si>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</si>
  <si>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</si>
  <si>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</si>
  <si>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</si>
  <si>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</si>
  <si>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</si>
  <si>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</si>
  <si>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</si>
  <si>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</si>
  <si>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</si>
  <si>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</si>
  <si>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</si>
  <si>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</si>
  <si>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</si>
  <si>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</si>
  <si>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</si>
  <si>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</si>
  <si>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</si>
  <si>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</si>
  <si>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</si>
  <si>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</si>
  <si>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</si>
  <si>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</si>
  <si>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</si>
  <si>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</si>
  <si>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</si>
  <si>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</si>
  <si>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</si>
  <si>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</si>
  <si>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</si>
  <si>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</si>
  <si>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</si>
  <si>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</si>
  <si>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</si>
  <si>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</si>
  <si>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</si>
  <si>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</si>
  <si>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</si>
  <si>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</si>
  <si>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</si>
  <si>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</si>
  <si>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</si>
  <si>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</si>
  <si>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</si>
  <si>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</si>
  <si>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</si>
  <si>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</si>
  <si>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</si>
  <si>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</si>
  <si>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</si>
  <si>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</si>
  <si>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</si>
  <si>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</si>
  <si>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</si>
  <si>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</si>
  <si>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</si>
  <si>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</si>
  <si>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</si>
  <si>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</si>
  <si>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</si>
  <si>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</si>
  <si>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</si>
  <si>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</si>
  <si>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</si>
  <si>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</si>
  <si>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</si>
  <si>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</si>
  <si>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</si>
  <si>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</si>
  <si>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</si>
  <si>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</si>
  <si>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</si>
  <si>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</si>
  <si>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</si>
  <si>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</si>
  <si>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</si>
  <si>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</si>
  <si>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</si>
  <si>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</si>
  <si>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</si>
  <si>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</si>
  <si>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</si>
  <si>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</si>
  <si>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</si>
  <si>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</si>
  <si>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</si>
  <si>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</si>
  <si>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</si>
  <si>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</si>
  <si>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</si>
  <si>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</si>
  <si>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</si>
  <si>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</si>
  <si>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</si>
  <si>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</si>
  <si>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</si>
  <si>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</si>
  <si>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</si>
  <si>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</si>
  <si>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</si>
  <si>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</si>
  <si>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</si>
  <si>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</si>
  <si>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</si>
  <si>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</si>
  <si>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</si>
  <si>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</si>
  <si>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</si>
  <si>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</si>
  <si>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</si>
  <si>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</si>
  <si>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</si>
  <si>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</si>
  <si>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</si>
  <si>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</si>
  <si>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</si>
  <si>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</si>
  <si>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</si>
  <si>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</si>
  <si>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</si>
  <si>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</si>
  <si>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</si>
  <si>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</si>
  <si>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</si>
  <si>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</si>
  <si>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</si>
  <si>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</si>
  <si>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</si>
  <si>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</si>
  <si>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</si>
  <si>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</si>
  <si>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</si>
  <si>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</si>
  <si>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</si>
  <si>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</si>
  <si>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</si>
  <si>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</si>
  <si>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</si>
  <si>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</si>
  <si>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</si>
  <si>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</si>
  <si>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</si>
  <si>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</si>
  <si>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</si>
  <si>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</si>
  <si>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</si>
  <si>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</si>
  <si>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</si>
  <si>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</si>
  <si>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</si>
  <si>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</si>
  <si>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</si>
  <si>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</si>
  <si>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</si>
  <si>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</si>
  <si>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</si>
  <si>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</si>
  <si>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</si>
  <si>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</si>
  <si>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</si>
  <si>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</si>
  <si>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</si>
  <si>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</si>
  <si>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</si>
  <si>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</si>
  <si>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</si>
  <si>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</si>
  <si>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</si>
  <si>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</si>
  <si>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</si>
  <si>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</si>
  <si>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</si>
  <si>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</si>
  <si>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</si>
  <si>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</si>
  <si>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</si>
  <si>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</si>
  <si>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</si>
  <si>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</si>
  <si>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</si>
  <si>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</si>
  <si>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</si>
  <si>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</si>
  <si>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</si>
  <si>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</si>
  <si>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</si>
  <si>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</si>
  <si>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</si>
  <si>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</si>
  <si>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</si>
  <si>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</si>
  <si>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</si>
  <si>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</si>
  <si>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</si>
  <si>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</si>
  <si>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</si>
  <si>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</si>
  <si>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</si>
  <si>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</si>
  <si>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</si>
  <si>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</si>
  <si>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</si>
  <si>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</si>
  <si>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</si>
  <si>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</si>
  <si>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</si>
  <si>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</si>
  <si>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</si>
  <si>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</si>
  <si>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</si>
  <si>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</si>
  <si>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</si>
  <si>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</si>
  <si>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</si>
  <si>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</si>
  <si>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56 шт., 66,73 км трассы</t>
  </si>
  <si>
    <t>Н</t>
  </si>
  <si>
    <t xml:space="preserve">2.810 млн.руб./шт,  0.429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</si>
  <si>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</si>
  <si>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</si>
  <si>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- 220.27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</si>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</sst>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Normal="100" zoomScaleSheetLayoutView="100" workbookViewId="0">
      <selection activeCell="C25" sqref="C25:C38"/>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584</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508</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579</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571</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565</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345</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586</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568</v>
      </c>
      <c r="C48" s="220">
        <f>'6.2. Паспорт фин осв ввод'!AC24</f>
        <v>220.27</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567</v>
      </c>
      <c r="C49" s="221">
        <f>'6.2. Паспорт фин осв ввод'!AC30</f>
        <v>184.74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N_TP1800.VL.0118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N_TP1800.VL.0118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3" t="str">
        <f>'1. паспорт местоположение'!A12:C12</f>
        <v>N_TP1800.VL.0118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28.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566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6</v>
      </c>
      <c r="B21" s="328" t="s">
        <v>544</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545</v>
      </c>
      <c r="U21" s="328" t="s">
        <v>546</v>
      </c>
      <c r="V21" s="328" t="s">
        <v>547</v>
      </c>
      <c r="W21" s="328"/>
      <c r="X21" s="328" t="s">
        <v>548</v>
      </c>
      <c r="Y21" s="328"/>
      <c r="Z21" s="328" t="s">
        <v>549</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550</v>
      </c>
      <c r="Y22" s="228" t="s">
        <v>551</v>
      </c>
      <c r="Z22" s="228" t="s">
        <v>552</v>
      </c>
      <c r="AA22" s="228" t="s">
        <v>553</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576</v>
      </c>
      <c r="C25" s="235" t="s">
        <v>576</v>
      </c>
      <c r="D25" s="235" t="s">
        <v>576</v>
      </c>
      <c r="E25" s="235" t="s">
        <v>576</v>
      </c>
      <c r="F25" s="235">
        <v>110</v>
      </c>
      <c r="G25" s="235">
        <v>110</v>
      </c>
      <c r="H25" s="235">
        <v>110</v>
      </c>
      <c r="I25" s="235">
        <v>110</v>
      </c>
      <c r="J25" s="235">
        <v>1984</v>
      </c>
      <c r="K25" s="235">
        <v>1</v>
      </c>
      <c r="L25" s="235">
        <v>1</v>
      </c>
      <c r="M25" s="235" t="s">
        <v>573</v>
      </c>
      <c r="N25" s="235" t="s">
        <v>573</v>
      </c>
      <c r="O25" s="235" t="s">
        <v>574</v>
      </c>
      <c r="P25" s="235" t="s">
        <v>574</v>
      </c>
      <c r="Q25" s="235">
        <v>66.73</v>
      </c>
      <c r="R25" s="235">
        <v>66.73</v>
      </c>
      <c r="S25" s="235" t="s">
        <v>345</v>
      </c>
      <c r="T25" s="235">
        <v>2022</v>
      </c>
      <c r="U25" s="235">
        <v>38</v>
      </c>
      <c r="V25" s="235" t="s">
        <v>575</v>
      </c>
      <c r="W25" s="235" t="s">
        <v>575</v>
      </c>
      <c r="X25" s="235" t="s">
        <v>578</v>
      </c>
      <c r="Y25" s="235" t="s">
        <v>577</v>
      </c>
      <c r="Z25" s="235" t="s">
        <v>345</v>
      </c>
      <c r="AA25" s="235"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2024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N_TP1800.VL.0118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2027</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N_TP1800.VL.0118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N_TP1800.VL.0118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7" t="s">
        <v>87</v>
      </c>
      <c r="F19" s="338"/>
      <c r="G19" s="338"/>
      <c r="H19" s="338"/>
      <c r="I19" s="33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N_TP1800.VL.0118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8"/>
      <c r="AN24" s="88"/>
      <c r="AO24" s="116"/>
      <c r="AP24" s="116"/>
      <c r="AQ24" s="116"/>
      <c r="AR24" s="116"/>
      <c r="AS24" s="94"/>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9"/>
      <c r="AN25" s="407" t="s">
        <v>321</v>
      </c>
      <c r="AO25" s="407"/>
      <c r="AP25" s="407"/>
      <c r="AQ25" s="405"/>
      <c r="AR25" s="405"/>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96" t="s">
        <v>319</v>
      </c>
      <c r="AO26" s="397"/>
      <c r="AP26" s="398"/>
      <c r="AQ26" s="388"/>
      <c r="AR26" s="38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96" t="s">
        <v>317</v>
      </c>
      <c r="AO27" s="397"/>
      <c r="AP27" s="398"/>
      <c r="AQ27" s="388"/>
      <c r="AR27" s="389"/>
      <c r="AS27" s="94"/>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9"/>
      <c r="AN28" s="402" t="s">
        <v>315</v>
      </c>
      <c r="AO28" s="403"/>
      <c r="AP28" s="404"/>
      <c r="AQ28" s="388"/>
      <c r="AR28" s="389"/>
      <c r="AS28" s="94"/>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9"/>
      <c r="AN29" s="393"/>
      <c r="AO29" s="394"/>
      <c r="AP29" s="394"/>
      <c r="AQ29" s="388"/>
      <c r="AR29" s="395"/>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9"/>
      <c r="AN36" s="89"/>
      <c r="AO36" s="89"/>
      <c r="AP36" s="89"/>
      <c r="AQ36" s="89"/>
      <c r="AR36" s="89"/>
      <c r="AS36" s="9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9"/>
      <c r="AN39" s="89"/>
      <c r="AO39" s="89"/>
      <c r="AP39" s="89"/>
      <c r="AQ39" s="89"/>
      <c r="AR39" s="89"/>
      <c r="AS39" s="94"/>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9"/>
      <c r="AN46" s="89"/>
      <c r="AO46" s="89"/>
      <c r="AP46" s="89"/>
      <c r="AQ46" s="89"/>
      <c r="AR46" s="89"/>
      <c r="AS46" s="94"/>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2" t="s">
        <v>280</v>
      </c>
      <c r="AP58" s="102" t="s">
        <v>279</v>
      </c>
      <c r="AQ58" s="94"/>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2" t="s">
        <v>280</v>
      </c>
      <c r="AP74" s="102" t="s">
        <v>279</v>
      </c>
      <c r="AQ74" s="94"/>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1"/>
      <c r="AP82" s="101"/>
      <c r="AQ82" s="94"/>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8"/>
      <c r="AP83" s="98"/>
      <c r="AQ83" s="100"/>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1"/>
      <c r="AP85" s="101"/>
      <c r="AQ85" s="88"/>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8"/>
      <c r="AP86" s="98"/>
      <c r="AQ86" s="100"/>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8"/>
      <c r="AP87" s="98"/>
      <c r="AQ87" s="100"/>
    </row>
    <row r="88" spans="1:45" ht="14.25" customHeight="1" x14ac:dyDescent="0.25">
      <c r="A88" s="345" t="s">
        <v>265</v>
      </c>
      <c r="B88" s="346"/>
      <c r="C88" s="346"/>
      <c r="D88" s="34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8"/>
      <c r="AL88" s="349"/>
      <c r="AM88" s="350"/>
      <c r="AN88" s="351"/>
      <c r="AO88" s="98"/>
      <c r="AP88" s="98"/>
      <c r="AQ88" s="100"/>
    </row>
    <row r="89" spans="1:45" x14ac:dyDescent="0.25">
      <c r="A89" s="345" t="s">
        <v>264</v>
      </c>
      <c r="B89" s="346"/>
      <c r="C89" s="346"/>
      <c r="D89" s="34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8"/>
      <c r="AL89" s="349"/>
      <c r="AM89" s="350"/>
      <c r="AN89" s="35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1"/>
      <c r="AL90" s="342"/>
      <c r="AM90" s="343"/>
      <c r="AN90" s="34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2024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5" t="s">
        <v>9</v>
      </c>
      <c r="B10" s="295"/>
      <c r="C10" s="295"/>
      <c r="D10" s="295"/>
      <c r="E10" s="295"/>
      <c r="F10" s="295"/>
      <c r="G10" s="295"/>
      <c r="H10" s="295"/>
      <c r="I10" s="295"/>
      <c r="J10" s="295"/>
      <c r="K10" s="295"/>
      <c r="L10" s="295"/>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N_TP1800.VL.0118</v>
      </c>
      <c r="B12" s="421"/>
      <c r="C12" s="421"/>
      <c r="D12" s="421"/>
      <c r="E12" s="421"/>
      <c r="F12" s="421"/>
      <c r="G12" s="421"/>
      <c r="H12" s="421"/>
      <c r="I12" s="421"/>
      <c r="J12" s="421"/>
      <c r="K12" s="421"/>
      <c r="L12" s="421"/>
    </row>
    <row r="13" spans="1:44" x14ac:dyDescent="0.25">
      <c r="A13" s="295" t="s">
        <v>8</v>
      </c>
      <c r="B13" s="295"/>
      <c r="C13" s="295"/>
      <c r="D13" s="295"/>
      <c r="E13" s="295"/>
      <c r="F13" s="295"/>
      <c r="G13" s="295"/>
      <c r="H13" s="295"/>
      <c r="I13" s="295"/>
      <c r="J13" s="295"/>
      <c r="K13" s="295"/>
      <c r="L13" s="295"/>
    </row>
    <row r="14" spans="1:44" x14ac:dyDescent="0.25">
      <c r="A14" s="418"/>
      <c r="B14" s="418"/>
      <c r="C14" s="418"/>
      <c r="D14" s="418"/>
      <c r="E14" s="418"/>
      <c r="F14" s="418"/>
      <c r="G14" s="418"/>
      <c r="H14" s="418"/>
      <c r="I14" s="418"/>
      <c r="J14" s="418"/>
      <c r="K14" s="418"/>
      <c r="L14" s="418"/>
    </row>
    <row r="15" spans="1:44" ht="33" customHeight="1" x14ac:dyDescent="0.25">
      <c r="A15" s="30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45962</v>
      </c>
      <c r="D31" s="166">
        <f>C31+20</f>
        <v>45982</v>
      </c>
      <c r="E31" s="66"/>
      <c r="F31" s="66"/>
      <c r="G31" s="165">
        <v>45962</v>
      </c>
      <c r="H31" s="166">
        <f>G31+20</f>
        <v>45982</v>
      </c>
      <c r="I31" s="73"/>
      <c r="J31" s="73"/>
      <c r="K31" s="70"/>
      <c r="L31" s="70"/>
    </row>
    <row r="32" spans="1:12" s="65" customFormat="1" ht="31.5" x14ac:dyDescent="0.25">
      <c r="A32" s="74" t="s">
        <v>215</v>
      </c>
      <c r="B32" s="232" t="s">
        <v>413</v>
      </c>
      <c r="C32" s="210">
        <f>D31+60</f>
        <v>46042</v>
      </c>
      <c r="D32" s="166">
        <f>C32+30</f>
        <v>46072</v>
      </c>
      <c r="E32" s="66"/>
      <c r="F32" s="66"/>
      <c r="G32" s="210">
        <f>H31+60</f>
        <v>46042</v>
      </c>
      <c r="H32" s="166">
        <f>G32+30</f>
        <v>46072</v>
      </c>
      <c r="I32" s="73"/>
      <c r="J32" s="73"/>
      <c r="K32" s="70"/>
      <c r="L32" s="70"/>
    </row>
    <row r="33" spans="1:12" s="65" customFormat="1" ht="37.5" customHeight="1" x14ac:dyDescent="0.25">
      <c r="A33" s="74" t="s">
        <v>424</v>
      </c>
      <c r="B33" s="232" t="s">
        <v>341</v>
      </c>
      <c r="C33" s="71" t="s">
        <v>556</v>
      </c>
      <c r="D33" s="211"/>
      <c r="E33" s="66"/>
      <c r="F33" s="66"/>
      <c r="G33" s="71" t="s">
        <v>556</v>
      </c>
      <c r="H33" s="211"/>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f>D37+1</f>
        <v>46193</v>
      </c>
      <c r="D35" s="236">
        <f>C35+7</f>
        <v>46200</v>
      </c>
      <c r="E35" s="66"/>
      <c r="F35" s="66"/>
      <c r="G35" s="236">
        <f>H37+1</f>
        <v>46193</v>
      </c>
      <c r="H35" s="236">
        <f>G35+7</f>
        <v>46200</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f>D32+90</f>
        <v>46162</v>
      </c>
      <c r="D37" s="165">
        <f>C37+30</f>
        <v>46192</v>
      </c>
      <c r="E37" s="66"/>
      <c r="F37" s="66"/>
      <c r="G37" s="165">
        <f>H32+90</f>
        <v>46162</v>
      </c>
      <c r="H37" s="165">
        <f>G37+30</f>
        <v>46192</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f>D35+30+30+55</f>
        <v>46315</v>
      </c>
      <c r="D39" s="165">
        <f>C39+20</f>
        <v>46335</v>
      </c>
      <c r="E39" s="70"/>
      <c r="F39" s="70"/>
      <c r="G39" s="165">
        <f>H35+30+30+55</f>
        <v>46315</v>
      </c>
      <c r="H39" s="165">
        <f>G39+20</f>
        <v>46335</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46336</v>
      </c>
      <c r="D42" s="165">
        <f>C42+30</f>
        <v>46366</v>
      </c>
      <c r="E42" s="70"/>
      <c r="F42" s="70"/>
      <c r="G42" s="165">
        <f>H39+1</f>
        <v>46336</v>
      </c>
      <c r="H42" s="165">
        <f>G42+30</f>
        <v>46366</v>
      </c>
      <c r="I42" s="70"/>
      <c r="J42" s="70"/>
      <c r="K42" s="70"/>
      <c r="L42" s="70"/>
    </row>
    <row r="43" spans="1:12" ht="34.5" customHeight="1" x14ac:dyDescent="0.25">
      <c r="A43" s="74" t="s">
        <v>210</v>
      </c>
      <c r="B43" s="232" t="s">
        <v>208</v>
      </c>
      <c r="C43" s="71" t="s">
        <v>556</v>
      </c>
      <c r="D43" s="239"/>
      <c r="E43" s="66"/>
      <c r="F43" s="66"/>
      <c r="G43" s="71" t="s">
        <v>556</v>
      </c>
      <c r="H43" s="239"/>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v>46692</v>
      </c>
      <c r="D50" s="237">
        <f>C50+7</f>
        <v>46699</v>
      </c>
      <c r="E50" s="70"/>
      <c r="F50" s="70"/>
      <c r="G50" s="210">
        <v>46692</v>
      </c>
      <c r="H50" s="237">
        <f>G50+7</f>
        <v>46699</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f>D50+3</f>
        <v>46702</v>
      </c>
      <c r="D53" s="165">
        <f>C53+30</f>
        <v>46732</v>
      </c>
      <c r="E53" s="70"/>
      <c r="F53" s="70"/>
      <c r="G53" s="165">
        <f>H50+3</f>
        <v>46702</v>
      </c>
      <c r="H53" s="165">
        <f>G53+30</f>
        <v>46732</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N_TP1800.VL.0118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42" t="s">
        <v>466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5" t="s">
        <v>194</v>
      </c>
      <c r="B20" s="435" t="s">
        <v>193</v>
      </c>
      <c r="C20" s="422" t="s">
        <v>192</v>
      </c>
      <c r="D20" s="423"/>
      <c r="E20" s="438" t="s">
        <v>191</v>
      </c>
      <c r="F20" s="439"/>
      <c r="G20" s="428" t="s">
        <v>587</v>
      </c>
      <c r="H20" s="431" t="s">
        <v>561</v>
      </c>
      <c r="I20" s="432"/>
      <c r="J20" s="432"/>
      <c r="K20" s="433"/>
      <c r="L20" s="431" t="s">
        <v>562</v>
      </c>
      <c r="M20" s="432"/>
      <c r="N20" s="432"/>
      <c r="O20" s="433"/>
      <c r="P20" s="431" t="s">
        <v>563</v>
      </c>
      <c r="Q20" s="432"/>
      <c r="R20" s="432"/>
      <c r="S20" s="433"/>
      <c r="T20" s="431" t="s">
        <v>564</v>
      </c>
      <c r="U20" s="432"/>
      <c r="V20" s="432"/>
      <c r="W20" s="433"/>
      <c r="X20" s="431" t="s">
        <v>588</v>
      </c>
      <c r="Y20" s="432"/>
      <c r="Z20" s="432"/>
      <c r="AA20" s="433"/>
      <c r="AB20" s="422" t="s">
        <v>190</v>
      </c>
      <c r="AC20" s="423"/>
      <c r="AD20" s="284"/>
      <c r="AE20" s="284"/>
      <c r="AF20" s="284"/>
      <c r="AG20" s="284"/>
      <c r="AH20" s="284"/>
      <c r="AI20" s="285"/>
    </row>
    <row r="21" spans="1:35" s="169" customFormat="1" ht="81.75" customHeight="1" x14ac:dyDescent="0.25">
      <c r="A21" s="436"/>
      <c r="B21" s="436"/>
      <c r="C21" s="424"/>
      <c r="D21" s="425"/>
      <c r="E21" s="440"/>
      <c r="F21" s="441"/>
      <c r="G21" s="429"/>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4"/>
      <c r="AE21" s="284"/>
      <c r="AF21" s="284"/>
      <c r="AG21" s="284"/>
      <c r="AH21" s="284" t="s">
        <v>542</v>
      </c>
      <c r="AI21" s="285"/>
    </row>
    <row r="22" spans="1:35" s="169" customFormat="1" ht="89.25" customHeight="1" x14ac:dyDescent="0.3">
      <c r="A22" s="437"/>
      <c r="B22" s="437"/>
      <c r="C22" s="286" t="s">
        <v>3</v>
      </c>
      <c r="D22" s="286" t="s">
        <v>188</v>
      </c>
      <c r="E22" s="287" t="s">
        <v>589</v>
      </c>
      <c r="F22" s="287" t="s">
        <v>585</v>
      </c>
      <c r="G22" s="430"/>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2">
        <v>221.75</v>
      </c>
      <c r="D24" s="212">
        <v>220.27</v>
      </c>
      <c r="E24" s="212">
        <v>220.27</v>
      </c>
      <c r="F24" s="212">
        <v>220.27</v>
      </c>
      <c r="G24" s="212">
        <v>0</v>
      </c>
      <c r="H24" s="278">
        <v>0</v>
      </c>
      <c r="I24" s="212"/>
      <c r="J24" s="278">
        <v>0</v>
      </c>
      <c r="K24" s="212"/>
      <c r="L24" s="278">
        <v>0</v>
      </c>
      <c r="M24" s="212"/>
      <c r="N24" s="278">
        <v>18.559999999999999</v>
      </c>
      <c r="O24" s="212"/>
      <c r="P24" s="278">
        <v>19.190000000000001</v>
      </c>
      <c r="Q24" s="212"/>
      <c r="R24" s="278">
        <v>50.08</v>
      </c>
      <c r="S24" s="212"/>
      <c r="T24" s="212">
        <v>202.56</v>
      </c>
      <c r="U24" s="212"/>
      <c r="V24" s="212">
        <v>151.62</v>
      </c>
      <c r="W24" s="212"/>
      <c r="X24" s="212">
        <v>0</v>
      </c>
      <c r="Y24" s="212"/>
      <c r="Z24" s="212" t="s">
        <v>507</v>
      </c>
      <c r="AA24" s="212"/>
      <c r="AB24" s="212">
        <v>221.75</v>
      </c>
      <c r="AC24" s="278">
        <v>220.27</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15.57</v>
      </c>
      <c r="O27" s="212"/>
      <c r="P27" s="279">
        <v>16.09</v>
      </c>
      <c r="Q27" s="212"/>
      <c r="R27" s="279">
        <v>42</v>
      </c>
      <c r="S27" s="212"/>
      <c r="T27" s="212">
        <v>169.9</v>
      </c>
      <c r="U27" s="212"/>
      <c r="V27" s="212">
        <v>127.17</v>
      </c>
      <c r="W27" s="212"/>
      <c r="X27" s="212">
        <v>0</v>
      </c>
      <c r="Y27" s="212"/>
      <c r="Z27" s="212" t="s">
        <v>507</v>
      </c>
      <c r="AA27" s="212"/>
      <c r="AB27" s="212">
        <v>185.99</v>
      </c>
      <c r="AC27" s="278">
        <v>184.74</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2.99</v>
      </c>
      <c r="O29" s="212"/>
      <c r="P29" s="279">
        <v>3.1</v>
      </c>
      <c r="Q29" s="212"/>
      <c r="R29" s="279">
        <v>8.08</v>
      </c>
      <c r="S29" s="212"/>
      <c r="T29" s="212">
        <v>32.659999999999997</v>
      </c>
      <c r="U29" s="212"/>
      <c r="V29" s="212">
        <v>24.46</v>
      </c>
      <c r="W29" s="212"/>
      <c r="X29" s="212">
        <v>0</v>
      </c>
      <c r="Y29" s="212"/>
      <c r="Z29" s="212" t="s">
        <v>507</v>
      </c>
      <c r="AA29" s="212"/>
      <c r="AB29" s="212">
        <v>35.76</v>
      </c>
      <c r="AC29" s="278">
        <v>35.53</v>
      </c>
    </row>
    <row r="30" spans="1:35" s="169" customFormat="1" ht="47.25" x14ac:dyDescent="0.25">
      <c r="A30" s="170" t="s">
        <v>64</v>
      </c>
      <c r="B30" s="171" t="s">
        <v>177</v>
      </c>
      <c r="C30" s="212">
        <v>185.99</v>
      </c>
      <c r="D30" s="212">
        <v>184.74</v>
      </c>
      <c r="E30" s="212">
        <v>184.74</v>
      </c>
      <c r="F30" s="212">
        <v>184.74</v>
      </c>
      <c r="G30" s="212">
        <v>0</v>
      </c>
      <c r="H30" s="279">
        <v>0</v>
      </c>
      <c r="I30" s="212"/>
      <c r="J30" s="279">
        <v>0</v>
      </c>
      <c r="K30" s="212"/>
      <c r="L30" s="279">
        <v>0</v>
      </c>
      <c r="M30" s="212"/>
      <c r="N30" s="279">
        <v>15.57</v>
      </c>
      <c r="O30" s="212"/>
      <c r="P30" s="279">
        <v>16.09</v>
      </c>
      <c r="Q30" s="212"/>
      <c r="R30" s="279">
        <v>42</v>
      </c>
      <c r="S30" s="212"/>
      <c r="T30" s="212">
        <v>169.9</v>
      </c>
      <c r="U30" s="212"/>
      <c r="V30" s="212">
        <v>127.17</v>
      </c>
      <c r="W30" s="212"/>
      <c r="X30" s="212">
        <v>0</v>
      </c>
      <c r="Y30" s="212"/>
      <c r="Z30" s="212" t="s">
        <v>507</v>
      </c>
      <c r="AA30" s="212"/>
      <c r="AB30" s="212">
        <v>185.99</v>
      </c>
      <c r="AC30" s="278">
        <v>184.74</v>
      </c>
    </row>
    <row r="31" spans="1:35" s="169" customFormat="1" x14ac:dyDescent="0.25">
      <c r="A31" s="170" t="s">
        <v>176</v>
      </c>
      <c r="B31" s="173" t="s">
        <v>175</v>
      </c>
      <c r="C31" s="212">
        <v>12.7</v>
      </c>
      <c r="D31" s="212">
        <v>12.24</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ht="31.5" x14ac:dyDescent="0.25">
      <c r="A32" s="170" t="s">
        <v>174</v>
      </c>
      <c r="B32" s="173" t="s">
        <v>173</v>
      </c>
      <c r="C32" s="212">
        <v>157</v>
      </c>
      <c r="D32" s="212">
        <v>156.38</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16.29</v>
      </c>
      <c r="D34" s="212">
        <v>16.12</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49" t="s">
        <v>542</v>
      </c>
      <c r="N36" s="279">
        <v>0</v>
      </c>
      <c r="O36" s="212" t="s">
        <v>542</v>
      </c>
      <c r="P36" s="279">
        <v>0</v>
      </c>
      <c r="Q36" s="249" t="s">
        <v>542</v>
      </c>
      <c r="R36" s="279">
        <v>0</v>
      </c>
      <c r="S36" s="212" t="s">
        <v>542</v>
      </c>
      <c r="T36" s="212">
        <v>0</v>
      </c>
      <c r="U36" s="249" t="s">
        <v>542</v>
      </c>
      <c r="V36" s="212">
        <v>0</v>
      </c>
      <c r="W36" s="212" t="s">
        <v>542</v>
      </c>
      <c r="X36" s="212">
        <v>0</v>
      </c>
      <c r="Y36" s="249" t="s">
        <v>542</v>
      </c>
      <c r="Z36" s="212" t="s">
        <v>507</v>
      </c>
      <c r="AA36" s="212" t="s">
        <v>507</v>
      </c>
      <c r="AB36" s="212">
        <v>0</v>
      </c>
      <c r="AC36" s="278">
        <v>0</v>
      </c>
    </row>
    <row r="37" spans="1:29" s="169" customFormat="1" ht="31.5" x14ac:dyDescent="0.25">
      <c r="A37" s="172" t="s">
        <v>166</v>
      </c>
      <c r="B37" s="175" t="s">
        <v>510</v>
      </c>
      <c r="C37" s="212"/>
      <c r="D37" s="212"/>
      <c r="E37" s="212"/>
      <c r="F37" s="212"/>
      <c r="G37" s="212">
        <v>0</v>
      </c>
      <c r="H37" s="279">
        <v>0</v>
      </c>
      <c r="I37" s="249" t="s">
        <v>542</v>
      </c>
      <c r="J37" s="279">
        <v>0</v>
      </c>
      <c r="K37" s="212" t="s">
        <v>542</v>
      </c>
      <c r="L37" s="279">
        <v>0</v>
      </c>
      <c r="M37" s="249" t="s">
        <v>542</v>
      </c>
      <c r="N37" s="279">
        <v>0</v>
      </c>
      <c r="O37" s="212" t="s">
        <v>542</v>
      </c>
      <c r="P37" s="279">
        <v>0</v>
      </c>
      <c r="Q37" s="249" t="s">
        <v>542</v>
      </c>
      <c r="R37" s="279">
        <v>0</v>
      </c>
      <c r="S37" s="212" t="s">
        <v>542</v>
      </c>
      <c r="T37" s="212">
        <v>0</v>
      </c>
      <c r="U37" s="249" t="s">
        <v>542</v>
      </c>
      <c r="V37" s="212">
        <v>0</v>
      </c>
      <c r="W37" s="212" t="s">
        <v>542</v>
      </c>
      <c r="X37" s="212">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49" t="s">
        <v>542</v>
      </c>
      <c r="N38" s="279">
        <v>0</v>
      </c>
      <c r="O38" s="212" t="s">
        <v>542</v>
      </c>
      <c r="P38" s="279">
        <v>0</v>
      </c>
      <c r="Q38" s="249" t="s">
        <v>542</v>
      </c>
      <c r="R38" s="279">
        <v>0</v>
      </c>
      <c r="S38" s="212" t="s">
        <v>542</v>
      </c>
      <c r="T38" s="212">
        <v>0</v>
      </c>
      <c r="U38" s="249" t="s">
        <v>542</v>
      </c>
      <c r="V38" s="212">
        <v>0</v>
      </c>
      <c r="W38" s="212" t="s">
        <v>542</v>
      </c>
      <c r="X38" s="212">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49" t="s">
        <v>542</v>
      </c>
      <c r="N39" s="279">
        <v>0</v>
      </c>
      <c r="O39" s="212" t="s">
        <v>542</v>
      </c>
      <c r="P39" s="279">
        <v>0</v>
      </c>
      <c r="Q39" s="249" t="s">
        <v>542</v>
      </c>
      <c r="R39" s="279">
        <v>0</v>
      </c>
      <c r="S39" s="212" t="s">
        <v>542</v>
      </c>
      <c r="T39" s="212">
        <v>0</v>
      </c>
      <c r="U39" s="249" t="s">
        <v>542</v>
      </c>
      <c r="V39" s="212">
        <v>0</v>
      </c>
      <c r="W39" s="212" t="s">
        <v>542</v>
      </c>
      <c r="X39" s="212">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49" t="s">
        <v>542</v>
      </c>
      <c r="N40" s="279">
        <v>0</v>
      </c>
      <c r="O40" s="212" t="s">
        <v>542</v>
      </c>
      <c r="P40" s="279">
        <v>0</v>
      </c>
      <c r="Q40" s="249" t="s">
        <v>542</v>
      </c>
      <c r="R40" s="279">
        <v>0</v>
      </c>
      <c r="S40" s="212" t="s">
        <v>542</v>
      </c>
      <c r="T40" s="212">
        <v>0</v>
      </c>
      <c r="U40" s="249" t="s">
        <v>542</v>
      </c>
      <c r="V40" s="212">
        <v>0</v>
      </c>
      <c r="W40" s="212" t="s">
        <v>542</v>
      </c>
      <c r="X40" s="212">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49" t="s">
        <v>542</v>
      </c>
      <c r="N41" s="279">
        <v>0</v>
      </c>
      <c r="O41" s="212" t="s">
        <v>542</v>
      </c>
      <c r="P41" s="279">
        <v>0</v>
      </c>
      <c r="Q41" s="249" t="s">
        <v>542</v>
      </c>
      <c r="R41" s="279">
        <v>0</v>
      </c>
      <c r="S41" s="212" t="s">
        <v>542</v>
      </c>
      <c r="T41" s="212">
        <v>0</v>
      </c>
      <c r="U41" s="249" t="s">
        <v>542</v>
      </c>
      <c r="V41" s="212">
        <v>0</v>
      </c>
      <c r="W41" s="212" t="s">
        <v>542</v>
      </c>
      <c r="X41" s="212">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49" t="s">
        <v>542</v>
      </c>
      <c r="N42" s="279">
        <v>0</v>
      </c>
      <c r="O42" s="212" t="s">
        <v>542</v>
      </c>
      <c r="P42" s="279">
        <v>0</v>
      </c>
      <c r="Q42" s="249" t="s">
        <v>542</v>
      </c>
      <c r="R42" s="279">
        <v>0</v>
      </c>
      <c r="S42" s="212" t="s">
        <v>542</v>
      </c>
      <c r="T42" s="212">
        <v>0</v>
      </c>
      <c r="U42" s="249" t="s">
        <v>542</v>
      </c>
      <c r="V42" s="212">
        <v>0</v>
      </c>
      <c r="W42" s="212" t="s">
        <v>542</v>
      </c>
      <c r="X42" s="212">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49" t="s">
        <v>542</v>
      </c>
      <c r="N43" s="279">
        <v>0</v>
      </c>
      <c r="O43" s="212" t="s">
        <v>542</v>
      </c>
      <c r="P43" s="279">
        <v>0</v>
      </c>
      <c r="Q43" s="249" t="s">
        <v>542</v>
      </c>
      <c r="R43" s="279">
        <v>0</v>
      </c>
      <c r="S43" s="212" t="s">
        <v>542</v>
      </c>
      <c r="T43" s="212">
        <v>0</v>
      </c>
      <c r="U43" s="249" t="s">
        <v>542</v>
      </c>
      <c r="V43" s="212">
        <v>0</v>
      </c>
      <c r="W43" s="212" t="s">
        <v>542</v>
      </c>
      <c r="X43" s="212">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49" t="s">
        <v>542</v>
      </c>
      <c r="N44" s="279">
        <v>0</v>
      </c>
      <c r="O44" s="212" t="s">
        <v>542</v>
      </c>
      <c r="P44" s="279">
        <v>0</v>
      </c>
      <c r="Q44" s="249" t="s">
        <v>542</v>
      </c>
      <c r="R44" s="279">
        <v>0</v>
      </c>
      <c r="S44" s="212" t="s">
        <v>542</v>
      </c>
      <c r="T44" s="212">
        <v>0</v>
      </c>
      <c r="U44" s="249" t="s">
        <v>542</v>
      </c>
      <c r="V44" s="212">
        <v>0</v>
      </c>
      <c r="W44" s="212" t="s">
        <v>542</v>
      </c>
      <c r="X44" s="212">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49" t="s">
        <v>542</v>
      </c>
      <c r="N45" s="279">
        <v>0</v>
      </c>
      <c r="O45" s="212" t="s">
        <v>542</v>
      </c>
      <c r="P45" s="279">
        <v>0</v>
      </c>
      <c r="Q45" s="249" t="s">
        <v>542</v>
      </c>
      <c r="R45" s="279">
        <v>0</v>
      </c>
      <c r="S45" s="212" t="s">
        <v>542</v>
      </c>
      <c r="T45" s="212">
        <v>0</v>
      </c>
      <c r="U45" s="249" t="s">
        <v>542</v>
      </c>
      <c r="V45" s="212">
        <v>0</v>
      </c>
      <c r="W45" s="212" t="s">
        <v>542</v>
      </c>
      <c r="X45" s="212">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v>0</v>
      </c>
      <c r="K46" s="212" t="s">
        <v>542</v>
      </c>
      <c r="L46" s="279">
        <v>0</v>
      </c>
      <c r="M46" s="249" t="s">
        <v>542</v>
      </c>
      <c r="N46" s="279">
        <v>0</v>
      </c>
      <c r="O46" s="212" t="s">
        <v>542</v>
      </c>
      <c r="P46" s="279">
        <v>0</v>
      </c>
      <c r="Q46" s="249" t="s">
        <v>542</v>
      </c>
      <c r="R46" s="279">
        <v>0</v>
      </c>
      <c r="S46" s="212" t="s">
        <v>542</v>
      </c>
      <c r="T46" s="212">
        <v>0</v>
      </c>
      <c r="U46" s="249" t="s">
        <v>542</v>
      </c>
      <c r="V46" s="212">
        <v>0</v>
      </c>
      <c r="W46" s="212" t="s">
        <v>542</v>
      </c>
      <c r="X46" s="212">
        <v>0</v>
      </c>
      <c r="Y46" s="249" t="s">
        <v>542</v>
      </c>
      <c r="Z46" s="212" t="s">
        <v>507</v>
      </c>
      <c r="AA46" s="212" t="s">
        <v>507</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507</v>
      </c>
      <c r="AA48" s="212"/>
      <c r="AB48" s="212">
        <v>0</v>
      </c>
      <c r="AC48" s="278">
        <v>0</v>
      </c>
    </row>
    <row r="49" spans="1:29" s="169" customFormat="1" ht="31.5"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507</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507</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507</v>
      </c>
      <c r="AA55" s="212"/>
      <c r="AB55" s="212">
        <v>0</v>
      </c>
      <c r="AC55" s="278">
        <v>0</v>
      </c>
    </row>
    <row r="56" spans="1:29" s="169" customFormat="1" x14ac:dyDescent="0.25">
      <c r="A56" s="172" t="s">
        <v>525</v>
      </c>
      <c r="B56" s="173" t="s">
        <v>515</v>
      </c>
      <c r="C56" s="212">
        <v>66.73</v>
      </c>
      <c r="D56" s="212">
        <v>66.73</v>
      </c>
      <c r="E56" s="212"/>
      <c r="F56" s="212"/>
      <c r="G56" s="212">
        <v>0</v>
      </c>
      <c r="H56" s="279">
        <v>0</v>
      </c>
      <c r="I56" s="212"/>
      <c r="J56" s="279">
        <v>0</v>
      </c>
      <c r="K56" s="212"/>
      <c r="L56" s="279">
        <v>0</v>
      </c>
      <c r="M56" s="212"/>
      <c r="N56" s="279">
        <v>0</v>
      </c>
      <c r="O56" s="212"/>
      <c r="P56" s="279">
        <v>0</v>
      </c>
      <c r="Q56" s="212"/>
      <c r="R56" s="279">
        <v>0</v>
      </c>
      <c r="S56" s="212"/>
      <c r="T56" s="212">
        <v>66.73</v>
      </c>
      <c r="U56" s="212"/>
      <c r="V56" s="212">
        <v>66.73</v>
      </c>
      <c r="W56" s="212"/>
      <c r="X56" s="212">
        <v>0</v>
      </c>
      <c r="Y56" s="212"/>
      <c r="Z56" s="212" t="s">
        <v>507</v>
      </c>
      <c r="AA56" s="212"/>
      <c r="AB56" s="212">
        <v>66.73</v>
      </c>
      <c r="AC56" s="278">
        <v>66.73</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12">
        <v>56</v>
      </c>
      <c r="U58" s="212"/>
      <c r="V58" s="212">
        <v>56</v>
      </c>
      <c r="W58" s="212"/>
      <c r="X58" s="212">
        <v>0</v>
      </c>
      <c r="Y58" s="212"/>
      <c r="Z58" s="212" t="s">
        <v>507</v>
      </c>
      <c r="AA58" s="212"/>
      <c r="AB58" s="212">
        <v>56</v>
      </c>
      <c r="AC58" s="278">
        <v>56</v>
      </c>
    </row>
    <row r="59" spans="1:29" s="169" customFormat="1" x14ac:dyDescent="0.25">
      <c r="A59" s="172" t="s">
        <v>528</v>
      </c>
      <c r="B59" s="173" t="s">
        <v>521</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0</v>
      </c>
      <c r="Y59" s="212"/>
      <c r="Z59" s="212" t="s">
        <v>507</v>
      </c>
      <c r="AA59" s="212"/>
      <c r="AB59" s="212">
        <v>0</v>
      </c>
      <c r="AC59" s="278">
        <v>0</v>
      </c>
    </row>
    <row r="60" spans="1:29" s="169" customFormat="1" x14ac:dyDescent="0.25">
      <c r="A60" s="172" t="s">
        <v>529</v>
      </c>
      <c r="B60" s="173" t="s">
        <v>523</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507</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185.99</v>
      </c>
      <c r="D62" s="212">
        <v>184.74</v>
      </c>
      <c r="E62" s="212"/>
      <c r="F62" s="212"/>
      <c r="G62" s="212">
        <v>0</v>
      </c>
      <c r="H62" s="279">
        <v>0</v>
      </c>
      <c r="I62" s="212"/>
      <c r="J62" s="279">
        <v>0</v>
      </c>
      <c r="K62" s="212"/>
      <c r="L62" s="279">
        <v>0</v>
      </c>
      <c r="M62" s="212"/>
      <c r="N62" s="279">
        <v>0</v>
      </c>
      <c r="O62" s="212"/>
      <c r="P62" s="279">
        <v>0</v>
      </c>
      <c r="Q62" s="212"/>
      <c r="R62" s="279">
        <v>0</v>
      </c>
      <c r="S62" s="212"/>
      <c r="T62" s="212">
        <v>185.99</v>
      </c>
      <c r="U62" s="212"/>
      <c r="V62" s="212">
        <v>184.74</v>
      </c>
      <c r="W62" s="212"/>
      <c r="X62" s="212">
        <v>0</v>
      </c>
      <c r="Y62" s="212"/>
      <c r="Z62" s="212" t="s">
        <v>507</v>
      </c>
      <c r="AA62" s="212"/>
      <c r="AB62" s="212">
        <v>185.99</v>
      </c>
      <c r="AC62" s="278">
        <v>184.74</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12">
        <v>66.73</v>
      </c>
      <c r="U69" s="212"/>
      <c r="V69" s="212">
        <v>66.73</v>
      </c>
      <c r="W69" s="212"/>
      <c r="X69" s="212">
        <v>0</v>
      </c>
      <c r="Y69" s="212"/>
      <c r="Z69" s="212" t="s">
        <v>507</v>
      </c>
      <c r="AA69" s="212"/>
      <c r="AB69" s="212">
        <v>66.73</v>
      </c>
      <c r="AC69" s="278">
        <v>66.73</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12">
        <v>56</v>
      </c>
      <c r="U71" s="212"/>
      <c r="V71" s="212">
        <v>56</v>
      </c>
      <c r="W71" s="212"/>
      <c r="X71" s="212">
        <v>0</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0</v>
      </c>
      <c r="Y72" s="212"/>
      <c r="Z72" s="212" t="s">
        <v>507</v>
      </c>
      <c r="AA72" s="212"/>
      <c r="AB72" s="212">
        <v>0</v>
      </c>
      <c r="AC72" s="278">
        <v>0</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507</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12">
        <v>66.73</v>
      </c>
      <c r="U82" s="213"/>
      <c r="V82" s="212">
        <v>66.73</v>
      </c>
      <c r="W82" s="213"/>
      <c r="X82" s="212">
        <v>0</v>
      </c>
      <c r="Y82" s="213"/>
      <c r="Z82" s="212" t="s">
        <v>507</v>
      </c>
      <c r="AA82" s="213"/>
      <c r="AB82" s="212">
        <v>66.73</v>
      </c>
      <c r="AC82" s="278">
        <v>66.73</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12">
        <v>56</v>
      </c>
      <c r="U84" s="213"/>
      <c r="V84" s="212">
        <v>56</v>
      </c>
      <c r="W84" s="213"/>
      <c r="X84" s="212">
        <v>0</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0</v>
      </c>
      <c r="Y85" s="213"/>
      <c r="Z85" s="212" t="s">
        <v>507</v>
      </c>
      <c r="AA85" s="213"/>
      <c r="AB85" s="212">
        <v>0</v>
      </c>
      <c r="AC85" s="278">
        <v>0</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N_TP1800.VL.0118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7" t="s">
        <v>476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487</v>
      </c>
      <c r="F22" s="463"/>
      <c r="G22" s="463"/>
      <c r="H22" s="463"/>
      <c r="I22" s="463"/>
      <c r="J22" s="463"/>
      <c r="K22" s="463"/>
      <c r="L22" s="464"/>
      <c r="M22" s="448" t="s">
        <v>50</v>
      </c>
      <c r="N22" s="448" t="s">
        <v>49</v>
      </c>
      <c r="O22" s="448" t="s">
        <v>48</v>
      </c>
      <c r="P22" s="443" t="s">
        <v>243</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139</v>
      </c>
      <c r="G23" s="444" t="s">
        <v>138</v>
      </c>
      <c r="H23" s="444" t="s">
        <v>137</v>
      </c>
      <c r="I23" s="446" t="s">
        <v>401</v>
      </c>
      <c r="J23" s="446" t="s">
        <v>402</v>
      </c>
      <c r="K23" s="446" t="s">
        <v>403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8" t="s">
        <v>14</v>
      </c>
      <c r="AG24" s="138" t="s">
        <v>13</v>
      </c>
      <c r="AH24" s="139" t="s">
        <v>3</v>
      </c>
      <c r="AI24" s="139"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8" sqref="B2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3" t="str">
        <f>'7. Паспорт отчет о закупке'!A5:AV5</f>
        <v>Год раскрытия информации: 2024 год</v>
      </c>
      <c r="B5" s="473"/>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2"/>
      <c r="C11" s="142"/>
      <c r="D11" s="142"/>
      <c r="E11" s="142"/>
      <c r="F11" s="142"/>
    </row>
    <row r="12" spans="1:6" ht="30.75" customHeight="1" x14ac:dyDescent="0.25">
      <c r="A12" s="303" t="str">
        <f>'1. паспорт местоположение'!A12:C12</f>
        <v>N_TP1800.VL.0118</v>
      </c>
      <c r="B12" s="303"/>
      <c r="C12" s="140"/>
      <c r="D12" s="140"/>
      <c r="E12" s="140"/>
      <c r="F12" s="140"/>
    </row>
    <row r="13" spans="1:6" x14ac:dyDescent="0.25">
      <c r="A13" s="307" t="s">
        <v>8</v>
      </c>
      <c r="B13" s="307"/>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9"/>
      <c r="C15" s="140"/>
      <c r="D15" s="140"/>
      <c r="E15" s="140"/>
      <c r="F15" s="140"/>
    </row>
    <row r="16" spans="1:6" x14ac:dyDescent="0.25">
      <c r="A16" s="307" t="s">
        <v>7</v>
      </c>
      <c r="B16" s="307"/>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581</v>
      </c>
    </row>
    <row r="25" spans="1:2" ht="28.5" customHeight="1" thickBot="1" x14ac:dyDescent="0.3">
      <c r="A25" s="124" t="s">
        <v>355</v>
      </c>
      <c r="B25" s="240">
        <f>'3.3 паспорт описание'!C29</f>
        <v>2027</v>
      </c>
    </row>
    <row r="26" spans="1:2" ht="37.5" customHeight="1" thickBot="1" x14ac:dyDescent="0.3">
      <c r="A26" s="125" t="s">
        <v>356</v>
      </c>
      <c r="B26" s="189" t="str">
        <f>'3.3 паспорт описание'!C30</f>
        <v>Н</v>
      </c>
    </row>
    <row r="27" spans="1:2" ht="29.25" thickBot="1" x14ac:dyDescent="0.3">
      <c r="A27" s="130" t="s">
        <v>569</v>
      </c>
      <c r="B27" s="283">
        <f>'6.2. Паспорт фин осв ввод'!D24</f>
        <v>220.27</v>
      </c>
    </row>
    <row r="28" spans="1:2" ht="16.5" thickBot="1" x14ac:dyDescent="0.3">
      <c r="A28" s="127" t="s">
        <v>357</v>
      </c>
      <c r="B28" s="191" t="s">
        <v>570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559</v>
      </c>
    </row>
    <row r="68" spans="1:2" ht="16.5" thickBot="1" x14ac:dyDescent="0.3">
      <c r="A68" s="124" t="s">
        <v>387</v>
      </c>
      <c r="B68" s="243" t="s">
        <v>558</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560</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2024-05-13T14:34:15Z</dcterms:modified>
</cp:coreProperties>
</file>