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VL.0119\"/>
    </mc:Choice>
  </mc:AlternateContent>
  <bookViews>
    <workbookView xWindow="0" yWindow="0" windowWidth="25215"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s="1"/>
  <c r="D42" i="16" s="1"/>
  <c r="C50" i="16" s="1"/>
  <c r="D50" i="16" s="1"/>
  <c r="C53" i="16" s="1"/>
  <c r="D53" i="16" s="1"/>
  <c r="H31" i="16" l="1"/>
  <c r="G32" i="16" s="1"/>
  <c r="H32" i="16" s="1"/>
  <c r="G37" i="16" s="1"/>
  <c r="H37" i="16" s="1"/>
  <c r="G35" i="16" s="1"/>
  <c r="H35" i="16" s="1"/>
  <c r="G39" i="16" s="1"/>
  <c r="H39" i="16" s="1"/>
  <c r="G42" i="16" s="1"/>
  <c r="H42" i="16" s="1"/>
  <c r="G50" i="16" s="1"/>
  <c r="H50" i="16" s="1"/>
  <c r="G53" i="16" s="1"/>
  <c r="H53" i="16" s="1"/>
  <c r="C49" i="7" l="1"/>
  <c r="C48" i="7"/>
  <c r="B26" i="22" l="1"/>
  <c r="B25" i="22"/>
  <c r="A15" i="23" l="1"/>
  <c r="A12" i="23"/>
  <c r="A9" i="23"/>
  <c r="A5" i="23"/>
  <c r="A5" i="6" l="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<sst xmlns="http://schemas.openxmlformats.org/spreadsheetml/2006/main" count="1138" uniqueCount="597">
  <si>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</si>
  <si>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</si>
  <si>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</si>
  <si>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</si>
  <si>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</si>
  <si>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</si>
  <si>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</si>
  <si>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</si>
  <si>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</si>
  <si>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</si>
  <si>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</si>
  <si>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</si>
  <si>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</si>
  <si>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</si>
  <si>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</si>
  <si>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</si>
  <si>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</si>
  <si>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</si>
  <si>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</si>
  <si>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</si>
  <si>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</si>
  <si>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</si>
  <si>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</si>
  <si>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</si>
  <si>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</si>
  <si>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</si>
  <si>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</si>
  <si>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</si>
  <si>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</si>
  <si>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</si>
  <si>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</si>
  <si>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</si>
  <si>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</si>
  <si>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</si>
  <si>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</si>
  <si>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</si>
  <si>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</si>
  <si>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</si>
  <si>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</si>
  <si>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</si>
  <si>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</si>
  <si>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</si>
  <si>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</si>
  <si>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</si>
  <si>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</si>
  <si>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</si>
  <si>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</si>
  <si>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</si>
  <si>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</si>
  <si>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</si>
  <si>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</si>
  <si>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</si>
  <si>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</si>
  <si>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</si>
  <si>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</si>
  <si>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</si>
  <si>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</si>
  <si>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</si>
  <si>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</si>
  <si>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</si>
  <si>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</si>
  <si>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</si>
  <si>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</si>
  <si>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</si>
  <si>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</si>
  <si>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</si>
  <si>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</si>
  <si>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</si>
  <si>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</si>
  <si>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</si>
  <si>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</si>
  <si>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</si>
  <si>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</si>
  <si>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</si>
  <si>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</si>
  <si>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</si>
  <si>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</si>
  <si>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</si>
  <si>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</si>
  <si>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</si>
  <si>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</si>
  <si>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</si>
  <si>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</si>
  <si>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</si>
  <si>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</si>
  <si>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</si>
  <si>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</si>
  <si>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</si>
  <si>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</si>
  <si>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</si>
  <si>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</si>
  <si>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</si>
  <si>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</si>
  <si>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</si>
  <si>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</si>
  <si>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</si>
  <si>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</si>
  <si>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</si>
  <si>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</si>
  <si>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</si>
  <si>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</si>
  <si>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</si>
  <si>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</si>
  <si>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</si>
  <si>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</si>
  <si>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</si>
  <si>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</si>
  <si>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</si>
  <si>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</si>
  <si>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</si>
  <si>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</si>
  <si>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</si>
  <si>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</si>
  <si>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</si>
  <si>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</si>
  <si>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</si>
  <si>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</si>
  <si>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</si>
  <si>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</si>
  <si>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</si>
  <si>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</si>
  <si>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</si>
  <si>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</si>
  <si>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</si>
  <si>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</si>
  <si>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</si>
  <si>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</si>
  <si>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</si>
  <si>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</si>
  <si>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</si>
  <si>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</si>
  <si>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</si>
  <si>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</si>
  <si>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</si>
  <si>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</si>
  <si>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</si>
  <si>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</si>
  <si>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</si>
  <si>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</si>
  <si>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</si>
  <si>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</si>
  <si>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</si>
  <si>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</si>
  <si>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</si>
  <si>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</si>
  <si>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</si>
  <si>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</si>
  <si>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</si>
  <si>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</si>
  <si>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</si>
  <si>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</si>
  <si>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</si>
  <si>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</si>
  <si>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</si>
  <si>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</si>
  <si>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</si>
  <si>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</si>
  <si>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</si>
  <si>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</si>
  <si>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</si>
  <si>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</si>
  <si>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</si>
  <si>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</si>
  <si>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</si>
  <si>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</si>
  <si>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</si>
  <si>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</si>
  <si>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</si>
  <si>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</si>
  <si>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</si>
  <si>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</si>
  <si>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</si>
  <si>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</si>
  <si>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</si>
  <si>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</si>
  <si>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</si>
  <si>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</si>
  <si>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</si>
  <si>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</si>
  <si>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</si>
  <si>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</si>
  <si>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</si>
  <si>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</si>
  <si>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</si>
  <si>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</si>
  <si>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</si>
  <si>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</si>
  <si>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</si>
  <si>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</si>
  <si>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</si>
  <si>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</si>
  <si>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</si>
  <si>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</si>
  <si>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</si>
  <si>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</si>
  <si>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</si>
  <si>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</si>
  <si>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</si>
  <si>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</si>
  <si>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</si>
  <si>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</si>
  <si>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</si>
  <si>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</si>
  <si>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</si>
  <si>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</si>
  <si>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</si>
  <si>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</si>
  <si>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</si>
  <si>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</si>
  <si>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</si>
  <si>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</si>
  <si>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</si>
  <si>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</si>
  <si>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</si>
  <si>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</si>
  <si>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</si>
  <si>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</si>
  <si>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</si>
  <si>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</si>
  <si>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</si>
  <si>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</si>
  <si>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</si>
  <si>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</si>
  <si>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</si>
  <si>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</si>
  <si>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</si>
  <si>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</si>
  <si>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</si>
  <si>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</si>
  <si>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</si>
  <si>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</si>
  <si>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</si>
  <si>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</si>
  <si>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</si>
  <si>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</si>
  <si>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</si>
  <si>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</si>
  <si>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</si>
  <si>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</si>
  <si>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</si>
  <si>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</si>
  <si>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</si>
  <si>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</si>
  <si>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</si>
  <si>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</si>
  <si>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</si>
  <si>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</si>
  <si>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</si>
  <si>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</si>
  <si>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</si>
  <si>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</si>
  <si>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</si>
  <si>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</si>
  <si>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</si>
  <si>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</si>
  <si>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</si>
  <si>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</si>
  <si>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</si>
  <si>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</si>
  <si>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</si>
  <si>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</si>
  <si>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</si>
  <si>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</si>
  <si>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</si>
  <si>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</si>
  <si>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</si>
  <si>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</si>
  <si>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</si>
  <si>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</si>
  <si>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</si>
  <si>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</si>
  <si>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</si>
  <si>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</si>
  <si>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</si>
  <si>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</si>
  <si>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</si>
  <si>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</si>
  <si>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</si>
  <si>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</si>
  <si>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</si>
  <si>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</si>
  <si>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</si>
  <si>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</si>
  <si>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</si>
  <si>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</si>
  <si>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</si>
  <si>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</si>
  <si>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</si>
  <si>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</si>
  <si>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</si>
  <si>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</si>
  <si>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</si>
  <si>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</si>
  <si>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</si>
  <si>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</si>
  <si>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</si>
  <si>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</si>
  <si>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</si>
  <si>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</si>
  <si>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</si>
  <si>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</si>
  <si>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</si>
  <si>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</si>
  <si>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</si>
  <si>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</si>
  <si>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</si>
  <si>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</si>
  <si>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</si>
  <si>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</si>
  <si>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</si>
  <si>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</si>
  <si>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</si>
  <si>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</si>
  <si>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</si>
  <si>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</si>
  <si>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</si>
  <si>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</si>
  <si>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</si>
  <si>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</si>
  <si>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</si>
  <si>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</si>
  <si>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</si>
  <si>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</si>
  <si>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</si>
  <si>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</si>
  <si>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</si>
  <si>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</si>
  <si>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</si>
  <si>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</si>
  <si>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</si>
  <si>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</si>
  <si>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</si>
  <si>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</si>
  <si>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</si>
  <si>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</si>
  <si>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</si>
  <si>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</si>
  <si>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</si>
  <si>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</si>
  <si>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</si>
  <si>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</si>
  <si>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</si>
  <si>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</si>
  <si>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</si>
  <si>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</si>
  <si>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</si>
  <si>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</si>
  <si>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</si>
  <si>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</si>
  <si>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</si>
  <si>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</si>
  <si>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</si>
  <si>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</si>
  <si>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</si>
  <si>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</si>
  <si>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</si>
  <si>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</si>
  <si>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</si>
  <si>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</si>
  <si>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</si>
  <si>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</si>
  <si>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</si>
  <si>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</si>
  <si>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</si>
  <si>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</si>
  <si>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</si>
  <si>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</si>
  <si>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</si>
  <si>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</si>
  <si>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</si>
  <si>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</si>
  <si>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</si>
  <si>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</si>
  <si>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</si>
  <si>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</si>
  <si>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</si>
  <si>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</si>
  <si>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</si>
  <si>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</si>
  <si>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</si>
  <si>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</si>
  <si>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</si>
  <si>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</si>
  <si>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</si>
  <si>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</si>
  <si>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</si>
  <si>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</si>
  <si>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</si>
  <si>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</si>
  <si>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</si>
  <si>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</si>
  <si>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</si>
  <si>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</si>
  <si>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</si>
  <si>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</si>
  <si>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</si>
  <si>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</si>
  <si>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</si>
  <si>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</si>
  <si>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</si>
  <si>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</si>
  <si>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</si>
  <si>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</si>
  <si>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</si>
  <si>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</si>
  <si>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</si>
  <si>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</si>
  <si>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</si>
  <si>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</si>
  <si>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</si>
  <si>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</si>
  <si>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</si>
  <si>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</si>
  <si>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</si>
  <si>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</si>
  <si>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</si>
  <si>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</si>
  <si>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</si>
  <si>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</si>
  <si>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</si>
  <si>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</si>
  <si>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</si>
  <si>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</si>
  <si>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</si>
  <si>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</si>
  <si>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</si>
  <si>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</si>
  <si>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</si>
  <si>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</si>
  <si>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</si>
  <si>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</si>
  <si>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</si>
  <si>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</si>
  <si>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</si>
  <si>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</si>
  <si>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</si>
  <si>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</si>
  <si>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</si>
  <si>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</si>
  <si>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</si>
  <si>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</si>
  <si>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</si>
  <si>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</si>
  <si>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</si>
  <si>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</si>
  <si>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</si>
  <si>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</si>
  <si>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</si>
  <si>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</si>
  <si>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</si>
  <si>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</si>
  <si>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</si>
  <si>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</si>
  <si>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</si>
  <si>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</si>
  <si>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</si>
  <si>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</si>
  <si>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</si>
  <si>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</si>
  <si>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</si>
  <si>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</si>
  <si>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</si>
  <si>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</si>
  <si>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</si>
  <si>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</si>
  <si>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</si>
  <si>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</si>
  <si>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</si>
  <si>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</si>
  <si>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</si>
  <si>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</si>
  <si>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</si>
  <si>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</si>
  <si>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</si>
  <si>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</si>
  <si>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</si>
  <si>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</si>
  <si>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</si>
  <si>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</si>
  <si>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</si>
  <si>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</si>
  <si>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</si>
  <si>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</si>
  <si>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</si>
  <si>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</si>
  <si>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</si>
  <si>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</si>
  <si>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</si>
  <si>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</si>
  <si>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</si>
  <si>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</si>
  <si>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</si>
  <si>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</si>
  <si>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</si>
  <si>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</si>
  <si>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</si>
  <si>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</si>
  <si>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</si>
  <si>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</si>
  <si>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</si>
  <si>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</si>
  <si>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</si>
  <si>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</si>
  <si>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</si>
  <si>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</si>
  <si>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</si>
  <si>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</si>
  <si>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</si>
  <si>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</si>
  <si>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</si>
  <si>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</si>
  <si>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</si>
  <si>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</si>
  <si>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</si>
  <si>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</si>
  <si>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</si>
  <si>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</si>
  <si>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</si>
  <si>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</si>
  <si>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</si>
  <si>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</si>
  <si>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</si>
  <si>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</si>
  <si>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</si>
  <si>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</si>
  <si>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</si>
  <si>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</si>
  <si>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</si>
  <si>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</si>
  <si>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</si>
  <si>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</si>
  <si>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</si>
  <si>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</si>
  <si>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</si>
  <si>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</si>
  <si>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</si>
  <si>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</si>
  <si>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</si>
  <si>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</si>
  <si>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</si>
  <si>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</si>
  <si>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</si>
  <si>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</si>
  <si>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</si>
  <si>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</si>
  <si>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</si>
  <si>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</si>
  <si>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</si>
  <si>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</si>
  <si>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</si>
  <si>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</si>
  <si>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</si>
  <si>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</si>
  <si>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</si>
  <si>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</si>
  <si>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</si>
  <si>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</si>
  <si>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</si>
  <si>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</si>
  <si>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</si>
  <si>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2024</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</si>
  <si>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</si>
  <si>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</si>
  <si>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</si>
  <si>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</si>
  <si>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</si>
  <si>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</si>
  <si>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</si>
  <si>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</si>
  <si>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</si>
  <si>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</si>
  <si>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</si>
  <si>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</si>
  <si>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</si>
  <si>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</si>
  <si>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</si>
  <si>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</si>
  <si>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</si>
  <si>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</si>
  <si>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</si>
  <si>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</si>
  <si>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</si>
  <si>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</si>
  <si>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</si>
  <si>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</si>
  <si>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N_TP1800.VL.0119</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</si>
  <si>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</si>
  <si>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</si>
  <si>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</si>
  <si>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</si>
  <si>
    <t xml:space="preserve">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</si>
  <si>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</si>
  <si>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</si>
  <si>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</si>
  <si>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</si>
  <si>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</si>
  <si>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- 24,88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</si>
</sst>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41" sqref="C41"/>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7" t="s">
        <v>591</v>
      </c>
      <c r="B5" s="287"/>
      <c r="C5" s="287"/>
      <c r="D5" s="153"/>
      <c r="E5" s="153"/>
      <c r="F5" s="153"/>
      <c r="G5" s="153"/>
    </row>
    <row r="6" spans="1:19" s="16" customFormat="1" ht="18.75" x14ac:dyDescent="0.3">
      <c r="A6" s="254"/>
      <c r="E6" s="253"/>
    </row>
    <row r="7" spans="1:19" s="16" customFormat="1" ht="18.75" x14ac:dyDescent="0.2">
      <c r="A7" s="291" t="s">
        <v>10</v>
      </c>
      <c r="B7" s="291"/>
      <c r="C7" s="291"/>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2" t="s">
        <v>507</v>
      </c>
      <c r="B9" s="292"/>
      <c r="C9" s="292"/>
      <c r="D9" s="257"/>
      <c r="E9" s="257"/>
      <c r="F9" s="255"/>
      <c r="G9" s="255"/>
      <c r="H9" s="255"/>
      <c r="I9" s="255"/>
      <c r="J9" s="255"/>
      <c r="K9" s="255"/>
      <c r="L9" s="255"/>
      <c r="M9" s="255"/>
      <c r="N9" s="255"/>
      <c r="O9" s="255"/>
      <c r="P9" s="255"/>
      <c r="Q9" s="255"/>
      <c r="R9" s="255"/>
      <c r="S9" s="255"/>
    </row>
    <row r="10" spans="1:19" s="16" customFormat="1" ht="18.75" x14ac:dyDescent="0.2">
      <c r="A10" s="288" t="s">
        <v>9</v>
      </c>
      <c r="B10" s="288"/>
      <c r="C10" s="288"/>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2" t="s">
        <v>585</v>
      </c>
      <c r="B12" s="292"/>
      <c r="C12" s="292"/>
      <c r="D12" s="257"/>
      <c r="E12" s="257"/>
      <c r="F12" s="255"/>
      <c r="G12" s="255"/>
      <c r="H12" s="255"/>
      <c r="I12" s="255"/>
      <c r="J12" s="255"/>
      <c r="K12" s="255"/>
      <c r="L12" s="255"/>
      <c r="M12" s="255"/>
      <c r="N12" s="255"/>
      <c r="O12" s="255"/>
      <c r="P12" s="255"/>
      <c r="Q12" s="255"/>
      <c r="R12" s="255"/>
      <c r="S12" s="255"/>
    </row>
    <row r="13" spans="1:19" s="16" customFormat="1" ht="18.75" x14ac:dyDescent="0.2">
      <c r="A13" s="288" t="s">
        <v>8</v>
      </c>
      <c r="B13" s="288"/>
      <c r="C13" s="288"/>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3" t="s">
        <v>568</v>
      </c>
      <c r="B15" s="293"/>
      <c r="C15" s="293"/>
      <c r="D15" s="257"/>
      <c r="E15" s="257"/>
      <c r="F15" s="257"/>
      <c r="G15" s="257"/>
      <c r="H15" s="257"/>
      <c r="I15" s="257"/>
      <c r="J15" s="257"/>
      <c r="K15" s="257"/>
      <c r="L15" s="257"/>
      <c r="M15" s="257"/>
      <c r="N15" s="257"/>
      <c r="O15" s="257"/>
      <c r="P15" s="257"/>
      <c r="Q15" s="257"/>
      <c r="R15" s="257"/>
      <c r="S15" s="257"/>
    </row>
    <row r="16" spans="1:19" s="260" customFormat="1" ht="15" customHeight="1" x14ac:dyDescent="0.2">
      <c r="A16" s="288" t="s">
        <v>7</v>
      </c>
      <c r="B16" s="288"/>
      <c r="C16" s="288"/>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89" t="s">
        <v>478</v>
      </c>
      <c r="B18" s="290"/>
      <c r="C18" s="290"/>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4"/>
      <c r="B24" s="285"/>
      <c r="C24" s="286"/>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473"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473"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473"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473"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473"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473" t="s">
        <v>499</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473" t="s">
        <v>499</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473" t="s">
        <v>564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473"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473"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473"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473"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473" t="s">
        <v>499</v>
      </c>
      <c r="D38" s="269"/>
      <c r="E38" s="269"/>
      <c r="F38" s="269"/>
      <c r="G38" s="269"/>
      <c r="H38" s="269"/>
      <c r="I38" s="269"/>
      <c r="J38" s="269"/>
      <c r="K38" s="269"/>
      <c r="L38" s="269"/>
      <c r="M38" s="269"/>
      <c r="N38" s="269"/>
      <c r="O38" s="269"/>
      <c r="P38" s="269"/>
      <c r="Q38" s="269"/>
      <c r="R38" s="269"/>
      <c r="S38" s="269"/>
    </row>
    <row r="39" spans="1:19" ht="23.25" customHeight="1" x14ac:dyDescent="0.25">
      <c r="A39" s="284"/>
      <c r="B39" s="285"/>
      <c r="C39" s="286"/>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596</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506</v>
      </c>
      <c r="D46" s="269"/>
      <c r="E46" s="269"/>
      <c r="F46" s="269"/>
      <c r="G46" s="269"/>
      <c r="H46" s="269"/>
      <c r="I46" s="269"/>
      <c r="J46" s="269"/>
      <c r="K46" s="269"/>
      <c r="L46" s="269"/>
      <c r="M46" s="269"/>
      <c r="N46" s="269"/>
      <c r="O46" s="269"/>
      <c r="P46" s="269"/>
      <c r="Q46" s="269"/>
      <c r="R46" s="269"/>
      <c r="S46" s="269"/>
    </row>
    <row r="47" spans="1:19" ht="18.75" customHeight="1" x14ac:dyDescent="0.25">
      <c r="A47" s="284"/>
      <c r="B47" s="285"/>
      <c r="C47" s="286"/>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567</v>
      </c>
      <c r="C48" s="220">
        <f>'6.2. Паспорт фин осв ввод'!AC24</f>
        <v>24.88</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566</v>
      </c>
      <c r="C49" s="221">
        <f>'6.2. Паспорт фин осв ввод'!AC30</f>
        <v>20.87</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N_TP1800.VL.0119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4" t="s">
        <v>448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N_TP1800.VL.0119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461</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486</v>
      </c>
      <c r="F21" s="314"/>
      <c r="G21" s="313" t="s">
        <v>248</v>
      </c>
      <c r="H21" s="314"/>
      <c r="I21" s="313" t="s">
        <v>130</v>
      </c>
      <c r="J21" s="314"/>
      <c r="K21" s="317" t="s">
        <v>129</v>
      </c>
      <c r="L21" s="313" t="s">
        <v>128</v>
      </c>
      <c r="M21" s="314"/>
      <c r="N21" s="313" t="s">
        <v>482</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83" t="s">
        <v>124</v>
      </c>
      <c r="R22" s="83" t="s">
        <v>460</v>
      </c>
      <c r="S22" s="83" t="s">
        <v>123</v>
      </c>
      <c r="T22" s="83" t="s">
        <v>122</v>
      </c>
    </row>
    <row r="23" spans="1:20" ht="51.75" customHeight="1" x14ac:dyDescent="0.25">
      <c r="A23" s="312"/>
      <c r="B23" s="151" t="s">
        <v>120</v>
      </c>
      <c r="C23" s="151" t="s">
        <v>121</v>
      </c>
      <c r="D23" s="318"/>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9" t="s">
        <v>490</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294" t="str">
        <f>'1. паспорт местоположение'!A12:C12</f>
        <v>N_TP1800.VL.0119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28.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s="48" customFormat="1" ht="25.5" customHeight="1" x14ac:dyDescent="0.25">
      <c r="A19" s="308" t="s">
        <v>565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6</v>
      </c>
      <c r="B21" s="321" t="s">
        <v>543</v>
      </c>
      <c r="C21" s="321"/>
      <c r="D21" s="321" t="s">
        <v>469</v>
      </c>
      <c r="E21" s="321"/>
      <c r="F21" s="321" t="s">
        <v>103</v>
      </c>
      <c r="G21" s="321"/>
      <c r="H21" s="321"/>
      <c r="I21" s="321"/>
      <c r="J21" s="321" t="s">
        <v>470</v>
      </c>
      <c r="K21" s="321" t="s">
        <v>471</v>
      </c>
      <c r="L21" s="321"/>
      <c r="M21" s="321" t="s">
        <v>472</v>
      </c>
      <c r="N21" s="321"/>
      <c r="O21" s="321" t="s">
        <v>462</v>
      </c>
      <c r="P21" s="321"/>
      <c r="Q21" s="321" t="s">
        <v>135</v>
      </c>
      <c r="R21" s="321"/>
      <c r="S21" s="321" t="s">
        <v>134</v>
      </c>
      <c r="T21" s="321" t="s">
        <v>544</v>
      </c>
      <c r="U21" s="321" t="s">
        <v>545</v>
      </c>
      <c r="V21" s="321" t="s">
        <v>546</v>
      </c>
      <c r="W21" s="321"/>
      <c r="X21" s="321" t="s">
        <v>547</v>
      </c>
      <c r="Y21" s="321"/>
      <c r="Z21" s="321" t="s">
        <v>548</v>
      </c>
      <c r="AA21" s="321"/>
    </row>
    <row r="22" spans="1:27" ht="110.25"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8" t="s">
        <v>549</v>
      </c>
      <c r="Y22" s="228" t="s">
        <v>550</v>
      </c>
      <c r="Z22" s="228" t="s">
        <v>551</v>
      </c>
      <c r="AA22" s="228" t="s">
        <v>552</v>
      </c>
    </row>
    <row r="23" spans="1:27" ht="15.75" x14ac:dyDescent="0.25">
      <c r="A23" s="321"/>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v>1</v>
      </c>
      <c r="B25" s="235" t="s">
        <v>573</v>
      </c>
      <c r="C25" s="235" t="s">
        <v>573</v>
      </c>
      <c r="D25" s="235" t="s">
        <v>573</v>
      </c>
      <c r="E25" s="235" t="s">
        <v>573</v>
      </c>
      <c r="F25" s="235">
        <v>110</v>
      </c>
      <c r="G25" s="235">
        <v>110</v>
      </c>
      <c r="H25" s="235">
        <v>110</v>
      </c>
      <c r="I25" s="235">
        <v>110</v>
      </c>
      <c r="J25" s="235">
        <v>1989</v>
      </c>
      <c r="K25" s="235">
        <v>2</v>
      </c>
      <c r="L25" s="235">
        <v>2</v>
      </c>
      <c r="M25" s="235" t="s">
        <v>574</v>
      </c>
      <c r="N25" s="235" t="s">
        <v>574</v>
      </c>
      <c r="O25" s="235" t="s">
        <v>575</v>
      </c>
      <c r="P25" s="235" t="s">
        <v>575</v>
      </c>
      <c r="Q25" s="235">
        <v>176.75</v>
      </c>
      <c r="R25" s="235">
        <v>176.75</v>
      </c>
      <c r="S25" s="235" t="s">
        <v>345</v>
      </c>
      <c r="T25" s="235">
        <v>2022</v>
      </c>
      <c r="U25" s="235">
        <v>33</v>
      </c>
      <c r="V25" s="235" t="s">
        <v>576</v>
      </c>
      <c r="W25" s="235" t="s">
        <v>576</v>
      </c>
      <c r="X25" s="235" t="s">
        <v>584</v>
      </c>
      <c r="Y25" s="235" t="s">
        <v>577</v>
      </c>
      <c r="Z25" s="235"/>
      <c r="AA25" s="235"/>
    </row>
    <row r="26" spans="1:27" ht="75" x14ac:dyDescent="0.25">
      <c r="A26" s="235">
        <v>2</v>
      </c>
      <c r="B26" s="235" t="s">
        <v>578</v>
      </c>
      <c r="C26" s="235" t="s">
        <v>578</v>
      </c>
      <c r="D26" s="235" t="s">
        <v>578</v>
      </c>
      <c r="E26" s="235" t="s">
        <v>578</v>
      </c>
      <c r="F26" s="235">
        <v>110</v>
      </c>
      <c r="G26" s="235">
        <v>110</v>
      </c>
      <c r="H26" s="235">
        <v>110</v>
      </c>
      <c r="I26" s="235">
        <v>110</v>
      </c>
      <c r="J26" s="235">
        <v>1985</v>
      </c>
      <c r="K26" s="235">
        <v>1</v>
      </c>
      <c r="L26" s="235">
        <v>1</v>
      </c>
      <c r="M26" s="235" t="s">
        <v>574</v>
      </c>
      <c r="N26" s="235" t="s">
        <v>574</v>
      </c>
      <c r="O26" s="235" t="s">
        <v>575</v>
      </c>
      <c r="P26" s="235" t="s">
        <v>575</v>
      </c>
      <c r="Q26" s="235">
        <v>63.84</v>
      </c>
      <c r="R26" s="235">
        <v>63.84</v>
      </c>
      <c r="S26" s="235" t="s">
        <v>345</v>
      </c>
      <c r="T26" s="235">
        <v>2022</v>
      </c>
      <c r="U26" s="235">
        <v>37</v>
      </c>
      <c r="V26" s="235" t="s">
        <v>576</v>
      </c>
      <c r="W26" s="235" t="s">
        <v>576</v>
      </c>
      <c r="X26" s="235" t="s">
        <v>581</v>
      </c>
      <c r="Y26" s="235" t="s">
        <v>577</v>
      </c>
      <c r="Z26" s="235"/>
      <c r="AA26" s="235"/>
    </row>
    <row r="27" spans="1:27" ht="75" x14ac:dyDescent="0.25">
      <c r="A27" s="235">
        <v>3</v>
      </c>
      <c r="B27" s="235" t="s">
        <v>579</v>
      </c>
      <c r="C27" s="235" t="s">
        <v>579</v>
      </c>
      <c r="D27" s="235" t="s">
        <v>579</v>
      </c>
      <c r="E27" s="235" t="s">
        <v>579</v>
      </c>
      <c r="F27" s="235">
        <v>110</v>
      </c>
      <c r="G27" s="235">
        <v>110</v>
      </c>
      <c r="H27" s="235">
        <v>110</v>
      </c>
      <c r="I27" s="235">
        <v>110</v>
      </c>
      <c r="J27" s="235">
        <v>1990</v>
      </c>
      <c r="K27" s="235">
        <v>1</v>
      </c>
      <c r="L27" s="235">
        <v>1</v>
      </c>
      <c r="M27" s="235" t="s">
        <v>574</v>
      </c>
      <c r="N27" s="235" t="s">
        <v>574</v>
      </c>
      <c r="O27" s="235" t="s">
        <v>575</v>
      </c>
      <c r="P27" s="235" t="s">
        <v>575</v>
      </c>
      <c r="Q27" s="235">
        <v>44.77</v>
      </c>
      <c r="R27" s="235">
        <v>44.77</v>
      </c>
      <c r="S27" s="235" t="s">
        <v>345</v>
      </c>
      <c r="T27" s="235">
        <v>2022</v>
      </c>
      <c r="U27" s="235">
        <v>32</v>
      </c>
      <c r="V27" s="235" t="s">
        <v>576</v>
      </c>
      <c r="W27" s="235" t="s">
        <v>576</v>
      </c>
      <c r="X27" s="235" t="s">
        <v>582</v>
      </c>
      <c r="Y27" s="235" t="s">
        <v>577</v>
      </c>
      <c r="Z27" s="235"/>
      <c r="AA27" s="235"/>
    </row>
    <row r="28" spans="1:27" ht="75" x14ac:dyDescent="0.25">
      <c r="A28" s="235">
        <v>4</v>
      </c>
      <c r="B28" s="235" t="s">
        <v>580</v>
      </c>
      <c r="C28" s="235" t="s">
        <v>580</v>
      </c>
      <c r="D28" s="235" t="s">
        <v>580</v>
      </c>
      <c r="E28" s="235" t="s">
        <v>580</v>
      </c>
      <c r="F28" s="235">
        <v>110</v>
      </c>
      <c r="G28" s="235">
        <v>110</v>
      </c>
      <c r="H28" s="235">
        <v>110</v>
      </c>
      <c r="I28" s="235">
        <v>110</v>
      </c>
      <c r="J28" s="235">
        <v>1990</v>
      </c>
      <c r="K28" s="235">
        <v>1</v>
      </c>
      <c r="L28" s="235">
        <v>1</v>
      </c>
      <c r="M28" s="235" t="s">
        <v>574</v>
      </c>
      <c r="N28" s="235" t="s">
        <v>574</v>
      </c>
      <c r="O28" s="235" t="s">
        <v>575</v>
      </c>
      <c r="P28" s="235" t="s">
        <v>575</v>
      </c>
      <c r="Q28" s="235">
        <v>12.9</v>
      </c>
      <c r="R28" s="235">
        <v>12.9</v>
      </c>
      <c r="S28" s="235" t="s">
        <v>345</v>
      </c>
      <c r="T28" s="235">
        <v>2022</v>
      </c>
      <c r="U28" s="235">
        <v>32</v>
      </c>
      <c r="V28" s="235" t="s">
        <v>576</v>
      </c>
      <c r="W28" s="235" t="s">
        <v>576</v>
      </c>
      <c r="X28" s="235" t="s">
        <v>583</v>
      </c>
      <c r="Y28" s="235" t="s">
        <v>577</v>
      </c>
      <c r="Z28" s="235"/>
      <c r="AA28" s="235"/>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06" zoomScaleSheetLayoutView="106"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ЛЭП'!A5:AJ5</f>
        <v>Год раскрытия информации: 2024 год</v>
      </c>
      <c r="B5" s="287"/>
      <c r="C5" s="28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N_TP1800.VL.0119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455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588</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2" t="s">
        <v>586</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2028</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2030</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9"/>
      <c r="AB8" s="149"/>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294" t="str">
        <f>'1. паспорт местоположение'!A12:C12</f>
        <v>N_TP1800.VL.0119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9"/>
      <c r="AB11" s="149"/>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0"/>
      <c r="AB12" s="15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9"/>
      <c r="AB14" s="149"/>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0"/>
      <c r="AB15" s="15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6"/>
      <c r="AB16" s="15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6"/>
      <c r="AB17" s="15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6"/>
      <c r="AB18" s="15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6"/>
      <c r="AB19" s="15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7"/>
      <c r="AB20" s="15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7"/>
      <c r="AB21" s="157"/>
    </row>
    <row r="22" spans="1:28" x14ac:dyDescent="0.25">
      <c r="A22" s="325" t="s">
        <v>483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8"/>
      <c r="AB22" s="158"/>
    </row>
    <row r="23" spans="1:28" ht="32.25" customHeight="1" x14ac:dyDescent="0.25">
      <c r="A23" s="327" t="s">
        <v>342</v>
      </c>
      <c r="B23" s="328"/>
      <c r="C23" s="328"/>
      <c r="D23" s="328"/>
      <c r="E23" s="328"/>
      <c r="F23" s="328"/>
      <c r="G23" s="328"/>
      <c r="H23" s="328"/>
      <c r="I23" s="328"/>
      <c r="J23" s="328"/>
      <c r="K23" s="328"/>
      <c r="L23" s="329"/>
      <c r="M23" s="326" t="s">
        <v>343</v>
      </c>
      <c r="N23" s="326"/>
      <c r="O23" s="326"/>
      <c r="P23" s="326"/>
      <c r="Q23" s="326"/>
      <c r="R23" s="326"/>
      <c r="S23" s="326"/>
      <c r="T23" s="326"/>
      <c r="U23" s="326"/>
      <c r="V23" s="326"/>
      <c r="W23" s="326"/>
      <c r="X23" s="326"/>
      <c r="Y23" s="326"/>
      <c r="Z23" s="326"/>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t="s">
        <v>590</v>
      </c>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N_TP1800.VL.0119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0" t="s">
        <v>87</v>
      </c>
      <c r="F19" s="331"/>
      <c r="G19" s="331"/>
      <c r="H19" s="331"/>
      <c r="I19" s="332"/>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N_TP1800.VL.0119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464</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0" t="s">
        <v>323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88"/>
      <c r="AN24" s="88"/>
      <c r="AO24" s="116"/>
      <c r="AP24" s="116"/>
      <c r="AQ24" s="116"/>
      <c r="AR24" s="116"/>
      <c r="AS24" s="94"/>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89"/>
      <c r="AN25" s="344" t="s">
        <v>321</v>
      </c>
      <c r="AO25" s="344"/>
      <c r="AP25" s="344"/>
      <c r="AQ25" s="339"/>
      <c r="AR25" s="339"/>
      <c r="AS25" s="94"/>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89"/>
      <c r="AN26" s="334" t="s">
        <v>319</v>
      </c>
      <c r="AO26" s="335"/>
      <c r="AP26" s="336"/>
      <c r="AQ26" s="337"/>
      <c r="AR26" s="338"/>
      <c r="AS26" s="94"/>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89"/>
      <c r="AN27" s="334" t="s">
        <v>317</v>
      </c>
      <c r="AO27" s="335"/>
      <c r="AP27" s="336"/>
      <c r="AQ27" s="337"/>
      <c r="AR27" s="338"/>
      <c r="AS27" s="94"/>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89"/>
      <c r="AN28" s="358" t="s">
        <v>315</v>
      </c>
      <c r="AO28" s="359"/>
      <c r="AP28" s="360"/>
      <c r="AQ28" s="337"/>
      <c r="AR28" s="338"/>
      <c r="AS28" s="94"/>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89"/>
      <c r="AN29" s="348"/>
      <c r="AO29" s="349"/>
      <c r="AP29" s="349"/>
      <c r="AQ29" s="337"/>
      <c r="AR29" s="350"/>
      <c r="AS29" s="94"/>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89"/>
      <c r="AS30" s="94"/>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89"/>
      <c r="AN31" s="89"/>
      <c r="AO31" s="115"/>
      <c r="AP31" s="115"/>
      <c r="AQ31" s="115"/>
      <c r="AR31" s="115"/>
      <c r="AS31" s="94"/>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89"/>
      <c r="AN32" s="89"/>
      <c r="AO32" s="89"/>
      <c r="AP32" s="89"/>
      <c r="AQ32" s="89"/>
      <c r="AR32" s="89"/>
      <c r="AS32" s="94"/>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89"/>
      <c r="AN33" s="89"/>
      <c r="AO33" s="89"/>
      <c r="AP33" s="89"/>
      <c r="AQ33" s="89"/>
      <c r="AR33" s="89"/>
      <c r="AS33" s="94"/>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89"/>
      <c r="AN34" s="89"/>
      <c r="AO34" s="89"/>
      <c r="AP34" s="89"/>
      <c r="AQ34" s="89"/>
      <c r="AR34" s="89"/>
      <c r="AS34" s="9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89"/>
      <c r="AN35" s="89"/>
      <c r="AO35" s="89"/>
      <c r="AP35" s="89"/>
      <c r="AQ35" s="89"/>
      <c r="AR35" s="89"/>
      <c r="AS35" s="94"/>
    </row>
    <row r="36" spans="1:45" ht="17.25" customHeight="1" thickBot="1" x14ac:dyDescent="0.3">
      <c r="A36" s="362" t="s">
        <v>275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89"/>
      <c r="AN36" s="89"/>
      <c r="AO36" s="89"/>
      <c r="AP36" s="89"/>
      <c r="AQ36" s="89"/>
      <c r="AR36" s="89"/>
      <c r="AS36" s="9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89"/>
      <c r="AN37" s="89"/>
      <c r="AO37" s="89"/>
      <c r="AP37" s="89"/>
      <c r="AQ37" s="89"/>
      <c r="AR37" s="89"/>
      <c r="AS37" s="94"/>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89"/>
      <c r="AN38" s="89"/>
      <c r="AO38" s="89"/>
      <c r="AP38" s="89"/>
      <c r="AQ38" s="89"/>
      <c r="AR38" s="89"/>
      <c r="AS38" s="94"/>
    </row>
    <row r="39" spans="1:45" ht="17.25" customHeight="1" thickBot="1" x14ac:dyDescent="0.3">
      <c r="A39" s="362" t="s">
        <v>308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89"/>
      <c r="AN39" s="89"/>
      <c r="AO39" s="89"/>
      <c r="AP39" s="89"/>
      <c r="AQ39" s="89"/>
      <c r="AR39" s="89"/>
      <c r="AS39" s="94"/>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89"/>
      <c r="AN40" s="89"/>
      <c r="AO40" s="89"/>
      <c r="AP40" s="89"/>
      <c r="AQ40" s="89"/>
      <c r="AR40" s="89"/>
      <c r="AS40" s="94"/>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89"/>
      <c r="AN41" s="89"/>
      <c r="AO41" s="89"/>
      <c r="AP41" s="89"/>
      <c r="AQ41" s="89"/>
      <c r="AR41" s="89"/>
      <c r="AS41" s="94"/>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89"/>
      <c r="AN42" s="89"/>
      <c r="AO42" s="89"/>
      <c r="AP42" s="89"/>
      <c r="AQ42" s="89"/>
      <c r="AR42" s="89"/>
      <c r="AS42" s="94"/>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89"/>
      <c r="AN43" s="89"/>
      <c r="AO43" s="89"/>
      <c r="AP43" s="89"/>
      <c r="AQ43" s="89"/>
      <c r="AR43" s="89"/>
      <c r="AS43" s="94"/>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89"/>
      <c r="AN44" s="89"/>
      <c r="AO44" s="89"/>
      <c r="AP44" s="89"/>
      <c r="AQ44" s="89"/>
      <c r="AR44" s="89"/>
      <c r="AS44" s="94"/>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89"/>
      <c r="AN45" s="89"/>
      <c r="AO45" s="89"/>
      <c r="AP45" s="89"/>
      <c r="AQ45" s="89"/>
      <c r="AR45" s="89"/>
      <c r="AS45" s="94"/>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89"/>
      <c r="AN46" s="89"/>
      <c r="AO46" s="89"/>
      <c r="AP46" s="89"/>
      <c r="AQ46" s="89"/>
      <c r="AR46" s="89"/>
      <c r="AS46" s="94"/>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281</v>
      </c>
      <c r="AN47" s="370"/>
      <c r="AO47" s="102" t="s">
        <v>280</v>
      </c>
      <c r="AP47" s="102" t="s">
        <v>279</v>
      </c>
      <c r="AQ47" s="94"/>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06"/>
      <c r="AP48" s="106"/>
      <c r="AQ48" s="94"/>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06"/>
      <c r="AP49" s="106"/>
      <c r="AQ49" s="94"/>
    </row>
    <row r="50" spans="1:43" ht="12" customHeight="1" thickBot="1" x14ac:dyDescent="0.3">
      <c r="A50" s="362" t="s">
        <v>297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281</v>
      </c>
      <c r="AN52" s="370"/>
      <c r="AO52" s="102" t="s">
        <v>280</v>
      </c>
      <c r="AP52" s="102" t="s">
        <v>279</v>
      </c>
      <c r="AQ52" s="94"/>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10"/>
      <c r="AP53" s="110"/>
      <c r="AQ53" s="94"/>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06"/>
      <c r="AP54" s="106"/>
      <c r="AQ54" s="94"/>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06"/>
      <c r="AP55" s="106"/>
      <c r="AQ55" s="94"/>
    </row>
    <row r="56" spans="1:43" ht="12" customHeight="1" thickBot="1" x14ac:dyDescent="0.3">
      <c r="A56" s="362" t="s">
        <v>292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281</v>
      </c>
      <c r="AN58" s="370"/>
      <c r="AO58" s="102" t="s">
        <v>280</v>
      </c>
      <c r="AP58" s="102" t="s">
        <v>279</v>
      </c>
      <c r="AQ58" s="94"/>
    </row>
    <row r="59" spans="1:43" ht="12.75" customHeight="1" x14ac:dyDescent="0.25">
      <c r="A59" s="375" t="s">
        <v>290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08"/>
      <c r="AP59" s="108"/>
      <c r="AQ59" s="100"/>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06"/>
      <c r="AP60" s="106"/>
      <c r="AQ60" s="94"/>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06"/>
      <c r="AP61" s="106"/>
      <c r="AQ61" s="94"/>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06"/>
      <c r="AP62" s="106"/>
      <c r="AQ62" s="9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06"/>
      <c r="AP63" s="106"/>
      <c r="AQ63" s="9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06"/>
      <c r="AP64" s="106"/>
      <c r="AQ64" s="94"/>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06"/>
      <c r="AP65" s="106"/>
      <c r="AQ65" s="94"/>
    </row>
    <row r="66" spans="1:43" ht="27.75" customHeight="1" x14ac:dyDescent="0.25">
      <c r="A66" s="378" t="s">
        <v>285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07"/>
      <c r="AP66" s="107"/>
      <c r="AQ66" s="100"/>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06"/>
      <c r="AP67" s="106"/>
      <c r="AQ67" s="94"/>
    </row>
    <row r="68" spans="1:43" ht="25.5" customHeight="1" x14ac:dyDescent="0.25">
      <c r="A68" s="378" t="s">
        <v>278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07"/>
      <c r="AP68" s="107"/>
      <c r="AQ68" s="100"/>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06"/>
      <c r="AP69" s="106"/>
      <c r="AQ69" s="94"/>
    </row>
    <row r="70" spans="1:43" ht="12.75" customHeight="1" x14ac:dyDescent="0.25">
      <c r="A70" s="382" t="s">
        <v>284</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07"/>
      <c r="AP70" s="107"/>
      <c r="AQ70" s="100"/>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06"/>
      <c r="AP71" s="106"/>
      <c r="AQ71" s="94"/>
    </row>
    <row r="72" spans="1:43" ht="12.75" customHeight="1" thickBot="1" x14ac:dyDescent="0.3">
      <c r="A72" s="384" t="s">
        <v>283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281</v>
      </c>
      <c r="AN74" s="370"/>
      <c r="AO74" s="102" t="s">
        <v>280</v>
      </c>
      <c r="AP74" s="102" t="s">
        <v>279</v>
      </c>
      <c r="AQ74" s="94"/>
    </row>
    <row r="75" spans="1:43" ht="25.5" customHeight="1" x14ac:dyDescent="0.25">
      <c r="A75" s="378" t="s">
        <v>278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98"/>
      <c r="AP75" s="98"/>
      <c r="AQ75" s="100"/>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01"/>
      <c r="AP76" s="101"/>
      <c r="AQ76" s="94"/>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01"/>
      <c r="AP77" s="101"/>
      <c r="AQ77" s="94"/>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01"/>
      <c r="AP78" s="101"/>
      <c r="AQ78" s="94"/>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01"/>
      <c r="AP79" s="101"/>
      <c r="AQ79" s="94"/>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01"/>
      <c r="AP80" s="101"/>
      <c r="AQ80" s="94"/>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01"/>
      <c r="AP81" s="101"/>
      <c r="AQ81" s="94"/>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01"/>
      <c r="AP82" s="101"/>
      <c r="AQ82" s="94"/>
    </row>
    <row r="83" spans="1:45" ht="12" customHeight="1" x14ac:dyDescent="0.25">
      <c r="A83" s="382" t="s">
        <v>270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98"/>
      <c r="AP83" s="98"/>
      <c r="AQ83" s="100"/>
    </row>
    <row r="84" spans="1:45" ht="12" customHeight="1" x14ac:dyDescent="0.25">
      <c r="A84" s="382" t="s">
        <v>269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98"/>
      <c r="AP84" s="98"/>
      <c r="AQ84" s="100"/>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01"/>
      <c r="AP85" s="101"/>
      <c r="AQ85" s="88"/>
    </row>
    <row r="86" spans="1:45" ht="27.75" customHeight="1" x14ac:dyDescent="0.25">
      <c r="A86" s="378" t="s">
        <v>267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98"/>
      <c r="AP86" s="98"/>
      <c r="AQ86" s="100"/>
    </row>
    <row r="87" spans="1:45" x14ac:dyDescent="0.25">
      <c r="A87" s="378" t="s">
        <v>266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98"/>
      <c r="AP87" s="98"/>
      <c r="AQ87" s="100"/>
    </row>
    <row r="88" spans="1:45" ht="14.25" customHeight="1" x14ac:dyDescent="0.25">
      <c r="A88" s="394" t="s">
        <v>265</v>
      </c>
      <c r="B88" s="395"/>
      <c r="C88" s="395"/>
      <c r="D88" s="39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7"/>
      <c r="AL88" s="398"/>
      <c r="AM88" s="399"/>
      <c r="AN88" s="400"/>
      <c r="AO88" s="98"/>
      <c r="AP88" s="98"/>
      <c r="AQ88" s="100"/>
    </row>
    <row r="89" spans="1:45" x14ac:dyDescent="0.25">
      <c r="A89" s="394" t="s">
        <v>264</v>
      </c>
      <c r="B89" s="395"/>
      <c r="C89" s="395"/>
      <c r="D89" s="39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7"/>
      <c r="AL89" s="398"/>
      <c r="AM89" s="399"/>
      <c r="AN89" s="400"/>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0"/>
      <c r="AL90" s="391"/>
      <c r="AM90" s="392"/>
      <c r="AN90" s="39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6" zoomScaleSheetLayoutView="10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3" t="s">
        <v>10</v>
      </c>
      <c r="B7" s="403"/>
      <c r="C7" s="403"/>
      <c r="D7" s="403"/>
      <c r="E7" s="403"/>
      <c r="F7" s="403"/>
      <c r="G7" s="403"/>
      <c r="H7" s="403"/>
      <c r="I7" s="403"/>
      <c r="J7" s="403"/>
      <c r="K7" s="403"/>
      <c r="L7" s="403"/>
    </row>
    <row r="8" spans="1:44"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288" t="s">
        <v>9</v>
      </c>
      <c r="B10" s="288"/>
      <c r="C10" s="288"/>
      <c r="D10" s="288"/>
      <c r="E10" s="288"/>
      <c r="F10" s="288"/>
      <c r="G10" s="288"/>
      <c r="H10" s="288"/>
      <c r="I10" s="288"/>
      <c r="J10" s="288"/>
      <c r="K10" s="288"/>
      <c r="L10" s="288"/>
    </row>
    <row r="11" spans="1:44" x14ac:dyDescent="0.25">
      <c r="A11" s="403"/>
      <c r="B11" s="403"/>
      <c r="C11" s="403"/>
      <c r="D11" s="403"/>
      <c r="E11" s="403"/>
      <c r="F11" s="403"/>
      <c r="G11" s="403"/>
      <c r="H11" s="403"/>
      <c r="I11" s="403"/>
      <c r="J11" s="403"/>
      <c r="K11" s="403"/>
      <c r="L11" s="403"/>
    </row>
    <row r="12" spans="1:44" x14ac:dyDescent="0.25">
      <c r="A12" s="404" t="str">
        <f>'1. паспорт местоположение'!A12:C12</f>
        <v>N_TP1800.VL.0119</v>
      </c>
      <c r="B12" s="404"/>
      <c r="C12" s="404"/>
      <c r="D12" s="404"/>
      <c r="E12" s="404"/>
      <c r="F12" s="404"/>
      <c r="G12" s="404"/>
      <c r="H12" s="404"/>
      <c r="I12" s="404"/>
      <c r="J12" s="404"/>
      <c r="K12" s="404"/>
      <c r="L12" s="404"/>
    </row>
    <row r="13" spans="1:44" x14ac:dyDescent="0.25">
      <c r="A13" s="288" t="s">
        <v>8</v>
      </c>
      <c r="B13" s="288"/>
      <c r="C13" s="288"/>
      <c r="D13" s="288"/>
      <c r="E13" s="288"/>
      <c r="F13" s="288"/>
      <c r="G13" s="288"/>
      <c r="H13" s="288"/>
      <c r="I13" s="288"/>
      <c r="J13" s="288"/>
      <c r="K13" s="288"/>
      <c r="L13" s="288"/>
    </row>
    <row r="14" spans="1:44" x14ac:dyDescent="0.25">
      <c r="A14" s="401"/>
      <c r="B14" s="401"/>
      <c r="C14" s="401"/>
      <c r="D14" s="401"/>
      <c r="E14" s="401"/>
      <c r="F14" s="401"/>
      <c r="G14" s="401"/>
      <c r="H14" s="401"/>
      <c r="I14" s="401"/>
      <c r="J14" s="401"/>
      <c r="K14" s="401"/>
      <c r="L14" s="401"/>
    </row>
    <row r="15" spans="1:44" ht="33" customHeight="1" x14ac:dyDescent="0.25">
      <c r="A15" s="293"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62"/>
    </row>
    <row r="18" spans="1:12" x14ac:dyDescent="0.25">
      <c r="K18" s="41"/>
    </row>
    <row r="19" spans="1:12" ht="15.75" customHeight="1" x14ac:dyDescent="0.25">
      <c r="A19" s="402" t="s">
        <v>465</v>
      </c>
      <c r="B19" s="402"/>
      <c r="C19" s="402"/>
      <c r="D19" s="402"/>
      <c r="E19" s="402"/>
      <c r="F19" s="402"/>
      <c r="G19" s="402"/>
      <c r="H19" s="402"/>
      <c r="I19" s="402"/>
      <c r="J19" s="402"/>
      <c r="K19" s="402"/>
      <c r="L19" s="402"/>
    </row>
    <row r="20" spans="1:12" x14ac:dyDescent="0.25">
      <c r="A20" s="163"/>
      <c r="B20" s="163"/>
      <c r="C20" s="64"/>
      <c r="D20" s="64"/>
      <c r="E20" s="64"/>
      <c r="F20" s="64"/>
      <c r="G20" s="64"/>
      <c r="H20" s="64"/>
      <c r="I20" s="64"/>
      <c r="J20" s="64"/>
      <c r="K20" s="64"/>
      <c r="L20" s="64"/>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555</v>
      </c>
      <c r="D26" s="66"/>
      <c r="E26" s="66"/>
      <c r="F26" s="66"/>
      <c r="G26" s="71" t="s">
        <v>555</v>
      </c>
      <c r="H26" s="66"/>
      <c r="I26" s="73"/>
      <c r="J26" s="73"/>
      <c r="K26" s="70"/>
      <c r="L26" s="70"/>
    </row>
    <row r="27" spans="1:12" s="65" customFormat="1" ht="39" customHeight="1" x14ac:dyDescent="0.25">
      <c r="A27" s="74" t="s">
        <v>220</v>
      </c>
      <c r="B27" s="231" t="s">
        <v>407</v>
      </c>
      <c r="C27" s="71" t="s">
        <v>555</v>
      </c>
      <c r="D27" s="66"/>
      <c r="E27" s="66"/>
      <c r="F27" s="66"/>
      <c r="G27" s="71" t="s">
        <v>555</v>
      </c>
      <c r="H27" s="66"/>
      <c r="I27" s="73"/>
      <c r="J27" s="73"/>
      <c r="K27" s="70"/>
      <c r="L27" s="70"/>
    </row>
    <row r="28" spans="1:12" s="65" customFormat="1" ht="70.5" customHeight="1" x14ac:dyDescent="0.25">
      <c r="A28" s="74" t="s">
        <v>406</v>
      </c>
      <c r="B28" s="231" t="s">
        <v>411</v>
      </c>
      <c r="C28" s="71" t="s">
        <v>555</v>
      </c>
      <c r="D28" s="210"/>
      <c r="E28" s="66"/>
      <c r="F28" s="66"/>
      <c r="G28" s="71" t="s">
        <v>555</v>
      </c>
      <c r="H28" s="210"/>
      <c r="I28" s="73"/>
      <c r="J28" s="73"/>
      <c r="K28" s="70"/>
      <c r="L28" s="70"/>
    </row>
    <row r="29" spans="1:12" s="65" customFormat="1" ht="54" customHeight="1" x14ac:dyDescent="0.25">
      <c r="A29" s="74" t="s">
        <v>219</v>
      </c>
      <c r="B29" s="231" t="s">
        <v>410</v>
      </c>
      <c r="C29" s="71" t="s">
        <v>555</v>
      </c>
      <c r="D29" s="210"/>
      <c r="E29" s="66"/>
      <c r="F29" s="66"/>
      <c r="G29" s="71" t="s">
        <v>555</v>
      </c>
      <c r="H29" s="210"/>
      <c r="I29" s="73"/>
      <c r="J29" s="73"/>
      <c r="K29" s="70"/>
      <c r="L29" s="70"/>
    </row>
    <row r="30" spans="1:12" s="65" customFormat="1" ht="42" customHeight="1" x14ac:dyDescent="0.25">
      <c r="A30" s="74" t="s">
        <v>218</v>
      </c>
      <c r="B30" s="231" t="s">
        <v>412</v>
      </c>
      <c r="C30" s="71" t="s">
        <v>555</v>
      </c>
      <c r="D30" s="211"/>
      <c r="E30" s="66"/>
      <c r="F30" s="66"/>
      <c r="G30" s="71" t="s">
        <v>555</v>
      </c>
      <c r="H30" s="211"/>
      <c r="I30" s="73"/>
      <c r="J30" s="73"/>
      <c r="K30" s="70"/>
      <c r="L30" s="70"/>
    </row>
    <row r="31" spans="1:12" s="65" customFormat="1" ht="37.5" customHeight="1" x14ac:dyDescent="0.25">
      <c r="A31" s="74" t="s">
        <v>217</v>
      </c>
      <c r="B31" s="232" t="s">
        <v>408</v>
      </c>
      <c r="C31" s="165">
        <v>46113</v>
      </c>
      <c r="D31" s="166">
        <f>C31+20</f>
        <v>46133</v>
      </c>
      <c r="E31" s="66"/>
      <c r="F31" s="66"/>
      <c r="G31" s="165">
        <v>46844</v>
      </c>
      <c r="H31" s="166">
        <f>G31+20</f>
        <v>46864</v>
      </c>
      <c r="I31" s="73"/>
      <c r="J31" s="73"/>
      <c r="K31" s="70"/>
      <c r="L31" s="70"/>
    </row>
    <row r="32" spans="1:12" s="65" customFormat="1" ht="31.5" x14ac:dyDescent="0.25">
      <c r="A32" s="74" t="s">
        <v>215</v>
      </c>
      <c r="B32" s="232" t="s">
        <v>413</v>
      </c>
      <c r="C32" s="210">
        <f>D31+60</f>
        <v>46193</v>
      </c>
      <c r="D32" s="166">
        <f>C32+30</f>
        <v>46223</v>
      </c>
      <c r="E32" s="66"/>
      <c r="F32" s="66"/>
      <c r="G32" s="210">
        <f>H31+60</f>
        <v>46924</v>
      </c>
      <c r="H32" s="166">
        <f>G32+30</f>
        <v>46954</v>
      </c>
      <c r="I32" s="73"/>
      <c r="J32" s="73"/>
      <c r="K32" s="70"/>
      <c r="L32" s="70"/>
    </row>
    <row r="33" spans="1:12" s="65" customFormat="1" ht="37.5" customHeight="1" x14ac:dyDescent="0.25">
      <c r="A33" s="74" t="s">
        <v>424</v>
      </c>
      <c r="B33" s="232" t="s">
        <v>341</v>
      </c>
      <c r="C33" s="71" t="s">
        <v>555</v>
      </c>
      <c r="D33" s="211"/>
      <c r="E33" s="66"/>
      <c r="F33" s="66"/>
      <c r="G33" s="71" t="s">
        <v>555</v>
      </c>
      <c r="H33" s="211"/>
      <c r="I33" s="73"/>
      <c r="J33" s="73"/>
      <c r="K33" s="70"/>
      <c r="L33" s="70"/>
    </row>
    <row r="34" spans="1:12" s="65" customFormat="1" ht="47.25" customHeight="1" x14ac:dyDescent="0.25">
      <c r="A34" s="74" t="s">
        <v>425</v>
      </c>
      <c r="B34" s="232" t="s">
        <v>417</v>
      </c>
      <c r="C34" s="71" t="s">
        <v>555</v>
      </c>
      <c r="D34" s="72"/>
      <c r="E34" s="66"/>
      <c r="F34" s="66"/>
      <c r="G34" s="71" t="s">
        <v>555</v>
      </c>
      <c r="H34" s="72"/>
      <c r="I34" s="72"/>
      <c r="J34" s="72"/>
      <c r="K34" s="72"/>
      <c r="L34" s="70"/>
    </row>
    <row r="35" spans="1:12" s="65" customFormat="1" ht="49.5" customHeight="1" x14ac:dyDescent="0.25">
      <c r="A35" s="74" t="s">
        <v>426</v>
      </c>
      <c r="B35" s="232" t="s">
        <v>216</v>
      </c>
      <c r="C35" s="236">
        <f>D37+1</f>
        <v>46344</v>
      </c>
      <c r="D35" s="236">
        <f>C35+7</f>
        <v>46351</v>
      </c>
      <c r="E35" s="66"/>
      <c r="F35" s="66"/>
      <c r="G35" s="236">
        <f>H37+1</f>
        <v>47075</v>
      </c>
      <c r="H35" s="236">
        <f>G35+7</f>
        <v>47082</v>
      </c>
      <c r="I35" s="72"/>
      <c r="J35" s="72"/>
      <c r="K35" s="72"/>
      <c r="L35" s="70"/>
    </row>
    <row r="36" spans="1:12" ht="37.5" customHeight="1" x14ac:dyDescent="0.25">
      <c r="A36" s="74" t="s">
        <v>427</v>
      </c>
      <c r="B36" s="232" t="s">
        <v>409</v>
      </c>
      <c r="C36" s="71" t="s">
        <v>555</v>
      </c>
      <c r="D36" s="236"/>
      <c r="E36" s="66"/>
      <c r="F36" s="66"/>
      <c r="G36" s="71" t="s">
        <v>555</v>
      </c>
      <c r="H36" s="236"/>
      <c r="I36" s="164"/>
      <c r="J36" s="164"/>
      <c r="K36" s="70"/>
      <c r="L36" s="70"/>
    </row>
    <row r="37" spans="1:12" x14ac:dyDescent="0.25">
      <c r="A37" s="74" t="s">
        <v>428</v>
      </c>
      <c r="B37" s="232" t="s">
        <v>214</v>
      </c>
      <c r="C37" s="165">
        <f>D32+90</f>
        <v>46313</v>
      </c>
      <c r="D37" s="165">
        <f>C37+30</f>
        <v>46343</v>
      </c>
      <c r="E37" s="66"/>
      <c r="F37" s="66"/>
      <c r="G37" s="165">
        <f>H32+90</f>
        <v>47044</v>
      </c>
      <c r="H37" s="165">
        <f>G37+30</f>
        <v>47074</v>
      </c>
      <c r="I37" s="164"/>
      <c r="J37" s="164"/>
      <c r="K37" s="70"/>
      <c r="L37" s="70"/>
    </row>
    <row r="38" spans="1:12" x14ac:dyDescent="0.25">
      <c r="A38" s="74" t="s">
        <v>553</v>
      </c>
      <c r="B38" s="230" t="s">
        <v>213</v>
      </c>
      <c r="C38" s="71"/>
      <c r="D38" s="70"/>
      <c r="E38" s="70"/>
      <c r="F38" s="70"/>
      <c r="G38" s="71"/>
      <c r="H38" s="70"/>
      <c r="I38" s="70"/>
      <c r="J38" s="70"/>
      <c r="K38" s="70"/>
      <c r="L38" s="70"/>
    </row>
    <row r="39" spans="1:12" ht="63" x14ac:dyDescent="0.25">
      <c r="A39" s="74">
        <v>2</v>
      </c>
      <c r="B39" s="232" t="s">
        <v>414</v>
      </c>
      <c r="C39" s="165">
        <f>D35+30+30+60</f>
        <v>46471</v>
      </c>
      <c r="D39" s="165">
        <f>C39+20</f>
        <v>46491</v>
      </c>
      <c r="E39" s="70"/>
      <c r="F39" s="70"/>
      <c r="G39" s="165">
        <f>H35+30+30+60</f>
        <v>47202</v>
      </c>
      <c r="H39" s="165">
        <f>G39+20</f>
        <v>47222</v>
      </c>
      <c r="I39" s="70"/>
      <c r="J39" s="70"/>
      <c r="K39" s="70"/>
      <c r="L39" s="70"/>
    </row>
    <row r="40" spans="1:12" ht="33.75" customHeight="1" x14ac:dyDescent="0.25">
      <c r="A40" s="74" t="s">
        <v>212</v>
      </c>
      <c r="B40" s="232" t="s">
        <v>416</v>
      </c>
      <c r="C40" s="71" t="s">
        <v>555</v>
      </c>
      <c r="D40" s="237"/>
      <c r="E40" s="66"/>
      <c r="F40" s="66"/>
      <c r="G40" s="71" t="s">
        <v>555</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46492</v>
      </c>
      <c r="D42" s="165">
        <f>C42+580</f>
        <v>47072</v>
      </c>
      <c r="E42" s="70"/>
      <c r="F42" s="70"/>
      <c r="G42" s="165">
        <f>H39+1</f>
        <v>47223</v>
      </c>
      <c r="H42" s="165">
        <f>G42+580</f>
        <v>47803</v>
      </c>
      <c r="I42" s="70"/>
      <c r="J42" s="70"/>
      <c r="K42" s="70"/>
      <c r="L42" s="70"/>
    </row>
    <row r="43" spans="1:12" ht="34.5" customHeight="1" x14ac:dyDescent="0.25">
      <c r="A43" s="74" t="s">
        <v>210</v>
      </c>
      <c r="B43" s="232" t="s">
        <v>208</v>
      </c>
      <c r="C43" s="71" t="s">
        <v>555</v>
      </c>
      <c r="D43" s="239"/>
      <c r="E43" s="66"/>
      <c r="F43" s="66"/>
      <c r="G43" s="71" t="s">
        <v>555</v>
      </c>
      <c r="H43" s="239"/>
      <c r="I43" s="70"/>
      <c r="J43" s="70"/>
      <c r="K43" s="70"/>
      <c r="L43" s="70"/>
    </row>
    <row r="44" spans="1:12" ht="24.75" customHeight="1" x14ac:dyDescent="0.25">
      <c r="A44" s="74" t="s">
        <v>209</v>
      </c>
      <c r="B44" s="232" t="s">
        <v>206</v>
      </c>
      <c r="C44" s="71" t="s">
        <v>555</v>
      </c>
      <c r="D44" s="165"/>
      <c r="E44" s="66"/>
      <c r="F44" s="66"/>
      <c r="G44" s="71" t="s">
        <v>555</v>
      </c>
      <c r="H44" s="165"/>
      <c r="I44" s="70"/>
      <c r="J44" s="70"/>
      <c r="K44" s="70"/>
      <c r="L44" s="70"/>
    </row>
    <row r="45" spans="1:12" ht="90.75" customHeight="1" x14ac:dyDescent="0.25">
      <c r="A45" s="74" t="s">
        <v>207</v>
      </c>
      <c r="B45" s="232" t="s">
        <v>420</v>
      </c>
      <c r="C45" s="71" t="s">
        <v>555</v>
      </c>
      <c r="D45" s="239"/>
      <c r="E45" s="66"/>
      <c r="F45" s="66"/>
      <c r="G45" s="71" t="s">
        <v>555</v>
      </c>
      <c r="H45" s="239"/>
      <c r="I45" s="70"/>
      <c r="J45" s="70"/>
      <c r="K45" s="70"/>
      <c r="L45" s="70"/>
    </row>
    <row r="46" spans="1:12" ht="167.25" customHeight="1" x14ac:dyDescent="0.25">
      <c r="A46" s="74" t="s">
        <v>205</v>
      </c>
      <c r="B46" s="232" t="s">
        <v>418</v>
      </c>
      <c r="C46" s="71" t="s">
        <v>555</v>
      </c>
      <c r="D46" s="71"/>
      <c r="E46" s="66"/>
      <c r="F46" s="66"/>
      <c r="G46" s="71" t="s">
        <v>555</v>
      </c>
      <c r="H46" s="71"/>
      <c r="I46" s="70"/>
      <c r="J46" s="70"/>
      <c r="K46" s="70"/>
      <c r="L46" s="70"/>
    </row>
    <row r="47" spans="1:12" ht="30.75" customHeight="1" x14ac:dyDescent="0.25">
      <c r="A47" s="74" t="s">
        <v>203</v>
      </c>
      <c r="B47" s="232" t="s">
        <v>204</v>
      </c>
      <c r="C47" s="71" t="s">
        <v>555</v>
      </c>
      <c r="D47" s="236"/>
      <c r="E47" s="66"/>
      <c r="F47" s="66"/>
      <c r="G47" s="71" t="s">
        <v>555</v>
      </c>
      <c r="H47" s="236"/>
      <c r="I47" s="70"/>
      <c r="J47" s="70"/>
      <c r="K47" s="70"/>
      <c r="L47" s="70"/>
    </row>
    <row r="48" spans="1:12" ht="37.5" customHeight="1" x14ac:dyDescent="0.25">
      <c r="A48" s="74" t="s">
        <v>554</v>
      </c>
      <c r="B48" s="230" t="s">
        <v>202</v>
      </c>
      <c r="C48" s="71"/>
      <c r="D48" s="238"/>
      <c r="E48" s="70"/>
      <c r="F48" s="70"/>
      <c r="G48" s="71"/>
      <c r="H48" s="238"/>
      <c r="I48" s="70"/>
      <c r="J48" s="70"/>
      <c r="K48" s="70"/>
      <c r="L48" s="70"/>
    </row>
    <row r="49" spans="1:12" ht="35.25" customHeight="1" x14ac:dyDescent="0.25">
      <c r="A49" s="74">
        <v>4</v>
      </c>
      <c r="B49" s="232" t="s">
        <v>200</v>
      </c>
      <c r="C49" s="71" t="s">
        <v>555</v>
      </c>
      <c r="D49" s="236"/>
      <c r="E49" s="66"/>
      <c r="F49" s="66"/>
      <c r="G49" s="71" t="s">
        <v>555</v>
      </c>
      <c r="H49" s="236"/>
      <c r="I49" s="70"/>
      <c r="J49" s="70"/>
      <c r="K49" s="70"/>
      <c r="L49" s="70"/>
    </row>
    <row r="50" spans="1:12" ht="86.25" customHeight="1" x14ac:dyDescent="0.25">
      <c r="A50" s="74" t="s">
        <v>201</v>
      </c>
      <c r="B50" s="232" t="s">
        <v>419</v>
      </c>
      <c r="C50" s="210">
        <f>D42</f>
        <v>47072</v>
      </c>
      <c r="D50" s="237">
        <f>C50+7</f>
        <v>47079</v>
      </c>
      <c r="E50" s="70"/>
      <c r="F50" s="70"/>
      <c r="G50" s="210">
        <f>H42</f>
        <v>47803</v>
      </c>
      <c r="H50" s="237">
        <f>G50+7</f>
        <v>47810</v>
      </c>
      <c r="I50" s="70"/>
      <c r="J50" s="70"/>
      <c r="K50" s="70"/>
      <c r="L50" s="70"/>
    </row>
    <row r="51" spans="1:12" ht="77.25" customHeight="1" x14ac:dyDescent="0.25">
      <c r="A51" s="74" t="s">
        <v>199</v>
      </c>
      <c r="B51" s="232" t="s">
        <v>421</v>
      </c>
      <c r="C51" s="71" t="s">
        <v>555</v>
      </c>
      <c r="D51" s="237"/>
      <c r="E51" s="66"/>
      <c r="F51" s="66"/>
      <c r="G51" s="71" t="s">
        <v>555</v>
      </c>
      <c r="H51" s="237"/>
      <c r="I51" s="70"/>
      <c r="J51" s="70"/>
      <c r="K51" s="70"/>
      <c r="L51" s="70"/>
    </row>
    <row r="52" spans="1:12" ht="71.25" customHeight="1" x14ac:dyDescent="0.25">
      <c r="A52" s="74" t="s">
        <v>197</v>
      </c>
      <c r="B52" s="232" t="s">
        <v>198</v>
      </c>
      <c r="C52" s="71" t="s">
        <v>555</v>
      </c>
      <c r="D52" s="165"/>
      <c r="E52" s="66"/>
      <c r="F52" s="66"/>
      <c r="G52" s="71" t="s">
        <v>555</v>
      </c>
      <c r="H52" s="165"/>
      <c r="I52" s="70"/>
      <c r="J52" s="70"/>
      <c r="K52" s="70"/>
      <c r="L52" s="70"/>
    </row>
    <row r="53" spans="1:12" ht="48" customHeight="1" x14ac:dyDescent="0.25">
      <c r="A53" s="74" t="s">
        <v>195</v>
      </c>
      <c r="B53" s="144" t="s">
        <v>422</v>
      </c>
      <c r="C53" s="165">
        <f>D50+3</f>
        <v>47082</v>
      </c>
      <c r="D53" s="165">
        <f>C53+30</f>
        <v>47112</v>
      </c>
      <c r="E53" s="70"/>
      <c r="F53" s="70"/>
      <c r="G53" s="165">
        <f>H50+3</f>
        <v>47813</v>
      </c>
      <c r="H53" s="165">
        <f>G53+30</f>
        <v>47843</v>
      </c>
      <c r="I53" s="70"/>
      <c r="J53" s="70"/>
      <c r="K53" s="70"/>
      <c r="L53" s="70"/>
    </row>
    <row r="54" spans="1:12" ht="46.5" customHeight="1" x14ac:dyDescent="0.25">
      <c r="A54" s="74" t="s">
        <v>423</v>
      </c>
      <c r="B54" s="232" t="s">
        <v>196</v>
      </c>
      <c r="C54" s="71" t="s">
        <v>555</v>
      </c>
      <c r="D54" s="165"/>
      <c r="E54" s="66"/>
      <c r="F54" s="66"/>
      <c r="G54" s="71" t="s">
        <v>555</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27" width="9.140625" style="62"/>
    <col min="28" max="29" width="10.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4" t="str">
        <f>'1. паспорт местоположение'!A12:C12</f>
        <v>N_TP1800.VL.0119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3"/>
      <c r="H17" s="63"/>
      <c r="I17" s="63"/>
      <c r="J17" s="63"/>
      <c r="K17" s="63"/>
      <c r="L17" s="63"/>
      <c r="M17" s="63"/>
      <c r="N17" s="63"/>
      <c r="O17" s="63"/>
      <c r="P17" s="63"/>
      <c r="Q17" s="63"/>
      <c r="R17" s="63"/>
      <c r="S17" s="63"/>
      <c r="T17" s="63"/>
    </row>
    <row r="18" spans="1:35" x14ac:dyDescent="0.25">
      <c r="A18" s="416" t="s">
        <v>466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54" t="s">
        <v>194</v>
      </c>
      <c r="B20" s="454" t="s">
        <v>193</v>
      </c>
      <c r="C20" s="457" t="s">
        <v>192</v>
      </c>
      <c r="D20" s="458"/>
      <c r="E20" s="461" t="s">
        <v>191</v>
      </c>
      <c r="F20" s="462"/>
      <c r="G20" s="465" t="s">
        <v>593</v>
      </c>
      <c r="H20" s="469" t="s">
        <v>560</v>
      </c>
      <c r="I20" s="468"/>
      <c r="J20" s="468"/>
      <c r="K20" s="470"/>
      <c r="L20" s="469" t="s">
        <v>561</v>
      </c>
      <c r="M20" s="468"/>
      <c r="N20" s="468"/>
      <c r="O20" s="470"/>
      <c r="P20" s="469" t="s">
        <v>562</v>
      </c>
      <c r="Q20" s="468"/>
      <c r="R20" s="468"/>
      <c r="S20" s="470"/>
      <c r="T20" s="469" t="s">
        <v>563</v>
      </c>
      <c r="U20" s="468"/>
      <c r="V20" s="468"/>
      <c r="W20" s="470"/>
      <c r="X20" s="469" t="s">
        <v>594</v>
      </c>
      <c r="Y20" s="468"/>
      <c r="Z20" s="468"/>
      <c r="AA20" s="470"/>
      <c r="AB20" s="457" t="s">
        <v>190</v>
      </c>
      <c r="AC20" s="458"/>
      <c r="AD20" s="448"/>
      <c r="AE20" s="448"/>
      <c r="AF20" s="448"/>
      <c r="AG20" s="448"/>
      <c r="AH20" s="448"/>
      <c r="AI20" s="449"/>
    </row>
    <row r="21" spans="1:35" s="169" customFormat="1" ht="81.75" customHeight="1" x14ac:dyDescent="0.25">
      <c r="A21" s="455"/>
      <c r="B21" s="455"/>
      <c r="C21" s="459"/>
      <c r="D21" s="460"/>
      <c r="E21" s="463"/>
      <c r="F21" s="464"/>
      <c r="G21" s="466"/>
      <c r="H21" s="471" t="s">
        <v>3</v>
      </c>
      <c r="I21" s="472"/>
      <c r="J21" s="471" t="s">
        <v>188</v>
      </c>
      <c r="K21" s="472"/>
      <c r="L21" s="471" t="s">
        <v>3</v>
      </c>
      <c r="M21" s="472"/>
      <c r="N21" s="471" t="s">
        <v>188</v>
      </c>
      <c r="O21" s="472"/>
      <c r="P21" s="471" t="s">
        <v>3</v>
      </c>
      <c r="Q21" s="472"/>
      <c r="R21" s="471" t="s">
        <v>188</v>
      </c>
      <c r="S21" s="472"/>
      <c r="T21" s="471" t="s">
        <v>3</v>
      </c>
      <c r="U21" s="472"/>
      <c r="V21" s="471" t="s">
        <v>188</v>
      </c>
      <c r="W21" s="472"/>
      <c r="X21" s="471" t="s">
        <v>3</v>
      </c>
      <c r="Y21" s="472"/>
      <c r="Z21" s="471" t="s">
        <v>188</v>
      </c>
      <c r="AA21" s="472"/>
      <c r="AB21" s="459"/>
      <c r="AC21" s="460"/>
      <c r="AD21" s="448"/>
      <c r="AE21" s="448"/>
      <c r="AF21" s="448"/>
      <c r="AG21" s="448"/>
      <c r="AH21" s="448" t="s">
        <v>541</v>
      </c>
      <c r="AI21" s="449"/>
    </row>
    <row r="22" spans="1:35" s="169" customFormat="1" ht="89.25" customHeight="1" x14ac:dyDescent="0.3">
      <c r="A22" s="456"/>
      <c r="B22" s="456"/>
      <c r="C22" s="450" t="s">
        <v>3</v>
      </c>
      <c r="D22" s="450" t="s">
        <v>188</v>
      </c>
      <c r="E22" s="451" t="s">
        <v>595</v>
      </c>
      <c r="F22" s="451" t="s">
        <v>592</v>
      </c>
      <c r="G22" s="467"/>
      <c r="H22" s="452" t="s">
        <v>446</v>
      </c>
      <c r="I22" s="452" t="s">
        <v>447</v>
      </c>
      <c r="J22" s="452" t="s">
        <v>446</v>
      </c>
      <c r="K22" s="452" t="s">
        <v>447</v>
      </c>
      <c r="L22" s="452" t="s">
        <v>446</v>
      </c>
      <c r="M22" s="452" t="s">
        <v>447</v>
      </c>
      <c r="N22" s="452" t="s">
        <v>446</v>
      </c>
      <c r="O22" s="452" t="s">
        <v>447</v>
      </c>
      <c r="P22" s="452" t="s">
        <v>446</v>
      </c>
      <c r="Q22" s="452" t="s">
        <v>447</v>
      </c>
      <c r="R22" s="452" t="s">
        <v>446</v>
      </c>
      <c r="S22" s="452" t="s">
        <v>447</v>
      </c>
      <c r="T22" s="452" t="s">
        <v>446</v>
      </c>
      <c r="U22" s="452" t="s">
        <v>447</v>
      </c>
      <c r="V22" s="452" t="s">
        <v>446</v>
      </c>
      <c r="W22" s="452" t="s">
        <v>447</v>
      </c>
      <c r="X22" s="452" t="s">
        <v>446</v>
      </c>
      <c r="Y22" s="452" t="s">
        <v>447</v>
      </c>
      <c r="Z22" s="452" t="s">
        <v>446</v>
      </c>
      <c r="AA22" s="452" t="s">
        <v>447</v>
      </c>
      <c r="AB22" s="450" t="s">
        <v>189</v>
      </c>
      <c r="AC22" s="450" t="s">
        <v>188</v>
      </c>
      <c r="AD22" s="448"/>
      <c r="AE22" s="453"/>
      <c r="AF22" s="453"/>
      <c r="AG22" s="453"/>
      <c r="AH22" s="453"/>
      <c r="AI22" s="449"/>
    </row>
    <row r="23" spans="1:35" s="169" customFormat="1" ht="19.5" customHeight="1" x14ac:dyDescent="0.25">
      <c r="A23" s="277">
        <v>1</v>
      </c>
      <c r="B23" s="277">
        <v>2</v>
      </c>
      <c r="C23" s="277">
        <v>3</v>
      </c>
      <c r="D23" s="277">
        <v>4</v>
      </c>
      <c r="E23" s="277">
        <v>5</v>
      </c>
      <c r="F23" s="277">
        <v>6</v>
      </c>
      <c r="G23" s="27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169" customFormat="1" ht="47.25" customHeight="1" x14ac:dyDescent="0.25">
      <c r="A24" s="170" t="s">
        <v>66</v>
      </c>
      <c r="B24" s="171" t="s">
        <v>187</v>
      </c>
      <c r="C24" s="212">
        <v>274.11</v>
      </c>
      <c r="D24" s="212">
        <v>301.8</v>
      </c>
      <c r="E24" s="212">
        <v>301.8</v>
      </c>
      <c r="F24" s="212">
        <v>301.8</v>
      </c>
      <c r="G24" s="212">
        <v>0</v>
      </c>
      <c r="H24" s="278">
        <v>0</v>
      </c>
      <c r="I24" s="212"/>
      <c r="J24" s="278">
        <v>0</v>
      </c>
      <c r="K24" s="212"/>
      <c r="L24" s="278">
        <v>0</v>
      </c>
      <c r="M24" s="212"/>
      <c r="N24" s="278">
        <v>0</v>
      </c>
      <c r="O24" s="212"/>
      <c r="P24" s="278">
        <v>22.53</v>
      </c>
      <c r="Q24" s="212"/>
      <c r="R24" s="278">
        <v>0</v>
      </c>
      <c r="S24" s="212"/>
      <c r="T24" s="212">
        <v>122.68</v>
      </c>
      <c r="U24" s="212"/>
      <c r="V24" s="212">
        <v>0</v>
      </c>
      <c r="W24" s="212"/>
      <c r="X24" s="212">
        <v>24.88</v>
      </c>
      <c r="Y24" s="212"/>
      <c r="Z24" s="212" t="s">
        <v>506</v>
      </c>
      <c r="AA24" s="212"/>
      <c r="AB24" s="212">
        <v>145.21</v>
      </c>
      <c r="AC24" s="278">
        <v>24.88</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506</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506</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18.899999999999999</v>
      </c>
      <c r="Q27" s="212"/>
      <c r="R27" s="279">
        <v>0</v>
      </c>
      <c r="S27" s="212"/>
      <c r="T27" s="212">
        <v>102.89</v>
      </c>
      <c r="U27" s="212"/>
      <c r="V27" s="212">
        <v>0</v>
      </c>
      <c r="W27" s="212"/>
      <c r="X27" s="212">
        <v>20.87</v>
      </c>
      <c r="Y27" s="212"/>
      <c r="Z27" s="212" t="s">
        <v>506</v>
      </c>
      <c r="AA27" s="212"/>
      <c r="AB27" s="212">
        <v>121.79</v>
      </c>
      <c r="AC27" s="278">
        <v>20.87</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3.63</v>
      </c>
      <c r="Q29" s="212"/>
      <c r="R29" s="279">
        <v>0</v>
      </c>
      <c r="S29" s="212"/>
      <c r="T29" s="212">
        <v>19.79</v>
      </c>
      <c r="U29" s="212"/>
      <c r="V29" s="212">
        <v>0</v>
      </c>
      <c r="W29" s="212"/>
      <c r="X29" s="212">
        <v>4.01</v>
      </c>
      <c r="Y29" s="212"/>
      <c r="Z29" s="212" t="s">
        <v>506</v>
      </c>
      <c r="AA29" s="212"/>
      <c r="AB29" s="212">
        <v>23.42</v>
      </c>
      <c r="AC29" s="278">
        <v>4.01</v>
      </c>
    </row>
    <row r="30" spans="1:35" s="169" customFormat="1" x14ac:dyDescent="0.25">
      <c r="A30" s="170" t="s">
        <v>64</v>
      </c>
      <c r="B30" s="171" t="s">
        <v>177</v>
      </c>
      <c r="C30" s="212">
        <v>229.9</v>
      </c>
      <c r="D30" s="212">
        <v>253.12</v>
      </c>
      <c r="E30" s="212">
        <v>253.12</v>
      </c>
      <c r="F30" s="212">
        <v>253.12</v>
      </c>
      <c r="G30" s="212">
        <v>0</v>
      </c>
      <c r="H30" s="279">
        <v>0</v>
      </c>
      <c r="I30" s="212"/>
      <c r="J30" s="279">
        <v>0</v>
      </c>
      <c r="K30" s="212"/>
      <c r="L30" s="279">
        <v>0</v>
      </c>
      <c r="M30" s="212"/>
      <c r="N30" s="279">
        <v>0</v>
      </c>
      <c r="O30" s="212"/>
      <c r="P30" s="279">
        <v>18.899999999999999</v>
      </c>
      <c r="Q30" s="212"/>
      <c r="R30" s="279">
        <v>0</v>
      </c>
      <c r="S30" s="212"/>
      <c r="T30" s="212">
        <v>102.89</v>
      </c>
      <c r="U30" s="212"/>
      <c r="V30" s="212">
        <v>0</v>
      </c>
      <c r="W30" s="212"/>
      <c r="X30" s="212">
        <v>20.87</v>
      </c>
      <c r="Y30" s="212"/>
      <c r="Z30" s="212" t="s">
        <v>506</v>
      </c>
      <c r="AA30" s="212"/>
      <c r="AB30" s="212">
        <v>121.79</v>
      </c>
      <c r="AC30" s="278">
        <v>20.87</v>
      </c>
    </row>
    <row r="31" spans="1:35" s="169" customFormat="1" x14ac:dyDescent="0.25">
      <c r="A31" s="170" t="s">
        <v>176</v>
      </c>
      <c r="B31" s="173" t="s">
        <v>175</v>
      </c>
      <c r="C31" s="212">
        <v>18.16</v>
      </c>
      <c r="D31" s="212">
        <v>20.05</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x14ac:dyDescent="0.25">
      <c r="A32" s="170" t="s">
        <v>174</v>
      </c>
      <c r="B32" s="173" t="s">
        <v>173</v>
      </c>
      <c r="C32" s="212">
        <v>194.93</v>
      </c>
      <c r="D32" s="212">
        <v>214.66</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16.809999999999999</v>
      </c>
      <c r="D34" s="212">
        <v>18.41</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511</v>
      </c>
      <c r="C36" s="212"/>
      <c r="D36" s="212"/>
      <c r="E36" s="212"/>
      <c r="F36" s="212"/>
      <c r="G36" s="212">
        <v>0</v>
      </c>
      <c r="H36" s="279">
        <v>0</v>
      </c>
      <c r="I36" s="249" t="s">
        <v>541</v>
      </c>
      <c r="J36" s="279">
        <v>0</v>
      </c>
      <c r="K36" s="212" t="s">
        <v>541</v>
      </c>
      <c r="L36" s="279">
        <v>0</v>
      </c>
      <c r="M36" s="249" t="s">
        <v>541</v>
      </c>
      <c r="N36" s="279">
        <v>0</v>
      </c>
      <c r="O36" s="212" t="s">
        <v>541</v>
      </c>
      <c r="P36" s="279">
        <v>0</v>
      </c>
      <c r="Q36" s="249" t="s">
        <v>541</v>
      </c>
      <c r="R36" s="279">
        <v>0</v>
      </c>
      <c r="S36" s="212" t="s">
        <v>541</v>
      </c>
      <c r="T36" s="212">
        <v>0</v>
      </c>
      <c r="U36" s="249" t="s">
        <v>541</v>
      </c>
      <c r="V36" s="212">
        <v>0</v>
      </c>
      <c r="W36" s="212" t="s">
        <v>541</v>
      </c>
      <c r="X36" s="212">
        <v>0</v>
      </c>
      <c r="Y36" s="249" t="s">
        <v>541</v>
      </c>
      <c r="Z36" s="212" t="s">
        <v>506</v>
      </c>
      <c r="AA36" s="212" t="s">
        <v>506</v>
      </c>
      <c r="AB36" s="212">
        <v>0</v>
      </c>
      <c r="AC36" s="278">
        <v>0</v>
      </c>
    </row>
    <row r="37" spans="1:29" s="169" customFormat="1" x14ac:dyDescent="0.25">
      <c r="A37" s="172" t="s">
        <v>166</v>
      </c>
      <c r="B37" s="175" t="s">
        <v>509</v>
      </c>
      <c r="C37" s="212"/>
      <c r="D37" s="212"/>
      <c r="E37" s="212"/>
      <c r="F37" s="212"/>
      <c r="G37" s="212">
        <v>0</v>
      </c>
      <c r="H37" s="279">
        <v>0</v>
      </c>
      <c r="I37" s="249" t="s">
        <v>541</v>
      </c>
      <c r="J37" s="279">
        <v>0</v>
      </c>
      <c r="K37" s="212" t="s">
        <v>541</v>
      </c>
      <c r="L37" s="279">
        <v>0</v>
      </c>
      <c r="M37" s="249" t="s">
        <v>541</v>
      </c>
      <c r="N37" s="279">
        <v>0</v>
      </c>
      <c r="O37" s="212" t="s">
        <v>541</v>
      </c>
      <c r="P37" s="279">
        <v>0</v>
      </c>
      <c r="Q37" s="249" t="s">
        <v>541</v>
      </c>
      <c r="R37" s="279">
        <v>0</v>
      </c>
      <c r="S37" s="212" t="s">
        <v>541</v>
      </c>
      <c r="T37" s="212">
        <v>0</v>
      </c>
      <c r="U37" s="249" t="s">
        <v>541</v>
      </c>
      <c r="V37" s="212">
        <v>0</v>
      </c>
      <c r="W37" s="212" t="s">
        <v>541</v>
      </c>
      <c r="X37" s="212">
        <v>0</v>
      </c>
      <c r="Y37" s="249" t="s">
        <v>541</v>
      </c>
      <c r="Z37" s="212" t="s">
        <v>506</v>
      </c>
      <c r="AA37" s="212" t="s">
        <v>506</v>
      </c>
      <c r="AB37" s="212">
        <v>0</v>
      </c>
      <c r="AC37" s="278">
        <v>0</v>
      </c>
    </row>
    <row r="38" spans="1:29" s="169" customFormat="1" x14ac:dyDescent="0.25">
      <c r="A38" s="172" t="s">
        <v>165</v>
      </c>
      <c r="B38" s="175" t="s">
        <v>156</v>
      </c>
      <c r="C38" s="212"/>
      <c r="D38" s="212"/>
      <c r="E38" s="212"/>
      <c r="F38" s="212"/>
      <c r="G38" s="212">
        <v>0</v>
      </c>
      <c r="H38" s="279">
        <v>0</v>
      </c>
      <c r="I38" s="249" t="s">
        <v>541</v>
      </c>
      <c r="J38" s="279">
        <v>0</v>
      </c>
      <c r="K38" s="212" t="s">
        <v>541</v>
      </c>
      <c r="L38" s="279">
        <v>0</v>
      </c>
      <c r="M38" s="249" t="s">
        <v>541</v>
      </c>
      <c r="N38" s="279">
        <v>0</v>
      </c>
      <c r="O38" s="212" t="s">
        <v>541</v>
      </c>
      <c r="P38" s="279">
        <v>0</v>
      </c>
      <c r="Q38" s="249" t="s">
        <v>541</v>
      </c>
      <c r="R38" s="279">
        <v>0</v>
      </c>
      <c r="S38" s="212" t="s">
        <v>541</v>
      </c>
      <c r="T38" s="212">
        <v>0</v>
      </c>
      <c r="U38" s="249" t="s">
        <v>541</v>
      </c>
      <c r="V38" s="212">
        <v>0</v>
      </c>
      <c r="W38" s="212" t="s">
        <v>541</v>
      </c>
      <c r="X38" s="212">
        <v>0</v>
      </c>
      <c r="Y38" s="249" t="s">
        <v>541</v>
      </c>
      <c r="Z38" s="212" t="s">
        <v>506</v>
      </c>
      <c r="AA38" s="212" t="s">
        <v>506</v>
      </c>
      <c r="AB38" s="212">
        <v>0</v>
      </c>
      <c r="AC38" s="278">
        <v>0</v>
      </c>
    </row>
    <row r="39" spans="1:29" s="169" customFormat="1" x14ac:dyDescent="0.25">
      <c r="A39" s="172" t="s">
        <v>164</v>
      </c>
      <c r="B39" s="173" t="s">
        <v>542</v>
      </c>
      <c r="C39" s="212"/>
      <c r="D39" s="212"/>
      <c r="E39" s="212"/>
      <c r="F39" s="212"/>
      <c r="G39" s="212">
        <v>0</v>
      </c>
      <c r="H39" s="279">
        <v>0</v>
      </c>
      <c r="I39" s="249" t="s">
        <v>541</v>
      </c>
      <c r="J39" s="279">
        <v>0</v>
      </c>
      <c r="K39" s="212" t="s">
        <v>541</v>
      </c>
      <c r="L39" s="279">
        <v>0</v>
      </c>
      <c r="M39" s="249" t="s">
        <v>541</v>
      </c>
      <c r="N39" s="279">
        <v>0</v>
      </c>
      <c r="O39" s="212" t="s">
        <v>541</v>
      </c>
      <c r="P39" s="279">
        <v>0</v>
      </c>
      <c r="Q39" s="249" t="s">
        <v>541</v>
      </c>
      <c r="R39" s="279">
        <v>0</v>
      </c>
      <c r="S39" s="212" t="s">
        <v>541</v>
      </c>
      <c r="T39" s="212">
        <v>0</v>
      </c>
      <c r="U39" s="249" t="s">
        <v>541</v>
      </c>
      <c r="V39" s="212">
        <v>0</v>
      </c>
      <c r="W39" s="212" t="s">
        <v>541</v>
      </c>
      <c r="X39" s="212">
        <v>0</v>
      </c>
      <c r="Y39" s="249" t="s">
        <v>541</v>
      </c>
      <c r="Z39" s="212" t="s">
        <v>506</v>
      </c>
      <c r="AA39" s="212" t="s">
        <v>506</v>
      </c>
      <c r="AB39" s="212">
        <v>0</v>
      </c>
      <c r="AC39" s="278">
        <v>0</v>
      </c>
    </row>
    <row r="40" spans="1:29" s="169" customFormat="1" x14ac:dyDescent="0.25">
      <c r="A40" s="172" t="s">
        <v>163</v>
      </c>
      <c r="B40" s="173" t="s">
        <v>512</v>
      </c>
      <c r="C40" s="212"/>
      <c r="D40" s="212"/>
      <c r="E40" s="212"/>
      <c r="F40" s="212"/>
      <c r="G40" s="212">
        <v>0</v>
      </c>
      <c r="H40" s="279">
        <v>0</v>
      </c>
      <c r="I40" s="249" t="s">
        <v>541</v>
      </c>
      <c r="J40" s="279">
        <v>0</v>
      </c>
      <c r="K40" s="212" t="s">
        <v>541</v>
      </c>
      <c r="L40" s="279">
        <v>0</v>
      </c>
      <c r="M40" s="249" t="s">
        <v>541</v>
      </c>
      <c r="N40" s="279">
        <v>0</v>
      </c>
      <c r="O40" s="212" t="s">
        <v>541</v>
      </c>
      <c r="P40" s="279">
        <v>0</v>
      </c>
      <c r="Q40" s="249" t="s">
        <v>541</v>
      </c>
      <c r="R40" s="279">
        <v>0</v>
      </c>
      <c r="S40" s="212" t="s">
        <v>541</v>
      </c>
      <c r="T40" s="212">
        <v>0</v>
      </c>
      <c r="U40" s="249" t="s">
        <v>541</v>
      </c>
      <c r="V40" s="212">
        <v>0</v>
      </c>
      <c r="W40" s="212" t="s">
        <v>541</v>
      </c>
      <c r="X40" s="212">
        <v>0</v>
      </c>
      <c r="Y40" s="249" t="s">
        <v>541</v>
      </c>
      <c r="Z40" s="212" t="s">
        <v>506</v>
      </c>
      <c r="AA40" s="212" t="s">
        <v>506</v>
      </c>
      <c r="AB40" s="212">
        <v>0</v>
      </c>
      <c r="AC40" s="278">
        <v>0</v>
      </c>
    </row>
    <row r="41" spans="1:29" s="169" customFormat="1" x14ac:dyDescent="0.25">
      <c r="A41" s="172" t="s">
        <v>162</v>
      </c>
      <c r="B41" s="173" t="s">
        <v>513</v>
      </c>
      <c r="C41" s="212"/>
      <c r="D41" s="212"/>
      <c r="E41" s="212"/>
      <c r="F41" s="212"/>
      <c r="G41" s="212">
        <v>0</v>
      </c>
      <c r="H41" s="279">
        <v>0</v>
      </c>
      <c r="I41" s="249" t="s">
        <v>541</v>
      </c>
      <c r="J41" s="279">
        <v>0</v>
      </c>
      <c r="K41" s="212" t="s">
        <v>541</v>
      </c>
      <c r="L41" s="279">
        <v>0</v>
      </c>
      <c r="M41" s="249" t="s">
        <v>541</v>
      </c>
      <c r="N41" s="279">
        <v>0</v>
      </c>
      <c r="O41" s="212" t="s">
        <v>541</v>
      </c>
      <c r="P41" s="279">
        <v>0</v>
      </c>
      <c r="Q41" s="249" t="s">
        <v>541</v>
      </c>
      <c r="R41" s="279">
        <v>0</v>
      </c>
      <c r="S41" s="212" t="s">
        <v>541</v>
      </c>
      <c r="T41" s="212">
        <v>0</v>
      </c>
      <c r="U41" s="249" t="s">
        <v>541</v>
      </c>
      <c r="V41" s="212">
        <v>0</v>
      </c>
      <c r="W41" s="212" t="s">
        <v>541</v>
      </c>
      <c r="X41" s="212">
        <v>0</v>
      </c>
      <c r="Y41" s="249" t="s">
        <v>541</v>
      </c>
      <c r="Z41" s="212" t="s">
        <v>506</v>
      </c>
      <c r="AA41" s="212" t="s">
        <v>506</v>
      </c>
      <c r="AB41" s="212">
        <v>0</v>
      </c>
      <c r="AC41" s="278">
        <v>0</v>
      </c>
    </row>
    <row r="42" spans="1:29" s="169" customFormat="1" x14ac:dyDescent="0.25">
      <c r="A42" s="172" t="s">
        <v>161</v>
      </c>
      <c r="B42" s="173" t="s">
        <v>514</v>
      </c>
      <c r="C42" s="212"/>
      <c r="D42" s="212"/>
      <c r="E42" s="212"/>
      <c r="F42" s="212"/>
      <c r="G42" s="212">
        <v>0</v>
      </c>
      <c r="H42" s="279">
        <v>0</v>
      </c>
      <c r="I42" s="249" t="s">
        <v>541</v>
      </c>
      <c r="J42" s="279">
        <v>0</v>
      </c>
      <c r="K42" s="212" t="s">
        <v>541</v>
      </c>
      <c r="L42" s="279">
        <v>0</v>
      </c>
      <c r="M42" s="249" t="s">
        <v>541</v>
      </c>
      <c r="N42" s="279">
        <v>0</v>
      </c>
      <c r="O42" s="212" t="s">
        <v>541</v>
      </c>
      <c r="P42" s="279">
        <v>0</v>
      </c>
      <c r="Q42" s="249" t="s">
        <v>541</v>
      </c>
      <c r="R42" s="279">
        <v>0</v>
      </c>
      <c r="S42" s="212" t="s">
        <v>541</v>
      </c>
      <c r="T42" s="212">
        <v>0</v>
      </c>
      <c r="U42" s="249" t="s">
        <v>541</v>
      </c>
      <c r="V42" s="212">
        <v>0</v>
      </c>
      <c r="W42" s="212" t="s">
        <v>541</v>
      </c>
      <c r="X42" s="212">
        <v>0</v>
      </c>
      <c r="Y42" s="249" t="s">
        <v>541</v>
      </c>
      <c r="Z42" s="212" t="s">
        <v>506</v>
      </c>
      <c r="AA42" s="212" t="s">
        <v>506</v>
      </c>
      <c r="AB42" s="212">
        <v>0</v>
      </c>
      <c r="AC42" s="278">
        <v>0</v>
      </c>
    </row>
    <row r="43" spans="1:29" s="169" customFormat="1" x14ac:dyDescent="0.25">
      <c r="A43" s="172" t="s">
        <v>515</v>
      </c>
      <c r="B43" s="173" t="s">
        <v>516</v>
      </c>
      <c r="C43" s="212"/>
      <c r="D43" s="212"/>
      <c r="E43" s="212"/>
      <c r="F43" s="212"/>
      <c r="G43" s="212">
        <v>0</v>
      </c>
      <c r="H43" s="279">
        <v>0</v>
      </c>
      <c r="I43" s="249" t="s">
        <v>541</v>
      </c>
      <c r="J43" s="279">
        <v>0</v>
      </c>
      <c r="K43" s="212" t="s">
        <v>541</v>
      </c>
      <c r="L43" s="279">
        <v>0</v>
      </c>
      <c r="M43" s="249" t="s">
        <v>541</v>
      </c>
      <c r="N43" s="279">
        <v>0</v>
      </c>
      <c r="O43" s="212" t="s">
        <v>541</v>
      </c>
      <c r="P43" s="279">
        <v>0</v>
      </c>
      <c r="Q43" s="249" t="s">
        <v>541</v>
      </c>
      <c r="R43" s="279">
        <v>0</v>
      </c>
      <c r="S43" s="212" t="s">
        <v>541</v>
      </c>
      <c r="T43" s="212">
        <v>0</v>
      </c>
      <c r="U43" s="249" t="s">
        <v>541</v>
      </c>
      <c r="V43" s="212">
        <v>0</v>
      </c>
      <c r="W43" s="212" t="s">
        <v>541</v>
      </c>
      <c r="X43" s="212">
        <v>0</v>
      </c>
      <c r="Y43" s="249" t="s">
        <v>541</v>
      </c>
      <c r="Z43" s="212" t="s">
        <v>506</v>
      </c>
      <c r="AA43" s="212" t="s">
        <v>506</v>
      </c>
      <c r="AB43" s="212">
        <v>0</v>
      </c>
      <c r="AC43" s="278">
        <v>0</v>
      </c>
    </row>
    <row r="44" spans="1:29" s="169" customFormat="1" x14ac:dyDescent="0.25">
      <c r="A44" s="172" t="s">
        <v>517</v>
      </c>
      <c r="B44" s="173" t="s">
        <v>518</v>
      </c>
      <c r="C44" s="212"/>
      <c r="D44" s="212"/>
      <c r="E44" s="212"/>
      <c r="F44" s="212"/>
      <c r="G44" s="212">
        <v>0</v>
      </c>
      <c r="H44" s="279">
        <v>0</v>
      </c>
      <c r="I44" s="249" t="s">
        <v>541</v>
      </c>
      <c r="J44" s="279">
        <v>0</v>
      </c>
      <c r="K44" s="212" t="s">
        <v>541</v>
      </c>
      <c r="L44" s="279">
        <v>0</v>
      </c>
      <c r="M44" s="249" t="s">
        <v>541</v>
      </c>
      <c r="N44" s="279">
        <v>0</v>
      </c>
      <c r="O44" s="212" t="s">
        <v>541</v>
      </c>
      <c r="P44" s="279">
        <v>0</v>
      </c>
      <c r="Q44" s="249" t="s">
        <v>541</v>
      </c>
      <c r="R44" s="279">
        <v>0</v>
      </c>
      <c r="S44" s="212" t="s">
        <v>541</v>
      </c>
      <c r="T44" s="212">
        <v>0</v>
      </c>
      <c r="U44" s="249" t="s">
        <v>541</v>
      </c>
      <c r="V44" s="212">
        <v>0</v>
      </c>
      <c r="W44" s="212" t="s">
        <v>541</v>
      </c>
      <c r="X44" s="212">
        <v>0</v>
      </c>
      <c r="Y44" s="249" t="s">
        <v>541</v>
      </c>
      <c r="Z44" s="212" t="s">
        <v>506</v>
      </c>
      <c r="AA44" s="212" t="s">
        <v>506</v>
      </c>
      <c r="AB44" s="212">
        <v>0</v>
      </c>
      <c r="AC44" s="278">
        <v>0</v>
      </c>
    </row>
    <row r="45" spans="1:29" s="169" customFormat="1" x14ac:dyDescent="0.25">
      <c r="A45" s="172" t="s">
        <v>519</v>
      </c>
      <c r="B45" s="173" t="s">
        <v>520</v>
      </c>
      <c r="C45" s="212"/>
      <c r="D45" s="212"/>
      <c r="E45" s="212"/>
      <c r="F45" s="212"/>
      <c r="G45" s="212">
        <v>0</v>
      </c>
      <c r="H45" s="279">
        <v>0</v>
      </c>
      <c r="I45" s="249" t="s">
        <v>541</v>
      </c>
      <c r="J45" s="279">
        <v>0</v>
      </c>
      <c r="K45" s="212" t="s">
        <v>541</v>
      </c>
      <c r="L45" s="279">
        <v>0</v>
      </c>
      <c r="M45" s="249" t="s">
        <v>541</v>
      </c>
      <c r="N45" s="279">
        <v>0</v>
      </c>
      <c r="O45" s="212" t="s">
        <v>541</v>
      </c>
      <c r="P45" s="279">
        <v>0</v>
      </c>
      <c r="Q45" s="249" t="s">
        <v>541</v>
      </c>
      <c r="R45" s="279">
        <v>0</v>
      </c>
      <c r="S45" s="212" t="s">
        <v>541</v>
      </c>
      <c r="T45" s="212">
        <v>0</v>
      </c>
      <c r="U45" s="249" t="s">
        <v>541</v>
      </c>
      <c r="V45" s="212">
        <v>0</v>
      </c>
      <c r="W45" s="212" t="s">
        <v>541</v>
      </c>
      <c r="X45" s="212">
        <v>0</v>
      </c>
      <c r="Y45" s="249" t="s">
        <v>541</v>
      </c>
      <c r="Z45" s="212" t="s">
        <v>506</v>
      </c>
      <c r="AA45" s="212" t="s">
        <v>506</v>
      </c>
      <c r="AB45" s="212">
        <v>0</v>
      </c>
      <c r="AC45" s="278">
        <v>0</v>
      </c>
    </row>
    <row r="46" spans="1:29" s="169" customFormat="1" x14ac:dyDescent="0.25">
      <c r="A46" s="172" t="s">
        <v>521</v>
      </c>
      <c r="B46" s="173" t="s">
        <v>522</v>
      </c>
      <c r="C46" s="212"/>
      <c r="D46" s="212"/>
      <c r="E46" s="212"/>
      <c r="F46" s="212"/>
      <c r="G46" s="212">
        <v>0</v>
      </c>
      <c r="H46" s="279">
        <v>0</v>
      </c>
      <c r="I46" s="249" t="s">
        <v>541</v>
      </c>
      <c r="J46" s="279">
        <v>0</v>
      </c>
      <c r="K46" s="212" t="s">
        <v>541</v>
      </c>
      <c r="L46" s="279">
        <v>0</v>
      </c>
      <c r="M46" s="249" t="s">
        <v>541</v>
      </c>
      <c r="N46" s="279">
        <v>0</v>
      </c>
      <c r="O46" s="212" t="s">
        <v>541</v>
      </c>
      <c r="P46" s="279">
        <v>0</v>
      </c>
      <c r="Q46" s="249" t="s">
        <v>541</v>
      </c>
      <c r="R46" s="279">
        <v>0</v>
      </c>
      <c r="S46" s="212" t="s">
        <v>541</v>
      </c>
      <c r="T46" s="212">
        <v>0</v>
      </c>
      <c r="U46" s="249" t="s">
        <v>541</v>
      </c>
      <c r="V46" s="212">
        <v>0</v>
      </c>
      <c r="W46" s="212" t="s">
        <v>541</v>
      </c>
      <c r="X46" s="212">
        <v>0</v>
      </c>
      <c r="Y46" s="249" t="s">
        <v>541</v>
      </c>
      <c r="Z46" s="212" t="s">
        <v>506</v>
      </c>
      <c r="AA46" s="212" t="s">
        <v>506</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511</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506</v>
      </c>
      <c r="AA48" s="212"/>
      <c r="AB48" s="212">
        <v>0</v>
      </c>
      <c r="AC48" s="278">
        <v>0</v>
      </c>
    </row>
    <row r="49" spans="1:29" s="169" customFormat="1" x14ac:dyDescent="0.25">
      <c r="A49" s="172" t="s">
        <v>158</v>
      </c>
      <c r="B49" s="175" t="s">
        <v>509</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506</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506</v>
      </c>
      <c r="AA50" s="212"/>
      <c r="AB50" s="212">
        <v>0</v>
      </c>
      <c r="AC50" s="278">
        <v>0</v>
      </c>
    </row>
    <row r="51" spans="1:29" s="169" customFormat="1"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506</v>
      </c>
      <c r="AA51" s="212"/>
      <c r="AB51" s="212">
        <v>0</v>
      </c>
      <c r="AC51" s="278">
        <v>0</v>
      </c>
    </row>
    <row r="52" spans="1:29" s="169" customFormat="1"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506</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506</v>
      </c>
      <c r="AA53" s="212"/>
      <c r="AB53" s="212">
        <v>0</v>
      </c>
      <c r="AC53" s="278">
        <v>0</v>
      </c>
    </row>
    <row r="54" spans="1:29" s="169" customFormat="1" x14ac:dyDescent="0.25">
      <c r="A54" s="172" t="s">
        <v>149</v>
      </c>
      <c r="B54" s="173" t="s">
        <v>512</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506</v>
      </c>
      <c r="AA54" s="212"/>
      <c r="AB54" s="212">
        <v>0</v>
      </c>
      <c r="AC54" s="278">
        <v>0</v>
      </c>
    </row>
    <row r="55" spans="1:29" s="169" customFormat="1" x14ac:dyDescent="0.25">
      <c r="A55" s="172" t="s">
        <v>523</v>
      </c>
      <c r="B55" s="173" t="s">
        <v>513</v>
      </c>
      <c r="C55" s="212">
        <v>281.16000000000003</v>
      </c>
      <c r="D55" s="212">
        <v>281.16000000000003</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281.16000000000003</v>
      </c>
      <c r="Y55" s="212"/>
      <c r="Z55" s="212" t="s">
        <v>506</v>
      </c>
      <c r="AA55" s="212"/>
      <c r="AB55" s="212">
        <v>281.16000000000003</v>
      </c>
      <c r="AC55" s="278">
        <v>0</v>
      </c>
    </row>
    <row r="56" spans="1:29" s="169" customFormat="1" x14ac:dyDescent="0.25">
      <c r="A56" s="172" t="s">
        <v>524</v>
      </c>
      <c r="B56" s="173" t="s">
        <v>514</v>
      </c>
      <c r="C56" s="212">
        <v>0</v>
      </c>
      <c r="D56" s="212">
        <v>0</v>
      </c>
      <c r="E56" s="212"/>
      <c r="F56" s="212"/>
      <c r="G56" s="212">
        <v>0</v>
      </c>
      <c r="H56" s="279">
        <v>0</v>
      </c>
      <c r="I56" s="212"/>
      <c r="J56" s="279">
        <v>0</v>
      </c>
      <c r="K56" s="212"/>
      <c r="L56" s="279">
        <v>0</v>
      </c>
      <c r="M56" s="212"/>
      <c r="N56" s="279">
        <v>0</v>
      </c>
      <c r="O56" s="212"/>
      <c r="P56" s="279">
        <v>0</v>
      </c>
      <c r="Q56" s="212"/>
      <c r="R56" s="279">
        <v>0</v>
      </c>
      <c r="S56" s="212"/>
      <c r="T56" s="212">
        <v>0</v>
      </c>
      <c r="U56" s="212"/>
      <c r="V56" s="212">
        <v>0</v>
      </c>
      <c r="W56" s="212"/>
      <c r="X56" s="212">
        <v>0</v>
      </c>
      <c r="Y56" s="212"/>
      <c r="Z56" s="212" t="s">
        <v>506</v>
      </c>
      <c r="AA56" s="212"/>
      <c r="AB56" s="212">
        <v>0</v>
      </c>
      <c r="AC56" s="278">
        <v>0</v>
      </c>
    </row>
    <row r="57" spans="1:29" s="169" customFormat="1" x14ac:dyDescent="0.25">
      <c r="A57" s="172" t="s">
        <v>525</v>
      </c>
      <c r="B57" s="173" t="s">
        <v>516</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506</v>
      </c>
      <c r="AA57" s="212"/>
      <c r="AB57" s="212">
        <v>0</v>
      </c>
      <c r="AC57" s="278">
        <v>0</v>
      </c>
    </row>
    <row r="58" spans="1:29" s="169" customFormat="1" x14ac:dyDescent="0.25">
      <c r="A58" s="172" t="s">
        <v>526</v>
      </c>
      <c r="B58" s="173" t="s">
        <v>518</v>
      </c>
      <c r="C58" s="212">
        <v>0</v>
      </c>
      <c r="D58" s="212">
        <v>0</v>
      </c>
      <c r="E58" s="212"/>
      <c r="F58" s="212"/>
      <c r="G58" s="212">
        <v>0</v>
      </c>
      <c r="H58" s="279">
        <v>0</v>
      </c>
      <c r="I58" s="212"/>
      <c r="J58" s="279">
        <v>0</v>
      </c>
      <c r="K58" s="212"/>
      <c r="L58" s="279">
        <v>0</v>
      </c>
      <c r="M58" s="212"/>
      <c r="N58" s="279">
        <v>0</v>
      </c>
      <c r="O58" s="212"/>
      <c r="P58" s="279">
        <v>0</v>
      </c>
      <c r="Q58" s="212"/>
      <c r="R58" s="279">
        <v>0</v>
      </c>
      <c r="S58" s="212"/>
      <c r="T58" s="212">
        <v>0</v>
      </c>
      <c r="U58" s="212"/>
      <c r="V58" s="212">
        <v>0</v>
      </c>
      <c r="W58" s="212"/>
      <c r="X58" s="212">
        <v>0</v>
      </c>
      <c r="Y58" s="212"/>
      <c r="Z58" s="212" t="s">
        <v>506</v>
      </c>
      <c r="AA58" s="212"/>
      <c r="AB58" s="212">
        <v>0</v>
      </c>
      <c r="AC58" s="278">
        <v>0</v>
      </c>
    </row>
    <row r="59" spans="1:29" s="169" customFormat="1" x14ac:dyDescent="0.25">
      <c r="A59" s="172" t="s">
        <v>527</v>
      </c>
      <c r="B59" s="173" t="s">
        <v>520</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0</v>
      </c>
      <c r="Y59" s="212"/>
      <c r="Z59" s="212" t="s">
        <v>506</v>
      </c>
      <c r="AA59" s="212"/>
      <c r="AB59" s="212">
        <v>0</v>
      </c>
      <c r="AC59" s="278">
        <v>0</v>
      </c>
    </row>
    <row r="60" spans="1:29" s="169" customFormat="1" x14ac:dyDescent="0.25">
      <c r="A60" s="172" t="s">
        <v>528</v>
      </c>
      <c r="B60" s="173" t="s">
        <v>522</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506</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229.9</v>
      </c>
      <c r="D62" s="212">
        <v>253.12</v>
      </c>
      <c r="E62" s="212"/>
      <c r="F62" s="212"/>
      <c r="G62" s="212">
        <v>0</v>
      </c>
      <c r="H62" s="279">
        <v>0</v>
      </c>
      <c r="I62" s="212"/>
      <c r="J62" s="279">
        <v>0</v>
      </c>
      <c r="K62" s="212"/>
      <c r="L62" s="279">
        <v>0</v>
      </c>
      <c r="M62" s="212"/>
      <c r="N62" s="279">
        <v>0</v>
      </c>
      <c r="O62" s="212"/>
      <c r="P62" s="279">
        <v>0</v>
      </c>
      <c r="Q62" s="212"/>
      <c r="R62" s="279">
        <v>0</v>
      </c>
      <c r="S62" s="212"/>
      <c r="T62" s="212">
        <v>0</v>
      </c>
      <c r="U62" s="212"/>
      <c r="V62" s="212">
        <v>0</v>
      </c>
      <c r="W62" s="212"/>
      <c r="X62" s="212">
        <v>0</v>
      </c>
      <c r="Y62" s="212"/>
      <c r="Z62" s="212" t="s">
        <v>506</v>
      </c>
      <c r="AA62" s="212"/>
      <c r="AB62" s="212">
        <v>0</v>
      </c>
      <c r="AC62" s="278">
        <v>0</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506</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506</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506</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506</v>
      </c>
      <c r="AA66" s="212"/>
      <c r="AB66" s="212">
        <v>0</v>
      </c>
      <c r="AC66" s="278">
        <v>0</v>
      </c>
    </row>
    <row r="67" spans="1:29" s="169" customFormat="1" x14ac:dyDescent="0.25">
      <c r="A67" s="172" t="s">
        <v>141</v>
      </c>
      <c r="B67" s="175" t="s">
        <v>512</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506</v>
      </c>
      <c r="AA67" s="212"/>
      <c r="AB67" s="212">
        <v>0</v>
      </c>
      <c r="AC67" s="278">
        <v>0</v>
      </c>
    </row>
    <row r="68" spans="1:29" s="169" customFormat="1" x14ac:dyDescent="0.25">
      <c r="A68" s="172" t="s">
        <v>529</v>
      </c>
      <c r="B68" s="175" t="s">
        <v>513</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281.16000000000003</v>
      </c>
      <c r="Y68" s="212"/>
      <c r="Z68" s="212" t="s">
        <v>506</v>
      </c>
      <c r="AA68" s="212"/>
      <c r="AB68" s="212">
        <v>281.16000000000003</v>
      </c>
      <c r="AC68" s="278">
        <v>0</v>
      </c>
    </row>
    <row r="69" spans="1:29" s="169" customFormat="1" x14ac:dyDescent="0.25">
      <c r="A69" s="172" t="s">
        <v>530</v>
      </c>
      <c r="B69" s="175" t="s">
        <v>514</v>
      </c>
      <c r="C69" s="212"/>
      <c r="D69" s="212"/>
      <c r="E69" s="212"/>
      <c r="F69" s="212"/>
      <c r="G69" s="212">
        <v>0</v>
      </c>
      <c r="H69" s="279">
        <v>0</v>
      </c>
      <c r="I69" s="212"/>
      <c r="J69" s="279">
        <v>0</v>
      </c>
      <c r="K69" s="212"/>
      <c r="L69" s="279">
        <v>0</v>
      </c>
      <c r="M69" s="212"/>
      <c r="N69" s="279">
        <v>0</v>
      </c>
      <c r="O69" s="212"/>
      <c r="P69" s="279">
        <v>0</v>
      </c>
      <c r="Q69" s="212"/>
      <c r="R69" s="279">
        <v>0</v>
      </c>
      <c r="S69" s="212"/>
      <c r="T69" s="212">
        <v>0</v>
      </c>
      <c r="U69" s="212"/>
      <c r="V69" s="212">
        <v>0</v>
      </c>
      <c r="W69" s="212"/>
      <c r="X69" s="212">
        <v>0</v>
      </c>
      <c r="Y69" s="212"/>
      <c r="Z69" s="212" t="s">
        <v>506</v>
      </c>
      <c r="AA69" s="212"/>
      <c r="AB69" s="212">
        <v>0</v>
      </c>
      <c r="AC69" s="278">
        <v>0</v>
      </c>
    </row>
    <row r="70" spans="1:29" s="169" customFormat="1" x14ac:dyDescent="0.25">
      <c r="A70" s="172" t="s">
        <v>531</v>
      </c>
      <c r="B70" s="175" t="s">
        <v>516</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506</v>
      </c>
      <c r="AA70" s="212"/>
      <c r="AB70" s="212">
        <v>0</v>
      </c>
      <c r="AC70" s="278">
        <v>0</v>
      </c>
    </row>
    <row r="71" spans="1:29" s="169" customFormat="1" x14ac:dyDescent="0.25">
      <c r="A71" s="172" t="s">
        <v>532</v>
      </c>
      <c r="B71" s="175" t="s">
        <v>518</v>
      </c>
      <c r="C71" s="212"/>
      <c r="D71" s="212"/>
      <c r="E71" s="212"/>
      <c r="F71" s="212"/>
      <c r="G71" s="212">
        <v>0</v>
      </c>
      <c r="H71" s="279">
        <v>0</v>
      </c>
      <c r="I71" s="212"/>
      <c r="J71" s="279">
        <v>0</v>
      </c>
      <c r="K71" s="212"/>
      <c r="L71" s="279">
        <v>0</v>
      </c>
      <c r="M71" s="212"/>
      <c r="N71" s="279">
        <v>0</v>
      </c>
      <c r="O71" s="212"/>
      <c r="P71" s="279">
        <v>0</v>
      </c>
      <c r="Q71" s="212"/>
      <c r="R71" s="279">
        <v>0</v>
      </c>
      <c r="S71" s="212"/>
      <c r="T71" s="212">
        <v>0</v>
      </c>
      <c r="U71" s="212"/>
      <c r="V71" s="212">
        <v>0</v>
      </c>
      <c r="W71" s="212"/>
      <c r="X71" s="212">
        <v>0</v>
      </c>
      <c r="Y71" s="212"/>
      <c r="Z71" s="212" t="s">
        <v>506</v>
      </c>
      <c r="AA71" s="212"/>
      <c r="AB71" s="212">
        <v>0</v>
      </c>
      <c r="AC71" s="278">
        <v>0</v>
      </c>
    </row>
    <row r="72" spans="1:29" s="169" customFormat="1" x14ac:dyDescent="0.25">
      <c r="A72" s="172" t="s">
        <v>533</v>
      </c>
      <c r="B72" s="175" t="s">
        <v>520</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0</v>
      </c>
      <c r="Y72" s="212"/>
      <c r="Z72" s="212" t="s">
        <v>506</v>
      </c>
      <c r="AA72" s="212"/>
      <c r="AB72" s="212">
        <v>0</v>
      </c>
      <c r="AC72" s="278">
        <v>0</v>
      </c>
    </row>
    <row r="73" spans="1:29" s="169" customFormat="1" x14ac:dyDescent="0.25">
      <c r="A73" s="172" t="s">
        <v>534</v>
      </c>
      <c r="B73" s="175" t="s">
        <v>522</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506</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506</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511</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506</v>
      </c>
      <c r="AA76" s="213"/>
      <c r="AB76" s="212">
        <v>0</v>
      </c>
      <c r="AC76" s="278">
        <v>0</v>
      </c>
    </row>
    <row r="77" spans="1:29" s="169" customFormat="1" ht="39.75" customHeight="1" x14ac:dyDescent="0.25">
      <c r="A77" s="172" t="s">
        <v>231</v>
      </c>
      <c r="B77" s="175" t="s">
        <v>509</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506</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506</v>
      </c>
      <c r="AA78" s="212"/>
      <c r="AB78" s="212">
        <v>0</v>
      </c>
      <c r="AC78" s="278">
        <v>0</v>
      </c>
    </row>
    <row r="79" spans="1:29" s="169" customFormat="1" x14ac:dyDescent="0.25">
      <c r="A79" s="172" t="s">
        <v>233</v>
      </c>
      <c r="B79" s="173" t="s">
        <v>510</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506</v>
      </c>
      <c r="AA79" s="212"/>
      <c r="AB79" s="212">
        <v>0</v>
      </c>
      <c r="AC79" s="278">
        <v>0</v>
      </c>
    </row>
    <row r="80" spans="1:29" s="169" customFormat="1" x14ac:dyDescent="0.25">
      <c r="A80" s="172" t="s">
        <v>234</v>
      </c>
      <c r="B80" s="173" t="s">
        <v>512</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506</v>
      </c>
      <c r="AA80" s="213"/>
      <c r="AB80" s="212">
        <v>0</v>
      </c>
      <c r="AC80" s="278">
        <v>0</v>
      </c>
    </row>
    <row r="81" spans="1:29" s="169" customFormat="1" x14ac:dyDescent="0.25">
      <c r="A81" s="172" t="s">
        <v>535</v>
      </c>
      <c r="B81" s="173" t="s">
        <v>513</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281.16000000000003</v>
      </c>
      <c r="Y81" s="213"/>
      <c r="Z81" s="212" t="s">
        <v>506</v>
      </c>
      <c r="AA81" s="213"/>
      <c r="AB81" s="212">
        <v>281.16000000000003</v>
      </c>
      <c r="AC81" s="278">
        <v>0</v>
      </c>
    </row>
    <row r="82" spans="1:29" s="169" customFormat="1" x14ac:dyDescent="0.25">
      <c r="A82" s="172" t="s">
        <v>536</v>
      </c>
      <c r="B82" s="173" t="s">
        <v>514</v>
      </c>
      <c r="C82" s="213"/>
      <c r="D82" s="213"/>
      <c r="E82" s="214"/>
      <c r="F82" s="214"/>
      <c r="G82" s="212">
        <v>0</v>
      </c>
      <c r="H82" s="279">
        <v>0</v>
      </c>
      <c r="I82" s="214"/>
      <c r="J82" s="279">
        <v>0</v>
      </c>
      <c r="K82" s="213"/>
      <c r="L82" s="279">
        <v>0</v>
      </c>
      <c r="M82" s="213"/>
      <c r="N82" s="279">
        <v>0</v>
      </c>
      <c r="O82" s="213"/>
      <c r="P82" s="279">
        <v>0</v>
      </c>
      <c r="Q82" s="213"/>
      <c r="R82" s="279">
        <v>0</v>
      </c>
      <c r="S82" s="213"/>
      <c r="T82" s="212">
        <v>0</v>
      </c>
      <c r="U82" s="213"/>
      <c r="V82" s="212">
        <v>0</v>
      </c>
      <c r="W82" s="213"/>
      <c r="X82" s="212">
        <v>0</v>
      </c>
      <c r="Y82" s="213"/>
      <c r="Z82" s="212" t="s">
        <v>506</v>
      </c>
      <c r="AA82" s="213"/>
      <c r="AB82" s="212">
        <v>0</v>
      </c>
      <c r="AC82" s="278">
        <v>0</v>
      </c>
    </row>
    <row r="83" spans="1:29" s="169" customFormat="1" x14ac:dyDescent="0.25">
      <c r="A83" s="172" t="s">
        <v>537</v>
      </c>
      <c r="B83" s="173" t="s">
        <v>516</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506</v>
      </c>
      <c r="AA83" s="213"/>
      <c r="AB83" s="212">
        <v>0</v>
      </c>
      <c r="AC83" s="278">
        <v>0</v>
      </c>
    </row>
    <row r="84" spans="1:29" s="169" customFormat="1" x14ac:dyDescent="0.25">
      <c r="A84" s="172" t="s">
        <v>538</v>
      </c>
      <c r="B84" s="173" t="s">
        <v>518</v>
      </c>
      <c r="C84" s="213"/>
      <c r="D84" s="213"/>
      <c r="E84" s="214"/>
      <c r="F84" s="214"/>
      <c r="G84" s="212">
        <v>0</v>
      </c>
      <c r="H84" s="279">
        <v>0</v>
      </c>
      <c r="I84" s="214"/>
      <c r="J84" s="279">
        <v>0</v>
      </c>
      <c r="K84" s="213"/>
      <c r="L84" s="279">
        <v>0</v>
      </c>
      <c r="M84" s="213"/>
      <c r="N84" s="279">
        <v>0</v>
      </c>
      <c r="O84" s="213"/>
      <c r="P84" s="279">
        <v>0</v>
      </c>
      <c r="Q84" s="213"/>
      <c r="R84" s="279">
        <v>0</v>
      </c>
      <c r="S84" s="213"/>
      <c r="T84" s="212">
        <v>0</v>
      </c>
      <c r="U84" s="213"/>
      <c r="V84" s="212">
        <v>0</v>
      </c>
      <c r="W84" s="213"/>
      <c r="X84" s="212">
        <v>0</v>
      </c>
      <c r="Y84" s="213"/>
      <c r="Z84" s="212" t="s">
        <v>506</v>
      </c>
      <c r="AA84" s="213"/>
      <c r="AB84" s="212">
        <v>0</v>
      </c>
      <c r="AC84" s="278">
        <v>0</v>
      </c>
    </row>
    <row r="85" spans="1:29" s="169" customFormat="1" x14ac:dyDescent="0.25">
      <c r="A85" s="172" t="s">
        <v>539</v>
      </c>
      <c r="B85" s="173" t="s">
        <v>520</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0</v>
      </c>
      <c r="Y85" s="213"/>
      <c r="Z85" s="212" t="s">
        <v>506</v>
      </c>
      <c r="AA85" s="213"/>
      <c r="AB85" s="212">
        <v>0</v>
      </c>
      <c r="AC85" s="278">
        <v>0</v>
      </c>
    </row>
    <row r="86" spans="1:29" s="169" customFormat="1" x14ac:dyDescent="0.25">
      <c r="A86" s="172" t="s">
        <v>540</v>
      </c>
      <c r="B86" s="173" t="s">
        <v>522</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506</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N_TP1800.VL.0119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17" t="s">
        <v>476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487</v>
      </c>
      <c r="F22" s="425"/>
      <c r="G22" s="425"/>
      <c r="H22" s="425"/>
      <c r="I22" s="425"/>
      <c r="J22" s="425"/>
      <c r="K22" s="425"/>
      <c r="L22" s="426"/>
      <c r="M22" s="418" t="s">
        <v>50</v>
      </c>
      <c r="N22" s="418" t="s">
        <v>49</v>
      </c>
      <c r="O22" s="418" t="s">
        <v>48</v>
      </c>
      <c r="P22" s="427" t="s">
        <v>243</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139</v>
      </c>
      <c r="G23" s="435" t="s">
        <v>138</v>
      </c>
      <c r="H23" s="435" t="s">
        <v>137</v>
      </c>
      <c r="I23" s="439" t="s">
        <v>401</v>
      </c>
      <c r="J23" s="439" t="s">
        <v>402</v>
      </c>
      <c r="K23" s="439" t="s">
        <v>403</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8" t="s">
        <v>14</v>
      </c>
      <c r="AG24" s="138" t="s">
        <v>13</v>
      </c>
      <c r="AH24" s="139" t="s">
        <v>3</v>
      </c>
      <c r="AI24" s="139"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42" t="str">
        <f>'7. Паспорт отчет о закупке'!A5:AV5</f>
        <v>Год раскрытия информации: 2024 год</v>
      </c>
      <c r="B5" s="442"/>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294" t="str">
        <f>'1. паспорт местоположение'!A9:C9</f>
        <v>АО "Россети Тюмень"</v>
      </c>
      <c r="B9" s="294"/>
      <c r="C9" s="140"/>
      <c r="D9" s="140"/>
      <c r="E9" s="140"/>
      <c r="F9" s="140"/>
    </row>
    <row r="10" spans="1:6" x14ac:dyDescent="0.25">
      <c r="A10" s="295" t="s">
        <v>9</v>
      </c>
      <c r="B10" s="295"/>
      <c r="C10" s="141"/>
      <c r="D10" s="141"/>
      <c r="E10" s="141"/>
      <c r="F10" s="141"/>
    </row>
    <row r="11" spans="1:6" ht="18.75" x14ac:dyDescent="0.25">
      <c r="A11" s="142"/>
      <c r="B11" s="182"/>
      <c r="C11" s="142"/>
      <c r="D11" s="142"/>
      <c r="E11" s="142"/>
      <c r="F11" s="142"/>
    </row>
    <row r="12" spans="1:6" ht="30.75" customHeight="1" x14ac:dyDescent="0.25">
      <c r="A12" s="294" t="str">
        <f>'1. паспорт местоположение'!A12:C12</f>
        <v>N_TP1800.VL.0119</v>
      </c>
      <c r="B12" s="294"/>
      <c r="C12" s="140"/>
      <c r="D12" s="140"/>
      <c r="E12" s="140"/>
      <c r="F12" s="140"/>
    </row>
    <row r="13" spans="1:6" x14ac:dyDescent="0.25">
      <c r="A13" s="295" t="s">
        <v>8</v>
      </c>
      <c r="B13" s="295"/>
      <c r="C13" s="141"/>
      <c r="D13" s="141"/>
      <c r="E13" s="141"/>
      <c r="F13" s="141"/>
    </row>
    <row r="14" spans="1:6" ht="18.75" x14ac:dyDescent="0.25">
      <c r="A14" s="11"/>
      <c r="B14" s="183"/>
      <c r="C14" s="11"/>
      <c r="D14" s="11"/>
      <c r="E14" s="11"/>
      <c r="F14" s="11"/>
    </row>
    <row r="15" spans="1:6" ht="50.25" customHeight="1" x14ac:dyDescent="0.25">
      <c r="A15" s="322"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2"/>
      <c r="C15" s="140"/>
      <c r="D15" s="140"/>
      <c r="E15" s="140"/>
      <c r="F15" s="140"/>
    </row>
    <row r="16" spans="1:6" x14ac:dyDescent="0.25">
      <c r="A16" s="295" t="s">
        <v>7</v>
      </c>
      <c r="B16" s="295"/>
      <c r="C16" s="141"/>
      <c r="D16" s="141"/>
      <c r="E16" s="141"/>
      <c r="F16" s="141"/>
    </row>
    <row r="17" spans="1:2" x14ac:dyDescent="0.25">
      <c r="B17" s="184"/>
    </row>
    <row r="18" spans="1:2" ht="33.75" customHeight="1" x14ac:dyDescent="0.25">
      <c r="A18" s="446" t="s">
        <v>477</v>
      </c>
      <c r="B18" s="447"/>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570</v>
      </c>
    </row>
    <row r="25" spans="1:2" ht="28.5" customHeight="1" thickBot="1" x14ac:dyDescent="0.3">
      <c r="A25" s="124" t="s">
        <v>355</v>
      </c>
      <c r="B25" s="240">
        <f>'3.3 паспорт описание'!C29</f>
        <v>2030</v>
      </c>
    </row>
    <row r="26" spans="1:2" ht="37.5" customHeight="1" thickBot="1" x14ac:dyDescent="0.3">
      <c r="A26" s="125" t="s">
        <v>356</v>
      </c>
      <c r="B26" s="189" t="str">
        <f>'3.3 паспорт описание'!C30</f>
        <v>Н</v>
      </c>
    </row>
    <row r="27" spans="1:2" ht="29.25" thickBot="1" x14ac:dyDescent="0.3">
      <c r="A27" s="130" t="s">
        <v>571</v>
      </c>
      <c r="B27" s="280">
        <f>'6.2. Паспорт фин осв ввод'!D24</f>
        <v>301.8</v>
      </c>
    </row>
    <row r="28" spans="1:2" ht="16.5" thickBot="1" x14ac:dyDescent="0.3">
      <c r="A28" s="127" t="s">
        <v>357</v>
      </c>
      <c r="B28" s="191" t="s">
        <v>572</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508</v>
      </c>
    </row>
    <row r="58" spans="1:2" ht="23.25" customHeight="1" thickBot="1" x14ac:dyDescent="0.3">
      <c r="A58" s="242" t="s">
        <v>378</v>
      </c>
      <c r="B58" s="192" t="s">
        <v>556</v>
      </c>
    </row>
    <row r="59" spans="1:2" ht="16.5" thickBot="1" x14ac:dyDescent="0.3">
      <c r="A59" s="242" t="s">
        <v>379</v>
      </c>
      <c r="B59" s="243" t="s">
        <v>499</v>
      </c>
    </row>
    <row r="60" spans="1:2" ht="16.5" thickBot="1" x14ac:dyDescent="0.3">
      <c r="A60" s="242" t="s">
        <v>380</v>
      </c>
      <c r="B60" s="192" t="s">
        <v>556</v>
      </c>
    </row>
    <row r="61" spans="1:2" ht="16.5" thickBot="1" x14ac:dyDescent="0.3">
      <c r="A61" s="244" t="s">
        <v>381</v>
      </c>
      <c r="B61" s="245" t="s">
        <v>556</v>
      </c>
    </row>
    <row r="62" spans="1:2" ht="30.75" thickBot="1" x14ac:dyDescent="0.3">
      <c r="A62" s="128" t="s">
        <v>382</v>
      </c>
      <c r="B62" s="243" t="s">
        <v>557</v>
      </c>
    </row>
    <row r="63" spans="1:2" ht="29.25" thickBot="1" x14ac:dyDescent="0.3">
      <c r="A63" s="124" t="s">
        <v>383</v>
      </c>
      <c r="B63" s="243" t="s">
        <v>557</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558</v>
      </c>
    </row>
    <row r="68" spans="1:2" ht="16.5" thickBot="1" x14ac:dyDescent="0.3">
      <c r="A68" s="124" t="s">
        <v>387</v>
      </c>
      <c r="B68" s="243" t="s">
        <v>557</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559</v>
      </c>
    </row>
    <row r="73" spans="1:2" ht="28.5" x14ac:dyDescent="0.25">
      <c r="A73" s="126" t="s">
        <v>392</v>
      </c>
      <c r="B73" s="443" t="s">
        <v>504</v>
      </c>
    </row>
    <row r="74" spans="1:2" x14ac:dyDescent="0.25">
      <c r="A74" s="129" t="s">
        <v>393</v>
      </c>
      <c r="B74" s="444"/>
    </row>
    <row r="75" spans="1:2" x14ac:dyDescent="0.25">
      <c r="A75" s="129" t="s">
        <v>394</v>
      </c>
      <c r="B75" s="444"/>
    </row>
    <row r="76" spans="1:2" x14ac:dyDescent="0.25">
      <c r="A76" s="129" t="s">
        <v>395</v>
      </c>
      <c r="B76" s="444"/>
    </row>
    <row r="77" spans="1:2" x14ac:dyDescent="0.25">
      <c r="A77" s="129" t="s">
        <v>396</v>
      </c>
      <c r="B77" s="444"/>
    </row>
    <row r="78" spans="1:2" ht="16.5" thickBot="1" x14ac:dyDescent="0.3">
      <c r="A78" s="134" t="s">
        <v>397</v>
      </c>
      <c r="B78" s="445"/>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2024-04-15T11:00:24Z</dcterms:modified>
</cp:coreProperties>
</file>