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AS.0012\"/>
    </mc:Choice>
  </mc:AlternateContent>
  <bookViews>
    <workbookView xWindow="0" yWindow="0" windowWidth="21585" windowHeight="8055" tabRatio="827"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[2]Параметры!$D$28</definedName>
    <definedName name="Prj_Len">[2]Параметры!$D$27</definedName>
    <definedName name="Prj_Start">[2]Параметры!$D$16</definedName>
    <definedName name="Prj_StartYear">[2]Параметры!$B$32</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эфф'!$A$1:$Z$99</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закупке'!$A$1:$AV$27</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2" l="1"/>
  <c r="A5" i="5"/>
  <c r="A5" i="16"/>
  <c r="A4" i="15"/>
  <c r="B27" i="22" l="1"/>
  <c r="B26" i="22" l="1"/>
  <c r="B52" i="22" l="1"/>
  <c r="B54" i="22"/>
  <c r="B21" i="22"/>
  <c r="B40" i="22" l="1"/>
  <c r="B47" i="22"/>
  <c r="B25" i="19" l="1"/>
  <c r="C48" i="7" l="1"/>
  <c r="C40" i="7" s="1"/>
  <c r="C49" i="7" l="1"/>
  <c r="A12" i="16"/>
  <c r="A14" i="15" l="1"/>
  <c r="A11" i="15"/>
  <c r="A15" i="16"/>
  <c r="A12" i="22" l="1"/>
  <c r="A15" i="22"/>
  <c r="A6" i="15" l="1"/>
  <c r="A4" i="12" l="1"/>
  <c r="A6" i="13" s="1"/>
  <c r="A5" i="14" s="1"/>
  <c r="A5" i="6" s="1"/>
  <c r="A4" i="17" s="1"/>
  <c r="A5" i="10" s="1"/>
  <c r="A5" i="19" s="1"/>
  <c r="A15" i="5" l="1"/>
  <c r="A12" i="5"/>
  <c r="A9" i="5"/>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<sst xmlns="http://schemas.openxmlformats.org/spreadsheetml/2006/main" count="1135" uniqueCount="561">
  <si>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</si>
  <si>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</si>
  <si>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</si>
  <si>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</si>
  <si>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</si>
  <si>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</si>
  <si>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</si>
  <si>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</si>
  <si>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</si>
  <si>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</si>
  <si>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</si>
  <si>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</si>
  <si>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</si>
  <si>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</si>
  <si>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</si>
  <si>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</si>
  <si>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</si>
  <si>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</si>
  <si>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</si>
  <si>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</si>
  <si>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</si>
  <si>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</si>
  <si>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</si>
  <si>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</si>
  <si>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</si>
  <si>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</si>
  <si>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</si>
  <si>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</si>
  <si>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</si>
  <si>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</si>
  <si>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</si>
  <si>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</si>
  <si>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</si>
  <si>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</si>
  <si>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</si>
  <si>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</si>
  <si>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</si>
  <si>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</si>
  <si>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</si>
  <si>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</si>
  <si>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</si>
  <si>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</si>
  <si>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</si>
  <si>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</si>
  <si>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</si>
  <si>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</si>
  <si>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</si>
  <si>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</si>
  <si>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</si>
  <si>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</si>
  <si>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</si>
  <si>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</si>
  <si>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</si>
  <si>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</si>
  <si>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</si>
  <si>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</si>
  <si>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</si>
  <si>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</si>
  <si>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</si>
  <si>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</si>
  <si>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</si>
  <si>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</si>
  <si>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</si>
  <si>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</si>
  <si>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</si>
  <si>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</si>
  <si>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</si>
  <si>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</si>
  <si>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</si>
  <si>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</si>
  <si>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</si>
  <si>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</si>
  <si>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</si>
  <si>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</si>
  <si>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</si>
  <si>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</si>
  <si>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</si>
  <si>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</si>
  <si>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</si>
  <si>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</si>
  <si>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</si>
  <si>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</si>
  <si>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</si>
  <si>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</si>
  <si>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</si>
  <si>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</si>
  <si>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</si>
  <si>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</si>
  <si>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</si>
  <si>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</si>
  <si>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</si>
  <si>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</si>
  <si>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</si>
  <si>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</si>
  <si>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</si>
  <si>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</si>
  <si>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</si>
  <si>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</si>
  <si>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</si>
  <si>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</si>
  <si>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</si>
  <si>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</si>
  <si>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</si>
  <si>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</si>
  <si>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</si>
  <si>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</si>
  <si>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</si>
  <si>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</si>
  <si>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</si>
  <si>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</si>
  <si>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</si>
  <si>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</si>
  <si>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</si>
  <si>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</si>
  <si>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</si>
  <si>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</si>
  <si>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</si>
  <si>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</si>
  <si>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</si>
  <si>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</si>
  <si>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</si>
  <si>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</si>
  <si>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</si>
  <si>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</si>
  <si>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</si>
  <si>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</si>
  <si>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</si>
  <si>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</si>
  <si>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</si>
  <si>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</si>
  <si>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</si>
  <si>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</si>
  <si>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</si>
  <si>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</si>
  <si>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</si>
  <si>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</si>
  <si>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</si>
  <si>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</si>
  <si>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</si>
  <si>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</si>
  <si>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</si>
  <si>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</si>
  <si>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</si>
  <si>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</si>
  <si>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</si>
  <si>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</si>
  <si>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</si>
  <si>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</si>
  <si>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</si>
  <si>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</si>
  <si>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</si>
  <si>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</si>
  <si>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</si>
  <si>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</si>
  <si>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</si>
  <si>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</si>
  <si>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</si>
  <si>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</si>
  <si>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</si>
  <si>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</si>
  <si>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</si>
  <si>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</si>
  <si>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</si>
  <si>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</si>
  <si>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</si>
  <si>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</si>
  <si>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</si>
  <si>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</si>
  <si>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</si>
  <si>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</si>
  <si>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</si>
  <si>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</si>
  <si>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</si>
  <si>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</si>
  <si>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</si>
  <si>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</si>
  <si>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</si>
  <si>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</si>
  <si>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</si>
  <si>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</si>
  <si>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</si>
  <si>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</si>
  <si>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</si>
  <si>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</si>
  <si>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</si>
  <si>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</si>
  <si>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</si>
  <si>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</si>
  <si>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</si>
  <si>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</si>
  <si>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</si>
  <si>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</si>
  <si>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</si>
  <si>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</si>
  <si>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</si>
  <si>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</si>
  <si>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</si>
  <si>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</si>
  <si>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</si>
  <si>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</si>
  <si>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</si>
  <si>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</si>
  <si>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</si>
  <si>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</si>
  <si>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</si>
  <si>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</si>
  <si>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</si>
  <si>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</si>
  <si>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</si>
  <si>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</si>
  <si>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</si>
  <si>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</si>
  <si>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</si>
  <si>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</si>
  <si>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</si>
  <si>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</si>
  <si>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</si>
  <si>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</si>
  <si>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</si>
  <si>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</si>
  <si>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</si>
  <si>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</si>
  <si>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</si>
  <si>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</si>
  <si>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</si>
  <si>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</si>
  <si>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</si>
  <si>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</si>
  <si>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</si>
  <si>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</si>
  <si>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</si>
  <si>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</si>
  <si>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</si>
  <si>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</si>
  <si>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</si>
  <si>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</si>
  <si>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</si>
  <si>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</si>
  <si>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</si>
  <si>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</si>
  <si>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</si>
  <si>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</si>
  <si>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</si>
  <si>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</si>
  <si>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</si>
  <si>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</si>
  <si>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</si>
  <si>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</si>
  <si>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</si>
  <si>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</si>
  <si>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</si>
  <si>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</si>
  <si>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</si>
  <si>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</si>
  <si>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</si>
  <si>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</si>
  <si>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</si>
  <si>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</si>
  <si>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</si>
  <si>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</si>
  <si>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</si>
  <si>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</si>
  <si>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</si>
  <si>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</si>
  <si>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</si>
  <si>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</si>
  <si>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</si>
  <si>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</si>
  <si>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</si>
  <si>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</si>
  <si>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</si>
  <si>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</si>
  <si>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</si>
  <si>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</si>
  <si>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</si>
  <si>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</si>
  <si>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</si>
  <si>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</si>
  <si>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</si>
  <si>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</si>
  <si>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</si>
  <si>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</si>
  <si>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</si>
  <si>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</si>
  <si>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</si>
  <si>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</si>
  <si>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</si>
  <si>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</si>
  <si>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</si>
  <si>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</si>
  <si>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</si>
  <si>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</si>
  <si>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</si>
  <si>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</si>
  <si>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</si>
  <si>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</si>
  <si>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</si>
  <si>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</si>
  <si>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</si>
  <si>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</si>
  <si>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</si>
  <si>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</si>
  <si>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</si>
  <si>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</si>
  <si>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</si>
  <si>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</si>
  <si>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</si>
  <si>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</si>
  <si>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</si>
  <si>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</si>
  <si>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</si>
  <si>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</si>
  <si>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</si>
  <si>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</si>
  <si>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</si>
  <si>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</si>
  <si>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</si>
  <si>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</si>
  <si>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</si>
  <si>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</si>
  <si>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</si>
  <si>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</si>
  <si>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</si>
  <si>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</si>
  <si>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</si>
  <si>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</si>
  <si>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</si>
  <si>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</si>
  <si>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</si>
  <si>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</si>
  <si>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</si>
  <si>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</si>
  <si>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</si>
  <si>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</si>
  <si>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</si>
  <si>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</si>
  <si>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</si>
  <si>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</si>
  <si>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</si>
  <si>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</si>
  <si>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</si>
  <si>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</si>
  <si>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</si>
  <si>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</si>
  <si>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</si>
  <si>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</si>
  <si>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</si>
  <si>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</si>
  <si>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</si>
  <si>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</si>
  <si>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</si>
  <si>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</si>
  <si>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</si>
  <si>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</si>
  <si>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</si>
  <si>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</si>
  <si>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</si>
  <si>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</si>
  <si>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</si>
  <si>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</si>
  <si>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</si>
  <si>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</si>
  <si>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</si>
  <si>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</si>
  <si>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</si>
  <si>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</si>
  <si>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</si>
  <si>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</si>
  <si>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</si>
  <si>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</si>
  <si>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</si>
  <si>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</si>
  <si>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</si>
  <si>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</si>
  <si>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</si>
  <si>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</si>
  <si>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</si>
  <si>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</si>
  <si>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</si>
  <si>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</si>
  <si>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</si>
  <si>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</si>
  <si>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</si>
  <si>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</si>
  <si>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</si>
  <si>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</si>
  <si>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</si>
  <si>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</si>
  <si>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</si>
  <si>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</si>
  <si>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</si>
  <si>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</si>
  <si>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</si>
  <si>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</si>
  <si>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</si>
  <si>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</si>
  <si>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</si>
  <si>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</si>
  <si>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</si>
  <si>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</si>
  <si>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</si>
  <si>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</si>
  <si>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</si>
  <si>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</si>
  <si>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</si>
  <si>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</si>
  <si>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</si>
  <si>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</si>
  <si>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</si>
  <si>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</si>
  <si>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</si>
  <si>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</si>
  <si>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</si>
  <si>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</si>
  <si>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</si>
  <si>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</si>
  <si>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</si>
  <si>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</si>
  <si>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</si>
  <si>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</si>
  <si>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</si>
  <si>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</si>
  <si>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</si>
  <si>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</si>
  <si>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</si>
  <si>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</si>
  <si>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</si>
  <si>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</si>
  <si>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</si>
  <si>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</si>
  <si>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</si>
  <si>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</si>
  <si>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</si>
  <si>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</si>
  <si>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</si>
  <si>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</si>
  <si>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</si>
  <si>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</si>
  <si>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</si>
  <si>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</si>
  <si>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</si>
  <si>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</si>
  <si>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</si>
  <si>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</si>
  <si>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</si>
  <si>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</si>
  <si>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</si>
  <si>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</si>
  <si>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</si>
  <si>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обеспечить иполнение обязательств в соответствии с требованиями законодательства.</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</si>
  <si>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</si>
  <si>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</si>
  <si>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</si>
  <si>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</si>
  <si>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</si>
  <si>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</si>
  <si>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</si>
  <si>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</si>
  <si>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</si>
  <si>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</si>
  <si>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</si>
  <si>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</si>
  <si>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</si>
  <si>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</si>
  <si>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</si>
  <si>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</si>
  <si>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</si>
  <si>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</si>
  <si>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</si>
  <si>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</si>
  <si>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</si>
  <si>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</si>
  <si>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</si>
  <si>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</si>
  <si>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</si>
  <si>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</si>
  <si>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</si>
  <si>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</si>
  <si>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</si>
  <si>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</si>
  <si>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</si>
  <si>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</si>
  <si>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</si>
  <si>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</si>
  <si>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</si>
  <si>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</si>
  <si>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 xml:space="preserve"> </t>
  </si>
  <si>
    <t>ЛЭП, км</t>
  </si>
  <si>
    <t xml:space="preserve">Факт </t>
  </si>
  <si>
    <t>Год 2024</t>
  </si>
  <si>
    <t>Год 2025</t>
  </si>
  <si>
    <t>Год 2026</t>
  </si>
  <si>
    <t>Год 2027</t>
  </si>
  <si>
    <t>2.2.3. Развитие и модернизация учета электрической энергии (мощности)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</si>
  <si>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</si>
  <si>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</si>
  <si>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</si>
  <si>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"Энергокомплекс" в 2023-2028 гг.  </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</si>
  <si>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11 точек учета потребителей.</t>
  </si>
  <si>
    <t>ХМАО - Югра, Октябрьский район</t>
  </si>
  <si>
    <t>Новое строительство</t>
  </si>
  <si>
    <t>ПСТ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</si>
  <si>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</si>
  <si>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</si>
  <si>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</si>
  <si>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нд</t>
  </si>
  <si>
    <t>Октябрьский район</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</si>
  <si>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</si>
  <si>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</si>
  <si>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</si>
  <si>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KP02.1900.2023.122 от 20.06.2023 . ООО "Энерготехническая Компания"    в ценах 2023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</si>
  <si>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</si>
  <si>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</si>
  <si>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</si>
  <si>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</si>
  <si>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"Энерготехническая Компания"</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</si>
  <si>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</si>
  <si>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</si>
  <si>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</si>
  <si>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</si>
  <si>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</si>
  <si>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</si>
  <si>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</si>
  <si>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</si>
  <si>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</si>
  <si>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</si>
  <si>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</si>
  <si>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</si>
  <si>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</si>
  <si>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</si>
  <si>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</si>
  <si>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</si>
  <si>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</si>
  <si>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</si>
  <si>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</si>
  <si>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</si>
  <si>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</si>
  <si>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2028</t>
  </si>
  <si>
    <t>Год раскрытия информации: 2024 год</t>
  </si>
  <si>
    <t>9 т.у., 6 шт.</t>
  </si>
  <si>
    <t>Сметная стоимость проекта в ценах 2023 года с НДС, млн. руб.</t>
  </si>
  <si>
    <t>Счетчик МИР С-05.10-230-5(80)GZ1B-KNQ-ED- 1 шт.,
СчетчикМИР С-04.10-230-5(100)-G2R-KQ-G-D - 1 шт.</t>
  </si>
  <si>
    <t>Реализация  завершена</t>
  </si>
  <si>
    <t>Проблемные вопросы отсутствуют. Работы выполнены хоз.способом</t>
  </si>
  <si>
    <t>Филиал АО "Россети Тюмень" Энергокомплекс</t>
  </si>
  <si>
    <t>Реконструкция и техперевооружение электросетевых объектов</t>
  </si>
  <si>
    <t>Оборудование</t>
  </si>
  <si>
    <t>Поставка счетчиков для учета электроэнергии для нужд филиала АО "Россети Тюмень" Энергокомплекс</t>
  </si>
  <si>
    <t>Коммерческие предложения</t>
  </si>
  <si>
    <t xml:space="preserve">СЦ </t>
  </si>
  <si>
    <t>ООО "Энерготехническая компания"</t>
  </si>
  <si>
    <t>Аналитическая записка РТ11/АУ/1052 от 09.06.2023</t>
  </si>
  <si>
    <t>ООО "ТД "ДВА ПЛЮС"</t>
  </si>
  <si>
    <t>Н</t>
  </si>
  <si>
    <t>12.07.2023 - 03.06.2028</t>
  </si>
  <si>
    <r>
      <rPr>
        <b/>
        <sz val="10"/>
        <rFont val="Times New Roman"/>
        <family val="1"/>
        <charset val="204"/>
      </rPr>
      <t xml:space="preserve">Итого стоимость проекта (2023) млн. руб. без НДС: 0,04838     </t>
    </r>
    <r>
      <rPr>
        <sz val="10"/>
        <rFont val="Times New Roman"/>
        <family val="1"/>
        <charset val="204"/>
      </rPr>
      <t xml:space="preserve">                                                                                                                                                                                                                                                                                                                                                                                                                          </t>
    </r>
    <r>
      <rPr>
        <b/>
        <sz val="10"/>
        <rFont val="Times New Roman"/>
        <family val="1"/>
        <charset val="204"/>
      </rPr>
      <t>В том числе удельная стоимость млн. руб. без НДС:</t>
    </r>
    <r>
      <rPr>
        <sz val="10"/>
        <color rgb="FF002060"/>
        <rFont val="Times New Roman"/>
        <family val="1"/>
        <charset val="204"/>
      </rPr>
      <t xml:space="preserve">
</t>
    </r>
    <r>
      <rPr>
        <b/>
        <sz val="10"/>
        <rFont val="Times New Roman"/>
        <family val="1"/>
        <charset val="204"/>
      </rPr>
      <t>1ф ПУ – 0,02061
3ф ПУ – 0,02776</t>
    </r>
    <r>
      <rPr>
        <sz val="10"/>
        <rFont val="Times New Roman"/>
        <family val="1"/>
        <charset val="204"/>
      </rPr>
      <t xml:space="preserve">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r>
    <r>
      <rPr>
        <sz val="10"/>
        <color rgb="FF002060"/>
        <rFont val="Times New Roman"/>
        <family val="1"/>
        <charset val="204"/>
      </rPr>
      <t xml:space="preserve">                                                                                                                                                                                                                                                                                                                                                                                                                                                                     </t>
    </r>
    <r>
      <rPr>
        <b/>
        <sz val="10"/>
        <rFont val="Times New Roman"/>
        <family val="1"/>
        <charset val="204"/>
      </rPr>
      <t xml:space="preserve">Итого стоимость проекта (2024) млн. руб. без НДС: 0,03046                                                                                                                                                                                                                                                                                                                                                                                                                                  В том числе удельная стоимость млн. руб. без НДС:   </t>
    </r>
    <r>
      <rPr>
        <b/>
        <sz val="10"/>
        <color rgb="FF002060"/>
        <rFont val="Times New Roman"/>
        <family val="1"/>
        <charset val="204"/>
      </rPr>
      <t xml:space="preserve">  </t>
    </r>
    <r>
      <rPr>
        <b/>
        <sz val="10"/>
        <rFont val="Times New Roman"/>
        <family val="1"/>
        <charset val="204"/>
      </rPr>
      <t xml:space="preserve">                                                                                                                                                                                                                                                                                                                                                                                                                                        </t>
    </r>
    <r>
      <rPr>
        <sz val="10"/>
        <rFont val="Times New Roman"/>
        <family val="1"/>
        <charset val="204"/>
      </rPr>
      <t xml:space="preserve">1ф ПУ – проектом не предусмотрен    
</t>
    </r>
    <r>
      <rPr>
        <b/>
        <sz val="10"/>
        <rFont val="Times New Roman"/>
        <family val="1"/>
        <charset val="204"/>
      </rPr>
      <t xml:space="preserve">3ф ПУ – 0,03046   </t>
    </r>
    <r>
      <rPr>
        <sz val="10"/>
        <rFont val="Times New Roman"/>
        <family val="1"/>
        <charset val="204"/>
      </rPr>
      <t xml:space="preserve">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r>
    <r>
      <rPr>
        <b/>
        <sz val="10"/>
        <rFont val="Times New Roman"/>
        <family val="1"/>
        <charset val="204"/>
      </rPr>
      <t xml:space="preserve">                                              </t>
    </r>
    <r>
      <rPr>
        <b/>
        <sz val="10"/>
        <color rgb="FF002060"/>
        <rFont val="Times New Roman"/>
        <family val="1"/>
        <charset val="204"/>
      </rPr>
      <t xml:space="preserve">                                                                                                                                                                                                                                                                                                                                                                                                                            </t>
    </r>
    <r>
      <rPr>
        <b/>
        <sz val="10"/>
        <rFont val="Times New Roman"/>
        <family val="1"/>
        <charset val="204"/>
      </rPr>
      <t xml:space="preserve">Итого стоимость проекта (2026) млн. руб. без НДС: 0,02246                                                                                                                                                                                                                                                                                                                                                                                                                                 В том числе удельная стоимость млн. руб. без НДС:        </t>
    </r>
    <r>
      <rPr>
        <b/>
        <sz val="10"/>
        <color rgb="FF002060"/>
        <rFont val="Times New Roman"/>
        <family val="1"/>
        <charset val="204"/>
      </rPr>
      <t xml:space="preserve">                                                                                                                                                                                                                                                                                                                                                                                                                                     </t>
    </r>
    <r>
      <rPr>
        <sz val="10"/>
        <rFont val="Times New Roman"/>
        <family val="1"/>
        <charset val="204"/>
      </rPr>
      <t xml:space="preserve">1ф ПУ – проектом не предусмотрен    
3ф ПУ – проектом не предусмотрен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t>
    </r>
    <r>
      <rPr>
        <b/>
        <sz val="10"/>
        <rFont val="Times New Roman"/>
        <family val="1"/>
        <charset val="204"/>
      </rPr>
      <t>ТТ – 0,00374</t>
    </r>
    <r>
      <rPr>
        <sz val="10"/>
        <rFont val="Times New Roman"/>
        <family val="1"/>
        <charset val="204"/>
      </rPr>
      <t xml:space="preserve">
ТН - проектом не предусмотрен                                                                                                                                                            
УСПД – проектом не предусмотрен  </t>
    </r>
    <r>
      <rPr>
        <b/>
        <sz val="10"/>
        <rFont val="Times New Roman"/>
        <family val="1"/>
        <charset val="204"/>
      </rPr>
      <t xml:space="preserve"> </t>
    </r>
    <r>
      <rPr>
        <b/>
        <sz val="10"/>
        <color rgb="FF002060"/>
        <rFont val="Times New Roman"/>
        <family val="1"/>
        <charset val="204"/>
      </rPr>
      <t xml:space="preserve">                                                                                                                                                                                                                                                                                                                                                                                                                                                                      </t>
    </r>
    <r>
      <rPr>
        <b/>
        <sz val="10"/>
        <rFont val="Times New Roman"/>
        <family val="1"/>
        <charset val="204"/>
      </rPr>
      <t xml:space="preserve">Итого стоимость проекта (2028) млн. руб. без НДС: 0,26092   </t>
    </r>
    <r>
      <rPr>
        <sz val="10"/>
        <rFont val="Times New Roman"/>
        <family val="1"/>
        <charset val="204"/>
      </rPr>
      <t xml:space="preserve">                                                                                                                                                                                                                                                                                                                                                                                                                               </t>
    </r>
    <r>
      <rPr>
        <b/>
        <sz val="10"/>
        <rFont val="Times New Roman"/>
        <family val="1"/>
        <charset val="204"/>
      </rPr>
      <t xml:space="preserve">В том числе удельная стоимость млн. руб. без НДС:      </t>
    </r>
    <r>
      <rPr>
        <sz val="10"/>
        <rFont val="Times New Roman"/>
        <family val="1"/>
        <charset val="204"/>
      </rPr>
      <t xml:space="preserve">                                                                                                                                                                                                                                                                                                                                                                                                                                        1ф ПУ – проектом не предусмотрен    
</t>
    </r>
    <r>
      <rPr>
        <b/>
        <sz val="10"/>
        <rFont val="Times New Roman"/>
        <family val="1"/>
        <charset val="204"/>
      </rPr>
      <t xml:space="preserve">3ф ПУ – 0,04348 </t>
    </r>
    <r>
      <rPr>
        <sz val="10"/>
        <rFont val="Times New Roman"/>
        <family val="1"/>
        <charset val="204"/>
      </rPr>
      <t xml:space="preserve">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r>
    <r>
      <rPr>
        <b/>
        <sz val="10"/>
        <rFont val="Times New Roman"/>
        <family val="1"/>
        <charset val="204"/>
      </rPr>
      <t xml:space="preserve">                                             </t>
    </r>
  </si>
  <si>
    <t>+</t>
  </si>
  <si>
    <t xml:space="preserve"> по состоянию на 01.01.2023</t>
  </si>
  <si>
    <t>по состоянию на 01.01.2024</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</si>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</sst>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_ ;\-0\ "/>
    <numFmt numFmtId="169" formatCode="_-* #,##0.000_р_._-;\-* #,##0.000_р_._-;_-* &quot;-&quot;??_р_._-;_-@_-"/>
    <numFmt numFmtId="170" formatCode="#,##0.0"/>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u/>
      <sz val="12"/>
      <color rgb="FF00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rgb="FF002060"/>
      <name val="Calibri"/>
      <family val="2"/>
      <scheme val="minor"/>
    </font>
    <font>
      <sz val="10"/>
      <color rgb="FF002060"/>
      <name val="Times New Roman"/>
      <family val="1"/>
      <charset val="204"/>
    </font>
    <font>
      <b/>
      <sz val="10"/>
      <color rgb="FF00206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0" fontId="46" fillId="0" borderId="1" xfId="70" applyFont="1" applyFill="1" applyBorder="1" applyAlignment="1">
      <alignment horizontal="center" vertical="center" wrapText="1" shrinkToFi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0"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168" fontId="11" fillId="25" borderId="1" xfId="71" applyNumberFormat="1" applyFont="1" applyFill="1" applyBorder="1" applyAlignment="1">
      <alignment horizontal="right"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7" fontId="11" fillId="25" borderId="1" xfId="71" applyNumberFormat="1" applyFont="1" applyFill="1" applyBorder="1" applyAlignment="1">
      <alignment horizontal="right" wrapText="1"/>
    </xf>
    <xf numFmtId="0" fontId="41" fillId="25" borderId="29" xfId="2" applyFont="1" applyFill="1" applyBorder="1" applyAlignment="1">
      <alignment horizontal="justify" vertical="top"/>
    </xf>
    <xf numFmtId="0" fontId="41" fillId="25" borderId="29" xfId="2" applyFont="1" applyFill="1" applyBorder="1" applyAlignment="1">
      <alignment horizontal="justify"/>
    </xf>
    <xf numFmtId="0" fontId="41" fillId="25" borderId="1" xfId="2" applyFont="1" applyFill="1" applyBorder="1" applyAlignment="1">
      <alignment horizontal="justify"/>
    </xf>
    <xf numFmtId="0" fontId="41" fillId="25" borderId="30" xfId="2" applyFont="1" applyFill="1" applyBorder="1" applyAlignment="1">
      <alignment horizontal="justify"/>
    </xf>
    <xf numFmtId="49" fontId="41" fillId="25" borderId="29" xfId="2" applyNumberFormat="1" applyFont="1" applyFill="1" applyBorder="1" applyAlignment="1">
      <alignment horizontal="justify"/>
    </xf>
    <xf numFmtId="0" fontId="41" fillId="25" borderId="32"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4" xfId="2" quotePrefix="1" applyFont="1" applyFill="1" applyBorder="1" applyAlignment="1">
      <alignment horizontal="justify" vertical="top" wrapText="1"/>
    </xf>
    <xf numFmtId="0" fontId="41" fillId="25" borderId="31" xfId="2" applyFont="1" applyFill="1" applyBorder="1" applyAlignment="1">
      <alignment vertical="top" wrapText="1"/>
    </xf>
    <xf numFmtId="0" fontId="41" fillId="25" borderId="29" xfId="2" applyFont="1" applyFill="1" applyBorder="1" applyAlignment="1">
      <alignment vertical="top" wrapText="1"/>
    </xf>
    <xf numFmtId="0" fontId="41" fillId="25" borderId="35" xfId="2" applyFont="1" applyFill="1" applyBorder="1" applyAlignment="1">
      <alignment horizontal="justify" vertical="top" wrapText="1"/>
    </xf>
    <xf numFmtId="0" fontId="41" fillId="25" borderId="34" xfId="2" applyFont="1" applyFill="1" applyBorder="1" applyAlignment="1">
      <alignment vertical="top" wrapText="1"/>
    </xf>
    <xf numFmtId="0" fontId="43" fillId="25" borderId="1" xfId="4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169" fontId="41" fillId="25" borderId="29" xfId="2" applyNumberFormat="1" applyFont="1" applyFill="1" applyBorder="1" applyAlignment="1">
      <alignment horizontal="justify" vertical="top"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70"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1"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0" fontId="11" fillId="0" borderId="26" xfId="0"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63" fillId="0" borderId="0" xfId="0" applyFont="1" applyBorder="1" applyAlignment="1">
      <alignment vertical="center"/>
    </xf>
    <xf numFmtId="170" fontId="64" fillId="0" borderId="0" xfId="0" applyNumberFormat="1" applyFont="1" applyBorder="1" applyAlignment="1">
      <alignment horizontal="center" vertical="center"/>
    </xf>
    <xf numFmtId="0" fontId="63"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7"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41" fillId="0" borderId="4" xfId="0" applyFont="1" applyFill="1" applyBorder="1" applyAlignment="1">
      <alignment vertical="center"/>
    </xf>
    <xf numFmtId="0" fontId="41" fillId="0" borderId="3" xfId="0" applyFont="1" applyFill="1" applyBorder="1" applyAlignment="1">
      <alignment vertical="center"/>
    </xf>
    <xf numFmtId="174" fontId="11" fillId="25" borderId="1" xfId="71" applyNumberFormat="1" applyFont="1" applyFill="1" applyBorder="1" applyAlignment="1">
      <alignment horizontal="right" wrapText="1"/>
    </xf>
    <xf numFmtId="0" fontId="41" fillId="25" borderId="30" xfId="2" applyFont="1" applyFill="1" applyBorder="1" applyAlignment="1">
      <alignment horizontal="left" vertical="top" wrapText="1"/>
    </xf>
    <xf numFmtId="0" fontId="42" fillId="0" borderId="26" xfId="2" applyFont="1" applyFill="1" applyBorder="1" applyAlignment="1">
      <alignment horizontal="justify" vertical="top" wrapText="1"/>
    </xf>
    <xf numFmtId="0" fontId="42" fillId="25" borderId="29"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46"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2" fontId="36" fillId="0" borderId="45" xfId="0" applyNumberFormat="1"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2" fontId="41" fillId="25" borderId="34" xfId="2" quotePrefix="1" applyNumberFormat="1" applyFont="1" applyFill="1" applyBorder="1" applyAlignment="1">
      <alignment horizontal="justify" vertical="top" wrapText="1"/>
    </xf>
    <xf numFmtId="2" fontId="39" fillId="26" borderId="46" xfId="0" applyNumberFormat="1" applyFont="1" applyFill="1" applyBorder="1" applyAlignment="1">
      <alignment horizontal="left" vertical="center"/>
    </xf>
    <xf numFmtId="0" fontId="42" fillId="0" borderId="47" xfId="2" applyFont="1" applyFill="1" applyBorder="1" applyAlignment="1">
      <alignment vertical="top" wrapText="1"/>
    </xf>
    <xf numFmtId="0" fontId="41" fillId="25" borderId="36" xfId="2" applyFont="1" applyFill="1" applyBorder="1" applyAlignment="1">
      <alignment vertical="top" wrapText="1"/>
    </xf>
    <xf numFmtId="0" fontId="41" fillId="0" borderId="48" xfId="2" applyFont="1" applyFill="1" applyBorder="1" applyAlignment="1">
      <alignment vertical="top" wrapText="1"/>
    </xf>
    <xf numFmtId="0" fontId="41" fillId="25" borderId="37" xfId="2" applyFont="1" applyFill="1" applyBorder="1" applyAlignment="1">
      <alignment horizontal="justify"/>
    </xf>
    <xf numFmtId="0" fontId="41" fillId="25" borderId="37" xfId="2" quotePrefix="1" applyFont="1" applyFill="1" applyBorder="1" applyAlignment="1">
      <alignment horizontal="justify" vertical="top" wrapText="1"/>
    </xf>
    <xf numFmtId="0" fontId="41" fillId="0" borderId="49" xfId="2" applyFont="1" applyFill="1" applyBorder="1" applyAlignment="1">
      <alignment vertical="top" wrapText="1"/>
    </xf>
    <xf numFmtId="0" fontId="41" fillId="25" borderId="38" xfId="2" applyFont="1" applyFill="1" applyBorder="1" applyAlignment="1">
      <alignment vertical="top" wrapText="1"/>
    </xf>
    <xf numFmtId="3" fontId="36" fillId="0" borderId="45" xfId="0" applyNumberFormat="1" applyFont="1" applyFill="1" applyBorder="1" applyAlignment="1">
      <alignment horizontal="left" vertical="center" wrapText="1"/>
    </xf>
    <xf numFmtId="0" fontId="41" fillId="25" borderId="29" xfId="2" applyFont="1" applyFill="1" applyBorder="1" applyAlignment="1">
      <alignment horizontal="left" vertical="top" wrapText="1"/>
    </xf>
    <xf numFmtId="14" fontId="41" fillId="25" borderId="35" xfId="2" applyNumberFormat="1" applyFont="1" applyFill="1" applyBorder="1" applyAlignment="1">
      <alignment horizontal="justify" vertical="top"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36" fillId="0" borderId="0" xfId="49" applyFont="1" applyAlignment="1">
      <alignment horizontal="center" vertical="center" wrapText="1"/>
    </xf>
    <xf numFmtId="0" fontId="41" fillId="0" borderId="1" xfId="49" applyFont="1" applyFill="1" applyBorder="1"/>
    <xf numFmtId="167" fontId="39" fillId="0" borderId="45" xfId="0" applyNumberFormat="1" applyFont="1" applyBorder="1" applyAlignment="1">
      <alignment horizontal="left" vertical="center"/>
    </xf>
    <xf numFmtId="0" fontId="66" fillId="25" borderId="1" xfId="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 fillId="0" borderId="5" xfId="1" applyBorder="1" applyAlignment="1">
      <alignment horizontal="center" vertical="top" wrapText="1"/>
    </xf>
    <xf numFmtId="0" fontId="3" fillId="0" borderId="0" xfId="1" applyBorder="1" applyAlignment="1">
      <alignment horizontal="center" vertical="top"/>
    </xf>
    <xf numFmtId="0" fontId="65" fillId="0" borderId="0" xfId="1" applyFont="1" applyBorder="1" applyAlignment="1">
      <alignment horizontal="center" vertical="top" wrapText="1"/>
    </xf>
    <xf numFmtId="0" fontId="65" fillId="0" borderId="0" xfId="1" applyFont="1" applyBorder="1" applyAlignment="1">
      <alignment horizontal="center" vertical="top"/>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61" fillId="25" borderId="0" xfId="73"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5" borderId="30" xfId="2" applyFont="1" applyFill="1" applyBorder="1" applyAlignment="1">
      <alignment horizontal="left" vertical="top" wrapText="1"/>
    </xf>
    <xf numFmtId="0" fontId="41" fillId="25" borderId="33" xfId="2" applyFont="1" applyFill="1" applyBorder="1" applyAlignment="1">
      <alignment horizontal="left" vertical="top" wrapText="1"/>
    </xf>
    <xf numFmtId="0" fontId="41" fillId="25"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эфф'!$D$90:$M$90</c:f>
              <c:numCache>
                <c:formatCode>_(* #\ ##0_);_(* \(#\ ##0\);_(* "-"_);_(@_)</c:formatCode>
                <c:ptCount val="10"/>
                <c:pt idx="0">
                  <c:v>189860.2656552713</c:v>
                </c:pt>
                <c:pt idx="1">
                  <c:v>504224.00055290695</c:v>
                </c:pt>
                <c:pt idx="2">
                  <c:v>828135.23684146698</c:v>
                </c:pt>
                <c:pt idx="3">
                  <c:v>1161870.4764106313</c:v>
                </c:pt>
                <c:pt idx="4">
                  <c:v>1505714.2998129283</c:v>
                </c:pt>
                <c:pt idx="5">
                  <c:v>1859959.6001493516</c:v>
                </c:pt>
                <c:pt idx="6">
                  <c:v>2224907.824630586</c:v>
                </c:pt>
                <c:pt idx="7">
                  <c:v>2600869.2196413502</c:v>
                </c:pt>
                <c:pt idx="8">
                  <c:v>2988163.087484757</c:v>
                </c:pt>
                <c:pt idx="9">
                  <c:v>3386160.0985811274</c:v>
                </c:pt>
              </c:numCache>
            </c:numRef>
          </c:val>
          <c:smooth val="0"/>
          <c:extLst>
            <c:ext xmlns:c16="http://schemas.microsoft.com/office/drawing/2014/chart" uri="{C3380CC4-5D6E-409C-BE32-E72D297353CC}">
              <c16:uniqueId val="{00000000-02CD-40BB-B04F-9332EDAA6AD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-166678.69097113056</c:v>
                </c:pt>
                <c:pt idx="1">
                  <c:v>75834.324928657501</c:v>
                </c:pt>
                <c:pt idx="2">
                  <c:v>290837.49103264132</c:v>
                </c:pt>
                <c:pt idx="3">
                  <c:v>486020.75110041467</c:v>
                </c:pt>
                <c:pt idx="4">
                  <c:v>663204.04013670329</c:v>
                </c:pt>
                <c:pt idx="5">
                  <c:v>824041.07506522443</c:v>
                </c:pt>
                <c:pt idx="6">
                  <c:v>970034.42254050798</c:v>
                </c:pt>
                <c:pt idx="7">
                  <c:v>1102549.2156518241</c:v>
                </c:pt>
                <c:pt idx="8">
                  <c:v>1222825.6372252281</c:v>
                </c:pt>
                <c:pt idx="9">
                  <c:v>1331990.2818778439</c:v>
                </c:pt>
                <c:pt idx="10">
                  <c:v>1430828.597071562</c:v>
                </c:pt>
              </c:numCache>
            </c:numRef>
          </c:val>
          <c:smooth val="0"/>
          <c:extLst>
            <c:ext xmlns:c16="http://schemas.microsoft.com/office/drawing/2014/chart" uri="{C3380CC4-5D6E-409C-BE32-E72D297353CC}">
              <c16:uniqueId val="{00000001-02CD-40BB-B04F-9332EDAA6AD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N_TP1900.AS.0012+/&#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2028</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338"/>
  <sheetViews>
    <sheetView view="pageBreakPreview" zoomScale="55" zoomScaleSheetLayoutView="5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22" t="s">
        <v>538</v>
      </c>
      <c r="B5" s="322"/>
      <c r="C5" s="322"/>
      <c r="D5" s="136"/>
      <c r="E5" s="136"/>
      <c r="F5" s="136"/>
      <c r="G5" s="136"/>
      <c r="H5" s="136"/>
    </row>
    <row r="6" spans="1:20" s="12" customFormat="1" ht="18.75" x14ac:dyDescent="0.3">
      <c r="A6" s="17"/>
      <c r="D6" s="16"/>
      <c r="E6" s="16"/>
      <c r="F6" s="15"/>
    </row>
    <row r="7" spans="1:20" s="12" customFormat="1" ht="18.75" x14ac:dyDescent="0.2">
      <c r="A7" s="326" t="s">
        <v>8</v>
      </c>
      <c r="B7" s="326"/>
      <c r="C7" s="32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4" t="s">
        <v>452</v>
      </c>
      <c r="B9" s="324"/>
      <c r="C9" s="324"/>
      <c r="D9" s="8"/>
      <c r="E9" s="8"/>
      <c r="F9" s="8"/>
      <c r="G9" s="13"/>
      <c r="H9" s="13"/>
      <c r="I9" s="13"/>
      <c r="J9" s="13"/>
      <c r="K9" s="13"/>
      <c r="L9" s="13"/>
      <c r="M9" s="13"/>
      <c r="N9" s="13"/>
      <c r="O9" s="13"/>
      <c r="P9" s="13"/>
      <c r="Q9" s="13"/>
      <c r="R9" s="13"/>
      <c r="S9" s="13"/>
      <c r="T9" s="13"/>
    </row>
    <row r="10" spans="1:20" s="12" customFormat="1" ht="18.75" x14ac:dyDescent="0.2">
      <c r="A10" s="323" t="s">
        <v>7</v>
      </c>
      <c r="B10" s="323"/>
      <c r="C10" s="32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4" t="s">
        <v>504</v>
      </c>
      <c r="B12" s="324"/>
      <c r="C12" s="324"/>
      <c r="D12" s="8"/>
      <c r="E12" s="8"/>
      <c r="F12" s="8"/>
      <c r="G12" s="13"/>
      <c r="H12" s="13"/>
      <c r="I12" s="13"/>
      <c r="J12" s="13"/>
      <c r="K12" s="13"/>
      <c r="L12" s="13"/>
      <c r="M12" s="13"/>
      <c r="N12" s="13"/>
      <c r="O12" s="13"/>
      <c r="P12" s="13"/>
      <c r="Q12" s="13"/>
      <c r="R12" s="13"/>
      <c r="S12" s="13"/>
      <c r="T12" s="13"/>
    </row>
    <row r="13" spans="1:20" s="12" customFormat="1" ht="18.75" x14ac:dyDescent="0.2">
      <c r="A13" s="323" t="s">
        <v>6</v>
      </c>
      <c r="B13" s="323"/>
      <c r="C13" s="32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24" t="s">
        <v>503</v>
      </c>
      <c r="B15" s="324"/>
      <c r="C15" s="324"/>
      <c r="D15" s="8"/>
      <c r="E15" s="8"/>
      <c r="F15" s="8"/>
      <c r="G15" s="8"/>
      <c r="H15" s="8"/>
      <c r="I15" s="8"/>
      <c r="J15" s="8"/>
      <c r="K15" s="8"/>
      <c r="L15" s="8"/>
      <c r="M15" s="8"/>
      <c r="N15" s="8"/>
      <c r="O15" s="8"/>
      <c r="P15" s="8"/>
      <c r="Q15" s="8"/>
      <c r="R15" s="8"/>
      <c r="S15" s="8"/>
      <c r="T15" s="8"/>
    </row>
    <row r="16" spans="1:20" s="3" customFormat="1" ht="15" customHeight="1" x14ac:dyDescent="0.2">
      <c r="A16" s="323" t="s">
        <v>5</v>
      </c>
      <c r="B16" s="323"/>
      <c r="C16" s="32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4" t="s">
        <v>430</v>
      </c>
      <c r="B18" s="325"/>
      <c r="C18" s="32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289</v>
      </c>
      <c r="C22" s="36" t="s">
        <v>493</v>
      </c>
      <c r="D22" s="29"/>
      <c r="E22" s="29"/>
      <c r="F22" s="29"/>
      <c r="G22" s="28"/>
      <c r="H22" s="28"/>
      <c r="I22" s="28"/>
      <c r="J22" s="28"/>
      <c r="K22" s="28"/>
      <c r="L22" s="28"/>
      <c r="M22" s="28"/>
      <c r="N22" s="28"/>
      <c r="O22" s="28"/>
      <c r="P22" s="28"/>
      <c r="Q22" s="28"/>
      <c r="R22" s="27"/>
      <c r="S22" s="27"/>
      <c r="T22" s="27"/>
    </row>
    <row r="23" spans="1:20" s="3" customFormat="1" ht="38.25" customHeight="1" x14ac:dyDescent="0.2">
      <c r="A23" s="24" t="s">
        <v>62</v>
      </c>
      <c r="B23" s="35" t="s">
        <v>63</v>
      </c>
      <c r="C23" s="36" t="s">
        <v>502</v>
      </c>
      <c r="D23" s="29"/>
      <c r="E23" s="29"/>
      <c r="F23" s="29"/>
      <c r="G23" s="28"/>
      <c r="H23" s="28"/>
      <c r="I23" s="28"/>
      <c r="J23" s="28"/>
      <c r="K23" s="28"/>
      <c r="L23" s="28"/>
      <c r="M23" s="28"/>
      <c r="N23" s="28"/>
      <c r="O23" s="28"/>
      <c r="P23" s="28"/>
      <c r="Q23" s="28"/>
      <c r="R23" s="27"/>
      <c r="S23" s="27"/>
      <c r="T23" s="27"/>
    </row>
    <row r="24" spans="1:20" s="3" customFormat="1" ht="24" customHeight="1" x14ac:dyDescent="0.2">
      <c r="A24" s="319"/>
      <c r="B24" s="320"/>
      <c r="C24" s="32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33" t="s">
        <v>379</v>
      </c>
      <c r="C25" s="173" t="s">
        <v>450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33" t="s">
        <v>74</v>
      </c>
      <c r="C26" s="173" t="s">
        <v>485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33" t="s">
        <v>73</v>
      </c>
      <c r="C27" s="173" t="s">
        <v>506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33" t="s">
        <v>380</v>
      </c>
      <c r="C28" s="173" t="s">
        <v>446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33" t="s">
        <v>381</v>
      </c>
      <c r="C29" s="173" t="s">
        <v>446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33" t="s">
        <v>382</v>
      </c>
      <c r="C30" s="173" t="s">
        <v>446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383</v>
      </c>
      <c r="C31" s="173" t="s">
        <v>446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384</v>
      </c>
      <c r="C32" s="173" t="s">
        <v>446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385</v>
      </c>
      <c r="C33" s="173" t="s">
        <v>451</v>
      </c>
      <c r="D33" s="34"/>
      <c r="E33" s="34"/>
      <c r="F33" s="33"/>
      <c r="G33" s="33"/>
      <c r="H33" s="33"/>
      <c r="I33" s="33"/>
      <c r="J33" s="33"/>
      <c r="K33" s="33"/>
      <c r="L33" s="33"/>
      <c r="M33" s="33"/>
      <c r="N33" s="33"/>
      <c r="O33" s="33"/>
      <c r="P33" s="33"/>
      <c r="Q33" s="32"/>
      <c r="R33" s="32"/>
      <c r="S33" s="32"/>
      <c r="T33" s="32"/>
    </row>
    <row r="34" spans="1:20" ht="111" customHeight="1" x14ac:dyDescent="0.25">
      <c r="A34" s="24" t="s">
        <v>399</v>
      </c>
      <c r="B34" s="39" t="s">
        <v>386</v>
      </c>
      <c r="C34" s="173" t="s">
        <v>446</v>
      </c>
      <c r="D34" s="23"/>
      <c r="E34" s="23"/>
      <c r="F34" s="23"/>
      <c r="G34" s="23"/>
      <c r="H34" s="23"/>
      <c r="I34" s="23"/>
      <c r="J34" s="23"/>
      <c r="K34" s="23"/>
      <c r="L34" s="23"/>
      <c r="M34" s="23"/>
      <c r="N34" s="23"/>
      <c r="O34" s="23"/>
      <c r="P34" s="23"/>
      <c r="Q34" s="23"/>
      <c r="R34" s="23"/>
      <c r="S34" s="23"/>
      <c r="T34" s="23"/>
    </row>
    <row r="35" spans="1:20" ht="58.5" customHeight="1" x14ac:dyDescent="0.25">
      <c r="A35" s="24" t="s">
        <v>389</v>
      </c>
      <c r="B35" s="39" t="s">
        <v>71</v>
      </c>
      <c r="C35" s="173" t="s">
        <v>446</v>
      </c>
      <c r="D35" s="23"/>
      <c r="E35" s="23"/>
      <c r="F35" s="23"/>
      <c r="G35" s="23"/>
      <c r="H35" s="23"/>
      <c r="I35" s="23"/>
      <c r="J35" s="23"/>
      <c r="K35" s="23"/>
      <c r="L35" s="23"/>
      <c r="M35" s="23"/>
      <c r="N35" s="23"/>
      <c r="O35" s="23"/>
      <c r="P35" s="23"/>
      <c r="Q35" s="23"/>
      <c r="R35" s="23"/>
      <c r="S35" s="23"/>
      <c r="T35" s="23"/>
    </row>
    <row r="36" spans="1:20" ht="51.75" customHeight="1" x14ac:dyDescent="0.25">
      <c r="A36" s="24" t="s">
        <v>400</v>
      </c>
      <c r="B36" s="39" t="s">
        <v>387</v>
      </c>
      <c r="C36" s="173" t="s">
        <v>446</v>
      </c>
      <c r="D36" s="23"/>
      <c r="E36" s="23"/>
      <c r="F36" s="23"/>
      <c r="G36" s="23"/>
      <c r="H36" s="23"/>
      <c r="I36" s="23"/>
      <c r="J36" s="23"/>
      <c r="K36" s="23"/>
      <c r="L36" s="23"/>
      <c r="M36" s="23"/>
      <c r="N36" s="23"/>
      <c r="O36" s="23"/>
      <c r="P36" s="23"/>
      <c r="Q36" s="23"/>
      <c r="R36" s="23"/>
      <c r="S36" s="23"/>
      <c r="T36" s="23"/>
    </row>
    <row r="37" spans="1:20" ht="43.5" customHeight="1" x14ac:dyDescent="0.25">
      <c r="A37" s="24" t="s">
        <v>390</v>
      </c>
      <c r="B37" s="39" t="s">
        <v>388</v>
      </c>
      <c r="C37" s="173" t="s">
        <v>556</v>
      </c>
      <c r="D37" s="23"/>
      <c r="E37" s="23"/>
      <c r="F37" s="23"/>
      <c r="G37" s="23"/>
      <c r="H37" s="23"/>
      <c r="I37" s="23"/>
      <c r="J37" s="23"/>
      <c r="K37" s="23"/>
      <c r="L37" s="23"/>
      <c r="M37" s="23"/>
      <c r="N37" s="23"/>
      <c r="O37" s="23"/>
      <c r="P37" s="23"/>
      <c r="Q37" s="23"/>
      <c r="R37" s="23"/>
      <c r="S37" s="23"/>
      <c r="T37" s="23"/>
    </row>
    <row r="38" spans="1:20" ht="43.5" customHeight="1" x14ac:dyDescent="0.25">
      <c r="A38" s="24" t="s">
        <v>401</v>
      </c>
      <c r="B38" s="39" t="s">
        <v>229</v>
      </c>
      <c r="C38" s="173" t="s">
        <v>446</v>
      </c>
      <c r="D38" s="23"/>
      <c r="E38" s="23"/>
      <c r="F38" s="23"/>
      <c r="G38" s="23"/>
      <c r="H38" s="23"/>
      <c r="I38" s="23"/>
      <c r="J38" s="23"/>
      <c r="K38" s="23"/>
      <c r="L38" s="23"/>
      <c r="M38" s="23"/>
      <c r="N38" s="23"/>
      <c r="O38" s="23"/>
      <c r="P38" s="23"/>
      <c r="Q38" s="23"/>
      <c r="R38" s="23"/>
      <c r="S38" s="23"/>
      <c r="T38" s="23"/>
    </row>
    <row r="39" spans="1:20" ht="23.25" customHeight="1" x14ac:dyDescent="0.25">
      <c r="A39" s="319"/>
      <c r="B39" s="320"/>
      <c r="C39" s="321"/>
      <c r="D39" s="23"/>
      <c r="E39" s="23"/>
      <c r="F39" s="23"/>
      <c r="G39" s="23"/>
      <c r="H39" s="23"/>
      <c r="I39" s="23"/>
      <c r="J39" s="23"/>
      <c r="K39" s="23"/>
      <c r="L39" s="23"/>
      <c r="M39" s="23"/>
      <c r="N39" s="23"/>
      <c r="O39" s="23"/>
      <c r="P39" s="23"/>
      <c r="Q39" s="23"/>
      <c r="R39" s="23"/>
      <c r="S39" s="23"/>
      <c r="T39" s="23"/>
    </row>
    <row r="40" spans="1:20" ht="63" x14ac:dyDescent="0.25">
      <c r="A40" s="24" t="s">
        <v>391</v>
      </c>
      <c r="B40" s="39" t="s">
        <v>441</v>
      </c>
      <c r="C40" s="36" t="str">
        <f>CONCATENATE('8. Общие сведения'!B24,"; ",(ROUND(C48,2))," ","млн. руб.")</f>
        <v>9 т.у., 6 шт.; 0.37 млн. руб.</v>
      </c>
      <c r="D40" s="23"/>
      <c r="E40" s="23"/>
      <c r="F40" s="23"/>
      <c r="G40" s="23"/>
      <c r="H40" s="23"/>
      <c r="I40" s="23"/>
      <c r="J40" s="23"/>
      <c r="K40" s="23"/>
      <c r="L40" s="23"/>
      <c r="M40" s="23"/>
      <c r="N40" s="23"/>
      <c r="O40" s="23"/>
      <c r="P40" s="23"/>
      <c r="Q40" s="23"/>
      <c r="R40" s="23"/>
      <c r="S40" s="23"/>
      <c r="T40" s="23"/>
    </row>
    <row r="41" spans="1:20" ht="105.75" customHeight="1" x14ac:dyDescent="0.25">
      <c r="A41" s="24" t="s">
        <v>402</v>
      </c>
      <c r="B41" s="39" t="s">
        <v>425</v>
      </c>
      <c r="C41" s="36" t="s">
        <v>446</v>
      </c>
      <c r="D41" s="23"/>
      <c r="E41" s="23"/>
      <c r="F41" s="23"/>
      <c r="G41" s="23"/>
      <c r="H41" s="23"/>
      <c r="I41" s="23"/>
      <c r="J41" s="23"/>
      <c r="K41" s="23"/>
      <c r="L41" s="23"/>
      <c r="M41" s="23"/>
      <c r="N41" s="23"/>
      <c r="O41" s="23"/>
      <c r="P41" s="23"/>
      <c r="Q41" s="23"/>
      <c r="R41" s="23"/>
      <c r="S41" s="23"/>
      <c r="T41" s="23"/>
    </row>
    <row r="42" spans="1:20" ht="83.25" customHeight="1" x14ac:dyDescent="0.25">
      <c r="A42" s="24" t="s">
        <v>392</v>
      </c>
      <c r="B42" s="39" t="s">
        <v>440</v>
      </c>
      <c r="C42" s="36" t="s">
        <v>446</v>
      </c>
      <c r="D42" s="23"/>
      <c r="E42" s="23"/>
      <c r="F42" s="23"/>
      <c r="G42" s="23"/>
      <c r="H42" s="23"/>
      <c r="I42" s="23"/>
      <c r="J42" s="23"/>
      <c r="K42" s="23"/>
      <c r="L42" s="23"/>
      <c r="M42" s="23"/>
      <c r="N42" s="23"/>
      <c r="O42" s="23"/>
      <c r="P42" s="23"/>
      <c r="Q42" s="23"/>
      <c r="R42" s="23"/>
      <c r="S42" s="23"/>
      <c r="T42" s="23"/>
    </row>
    <row r="43" spans="1:20" ht="186" customHeight="1" x14ac:dyDescent="0.25">
      <c r="A43" s="24" t="s">
        <v>405</v>
      </c>
      <c r="B43" s="39" t="s">
        <v>406</v>
      </c>
      <c r="C43" s="36" t="s">
        <v>446</v>
      </c>
      <c r="D43" s="23"/>
      <c r="E43" s="23"/>
      <c r="F43" s="23"/>
      <c r="G43" s="23"/>
      <c r="H43" s="23"/>
      <c r="I43" s="23"/>
      <c r="J43" s="23"/>
      <c r="K43" s="23"/>
      <c r="L43" s="23"/>
      <c r="M43" s="23"/>
      <c r="N43" s="23"/>
      <c r="O43" s="23"/>
      <c r="P43" s="23"/>
      <c r="Q43" s="23"/>
      <c r="R43" s="23"/>
      <c r="S43" s="23"/>
      <c r="T43" s="23"/>
    </row>
    <row r="44" spans="1:20" ht="111" customHeight="1" x14ac:dyDescent="0.25">
      <c r="A44" s="24" t="s">
        <v>393</v>
      </c>
      <c r="B44" s="39" t="s">
        <v>431</v>
      </c>
      <c r="C44" s="36" t="s">
        <v>446</v>
      </c>
      <c r="D44" s="23"/>
      <c r="E44" s="23"/>
      <c r="F44" s="23"/>
      <c r="G44" s="23"/>
      <c r="H44" s="23"/>
      <c r="I44" s="23"/>
      <c r="J44" s="23"/>
      <c r="K44" s="23"/>
      <c r="L44" s="23"/>
      <c r="M44" s="23"/>
      <c r="N44" s="23"/>
      <c r="O44" s="23"/>
      <c r="P44" s="23"/>
      <c r="Q44" s="23"/>
      <c r="R44" s="23"/>
      <c r="S44" s="23"/>
      <c r="T44" s="23"/>
    </row>
    <row r="45" spans="1:20" ht="120" customHeight="1" x14ac:dyDescent="0.25">
      <c r="A45" s="24" t="s">
        <v>426</v>
      </c>
      <c r="B45" s="39" t="s">
        <v>432</v>
      </c>
      <c r="C45" s="36" t="s">
        <v>446</v>
      </c>
      <c r="D45" s="23"/>
      <c r="E45" s="23"/>
      <c r="F45" s="23"/>
      <c r="G45" s="23"/>
      <c r="H45" s="23"/>
      <c r="I45" s="23"/>
      <c r="J45" s="23"/>
      <c r="K45" s="23"/>
      <c r="L45" s="23"/>
      <c r="M45" s="23"/>
      <c r="N45" s="23"/>
      <c r="O45" s="23"/>
      <c r="P45" s="23"/>
      <c r="Q45" s="23"/>
      <c r="R45" s="23"/>
      <c r="S45" s="23"/>
      <c r="T45" s="23"/>
    </row>
    <row r="46" spans="1:20" ht="101.25" customHeight="1" x14ac:dyDescent="0.25">
      <c r="A46" s="24" t="s">
        <v>394</v>
      </c>
      <c r="B46" s="39" t="s">
        <v>433</v>
      </c>
      <c r="C46" s="36" t="s">
        <v>446</v>
      </c>
      <c r="D46" s="23"/>
      <c r="E46" s="23"/>
      <c r="F46" s="23"/>
      <c r="G46" s="23"/>
      <c r="H46" s="23"/>
      <c r="I46" s="23"/>
      <c r="J46" s="23"/>
      <c r="K46" s="23"/>
      <c r="L46" s="23"/>
      <c r="M46" s="23"/>
      <c r="N46" s="23"/>
      <c r="O46" s="23"/>
      <c r="P46" s="23"/>
      <c r="Q46" s="23"/>
      <c r="R46" s="23"/>
      <c r="S46" s="23"/>
      <c r="T46" s="23"/>
    </row>
    <row r="47" spans="1:20" ht="18.75" customHeight="1" x14ac:dyDescent="0.25">
      <c r="A47" s="319"/>
      <c r="B47" s="320"/>
      <c r="C47" s="321"/>
      <c r="D47" s="23"/>
      <c r="E47" s="23"/>
      <c r="F47" s="23"/>
      <c r="G47" s="23"/>
      <c r="H47" s="23"/>
      <c r="I47" s="23"/>
      <c r="J47" s="23"/>
      <c r="K47" s="23"/>
      <c r="L47" s="23"/>
      <c r="M47" s="23"/>
      <c r="N47" s="23"/>
      <c r="O47" s="23"/>
      <c r="P47" s="23"/>
      <c r="Q47" s="23"/>
      <c r="R47" s="23"/>
      <c r="S47" s="23"/>
      <c r="T47" s="23"/>
    </row>
    <row r="48" spans="1:20" ht="75.75" customHeight="1" x14ac:dyDescent="0.25">
      <c r="A48" s="24" t="s">
        <v>427</v>
      </c>
      <c r="B48" s="39" t="s">
        <v>494</v>
      </c>
      <c r="C48" s="174">
        <f>'6.2. Паспорт фин осв ввод'!AC24</f>
        <v>0.37414626799999995</v>
      </c>
      <c r="D48" s="23"/>
      <c r="E48" s="23"/>
      <c r="F48" s="23"/>
      <c r="G48" s="23"/>
      <c r="H48" s="23"/>
      <c r="I48" s="23"/>
      <c r="J48" s="23"/>
      <c r="K48" s="23"/>
      <c r="L48" s="23"/>
      <c r="M48" s="23"/>
      <c r="N48" s="23"/>
      <c r="O48" s="23"/>
      <c r="P48" s="23"/>
      <c r="Q48" s="23"/>
      <c r="R48" s="23"/>
      <c r="S48" s="23"/>
      <c r="T48" s="23"/>
    </row>
    <row r="49" spans="1:20" ht="71.25" customHeight="1" x14ac:dyDescent="0.25">
      <c r="A49" s="24" t="s">
        <v>395</v>
      </c>
      <c r="B49" s="39" t="s">
        <v>495</v>
      </c>
      <c r="C49" s="174">
        <f>'6.2. Паспорт фин осв ввод'!AC30</f>
        <v>0.31384189000000007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8</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3" t="s">
        <v>7</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8" t="str">
        <f>'1. паспорт местоположение'!A12:C12</f>
        <v>N_TP1900.AS.0012</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3" t="s">
        <v>6</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5.75" x14ac:dyDescent="0.2">
      <c r="A14"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3" t="s">
        <v>5</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4" t="s">
        <v>404</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27" t="s">
        <v>4</v>
      </c>
      <c r="B19" s="327" t="s">
        <v>99</v>
      </c>
      <c r="C19" s="329" t="s">
        <v>306</v>
      </c>
      <c r="D19" s="327" t="s">
        <v>305</v>
      </c>
      <c r="E19" s="327" t="s">
        <v>98</v>
      </c>
      <c r="F19" s="327" t="s">
        <v>97</v>
      </c>
      <c r="G19" s="327" t="s">
        <v>301</v>
      </c>
      <c r="H19" s="327" t="s">
        <v>96</v>
      </c>
      <c r="I19" s="327" t="s">
        <v>95</v>
      </c>
      <c r="J19" s="327" t="s">
        <v>94</v>
      </c>
      <c r="K19" s="327" t="s">
        <v>93</v>
      </c>
      <c r="L19" s="327" t="s">
        <v>92</v>
      </c>
      <c r="M19" s="327" t="s">
        <v>91</v>
      </c>
      <c r="N19" s="327" t="s">
        <v>90</v>
      </c>
      <c r="O19" s="327" t="s">
        <v>89</v>
      </c>
      <c r="P19" s="327" t="s">
        <v>88</v>
      </c>
      <c r="Q19" s="327" t="s">
        <v>304</v>
      </c>
      <c r="R19" s="327"/>
      <c r="S19" s="331" t="s">
        <v>398</v>
      </c>
      <c r="T19" s="4"/>
      <c r="U19" s="4"/>
      <c r="V19" s="4"/>
      <c r="W19" s="4"/>
      <c r="X19" s="4"/>
      <c r="Y19" s="4"/>
    </row>
    <row r="20" spans="1:28" s="3" customFormat="1" ht="180.75" customHeight="1" x14ac:dyDescent="0.2">
      <c r="A20" s="327"/>
      <c r="B20" s="327"/>
      <c r="C20" s="330"/>
      <c r="D20" s="327"/>
      <c r="E20" s="327"/>
      <c r="F20" s="327"/>
      <c r="G20" s="327"/>
      <c r="H20" s="327"/>
      <c r="I20" s="327"/>
      <c r="J20" s="327"/>
      <c r="K20" s="327"/>
      <c r="L20" s="327"/>
      <c r="M20" s="327"/>
      <c r="N20" s="327"/>
      <c r="O20" s="327"/>
      <c r="P20" s="327"/>
      <c r="Q20" s="41" t="s">
        <v>302</v>
      </c>
      <c r="R20" s="42" t="s">
        <v>303</v>
      </c>
      <c r="S20" s="331"/>
      <c r="T20" s="28"/>
      <c r="U20" s="28"/>
      <c r="V20" s="28"/>
      <c r="W20" s="28"/>
      <c r="X20" s="28"/>
      <c r="Y20" s="28"/>
      <c r="Z20" s="27"/>
      <c r="AA20" s="27"/>
      <c r="AB20" s="27"/>
    </row>
    <row r="21" spans="1:28" s="3" customFormat="1" ht="18.75" x14ac:dyDescent="0.2">
      <c r="A21" s="41">
        <v>1</v>
      </c>
      <c r="B21" s="46">
        <v>2</v>
      </c>
      <c r="C21" s="41">
        <v>3</v>
      </c>
      <c r="D21" s="46">
        <v>4</v>
      </c>
      <c r="E21" s="41">
        <v>5</v>
      </c>
      <c r="F21" s="46">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6"/>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2" t="str">
        <f>+'2. паспорт  ТП'!A4:S4</f>
        <v>Год раскрытия информации: 2024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8</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3" t="s">
        <v>7</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8" t="str">
        <f>'1. паспорт местоположение'!A12:C12</f>
        <v>N_TP1900.AS.0012</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3" t="s">
        <v>6</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ht="42" customHeight="1" x14ac:dyDescent="0.2">
      <c r="A16" s="34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6" s="349"/>
      <c r="C16" s="349"/>
      <c r="D16" s="349"/>
      <c r="E16" s="349"/>
      <c r="F16" s="349"/>
      <c r="G16" s="349"/>
      <c r="H16" s="349"/>
      <c r="I16" s="349"/>
      <c r="J16" s="349"/>
      <c r="K16" s="349"/>
      <c r="L16" s="349"/>
      <c r="M16" s="349"/>
      <c r="N16" s="349"/>
      <c r="O16" s="349"/>
      <c r="P16" s="349"/>
      <c r="Q16" s="349"/>
      <c r="R16" s="349"/>
      <c r="S16" s="349"/>
      <c r="T16" s="349"/>
    </row>
    <row r="17" spans="1:113" s="3" customFormat="1" ht="15" customHeight="1" x14ac:dyDescent="0.2">
      <c r="A17" s="323" t="s">
        <v>5</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25" t="s">
        <v>409</v>
      </c>
      <c r="B19" s="325"/>
      <c r="C19" s="325"/>
      <c r="D19" s="325"/>
      <c r="E19" s="325"/>
      <c r="F19" s="325"/>
      <c r="G19" s="325"/>
      <c r="H19" s="325"/>
      <c r="I19" s="325"/>
      <c r="J19" s="325"/>
      <c r="K19" s="325"/>
      <c r="L19" s="325"/>
      <c r="M19" s="325"/>
      <c r="N19" s="325"/>
      <c r="O19" s="325"/>
      <c r="P19" s="325"/>
      <c r="Q19" s="325"/>
      <c r="R19" s="325"/>
      <c r="S19" s="325"/>
      <c r="T19" s="325"/>
    </row>
    <row r="20" spans="1:113" s="58"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43" t="s">
        <v>4</v>
      </c>
      <c r="B21" s="336" t="s">
        <v>220</v>
      </c>
      <c r="C21" s="337"/>
      <c r="D21" s="340" t="s">
        <v>121</v>
      </c>
      <c r="E21" s="336" t="s">
        <v>438</v>
      </c>
      <c r="F21" s="337"/>
      <c r="G21" s="336" t="s">
        <v>239</v>
      </c>
      <c r="H21" s="337"/>
      <c r="I21" s="336" t="s">
        <v>120</v>
      </c>
      <c r="J21" s="337"/>
      <c r="K21" s="340" t="s">
        <v>119</v>
      </c>
      <c r="L21" s="336" t="s">
        <v>118</v>
      </c>
      <c r="M21" s="337"/>
      <c r="N21" s="336" t="s">
        <v>434</v>
      </c>
      <c r="O21" s="337"/>
      <c r="P21" s="340" t="s">
        <v>117</v>
      </c>
      <c r="Q21" s="346" t="s">
        <v>116</v>
      </c>
      <c r="R21" s="347"/>
      <c r="S21" s="346" t="s">
        <v>115</v>
      </c>
      <c r="T21" s="348"/>
    </row>
    <row r="22" spans="1:113" ht="204.75" customHeight="1" x14ac:dyDescent="0.25">
      <c r="A22" s="344"/>
      <c r="B22" s="338"/>
      <c r="C22" s="339"/>
      <c r="D22" s="342"/>
      <c r="E22" s="338"/>
      <c r="F22" s="339"/>
      <c r="G22" s="338"/>
      <c r="H22" s="339"/>
      <c r="I22" s="338"/>
      <c r="J22" s="339"/>
      <c r="K22" s="341"/>
      <c r="L22" s="338"/>
      <c r="M22" s="339"/>
      <c r="N22" s="338"/>
      <c r="O22" s="339"/>
      <c r="P22" s="341"/>
      <c r="Q22" s="83" t="s">
        <v>114</v>
      </c>
      <c r="R22" s="83" t="s">
        <v>408</v>
      </c>
      <c r="S22" s="83" t="s">
        <v>113</v>
      </c>
      <c r="T22" s="83" t="s">
        <v>112</v>
      </c>
    </row>
    <row r="23" spans="1:113" ht="51.75" customHeight="1" x14ac:dyDescent="0.25">
      <c r="A23" s="345"/>
      <c r="B23" s="134" t="s">
        <v>110</v>
      </c>
      <c r="C23" s="134" t="s">
        <v>111</v>
      </c>
      <c r="D23" s="341"/>
      <c r="E23" s="134" t="s">
        <v>110</v>
      </c>
      <c r="F23" s="134" t="s">
        <v>111</v>
      </c>
      <c r="G23" s="134" t="s">
        <v>110</v>
      </c>
      <c r="H23" s="134" t="s">
        <v>111</v>
      </c>
      <c r="I23" s="134" t="s">
        <v>110</v>
      </c>
      <c r="J23" s="134" t="s">
        <v>111</v>
      </c>
      <c r="K23" s="134" t="s">
        <v>110</v>
      </c>
      <c r="L23" s="134" t="s">
        <v>110</v>
      </c>
      <c r="M23" s="134" t="s">
        <v>111</v>
      </c>
      <c r="N23" s="134" t="s">
        <v>110</v>
      </c>
      <c r="O23" s="134" t="s">
        <v>111</v>
      </c>
      <c r="P23" s="135" t="s">
        <v>110</v>
      </c>
      <c r="Q23" s="83" t="s">
        <v>110</v>
      </c>
      <c r="R23" s="83" t="s">
        <v>110</v>
      </c>
      <c r="S23" s="83" t="s">
        <v>110</v>
      </c>
      <c r="T23" s="83"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7"/>
      <c r="R25" s="60"/>
      <c r="S25" s="137"/>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35" t="s">
        <v>442</v>
      </c>
      <c r="C29" s="335"/>
      <c r="D29" s="335"/>
      <c r="E29" s="335"/>
      <c r="F29" s="335"/>
      <c r="G29" s="335"/>
      <c r="H29" s="335"/>
      <c r="I29" s="335"/>
      <c r="J29" s="335"/>
      <c r="K29" s="335"/>
      <c r="L29" s="335"/>
      <c r="M29" s="335"/>
      <c r="N29" s="335"/>
      <c r="O29" s="335"/>
      <c r="P29" s="335"/>
      <c r="Q29" s="335"/>
      <c r="R29" s="33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A4" zoomScale="60" workbookViewId="0">
      <selection activeCell="A31" sqref="A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2" t="str">
        <f>+'3.1. паспорт Техсостояние ПС'!A6:T6</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326" t="s">
        <v>8</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8"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row>
    <row r="10" spans="1:27" s="12" customFormat="1" ht="18.75" customHeight="1" x14ac:dyDescent="0.2">
      <c r="E10" s="323" t="s">
        <v>7</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4" t="str">
        <f>'3.1. паспорт Техсостояние ПС'!A13:T13</f>
        <v>N_TP1900.AS.0012</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2" customFormat="1" ht="18.75" customHeight="1" x14ac:dyDescent="0.2">
      <c r="E13" s="323" t="s">
        <v>6</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3" customFormat="1" ht="15" customHeight="1" x14ac:dyDescent="0.2">
      <c r="E16" s="323" t="s">
        <v>5</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411</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8" customFormat="1" ht="21" customHeight="1" x14ac:dyDescent="0.25"/>
    <row r="21" spans="1:27" ht="47.25" customHeight="1" x14ac:dyDescent="0.25">
      <c r="A21" s="355" t="s">
        <v>4</v>
      </c>
      <c r="B21" s="351" t="s">
        <v>418</v>
      </c>
      <c r="C21" s="352"/>
      <c r="D21" s="351" t="s">
        <v>420</v>
      </c>
      <c r="E21" s="352"/>
      <c r="F21" s="346" t="s">
        <v>93</v>
      </c>
      <c r="G21" s="348"/>
      <c r="H21" s="348"/>
      <c r="I21" s="347"/>
      <c r="J21" s="355" t="s">
        <v>421</v>
      </c>
      <c r="K21" s="351" t="s">
        <v>422</v>
      </c>
      <c r="L21" s="352"/>
      <c r="M21" s="351" t="s">
        <v>423</v>
      </c>
      <c r="N21" s="352"/>
      <c r="O21" s="351" t="s">
        <v>410</v>
      </c>
      <c r="P21" s="352"/>
      <c r="Q21" s="351" t="s">
        <v>126</v>
      </c>
      <c r="R21" s="352"/>
      <c r="S21" s="355" t="s">
        <v>125</v>
      </c>
      <c r="T21" s="355" t="s">
        <v>424</v>
      </c>
      <c r="U21" s="355" t="s">
        <v>419</v>
      </c>
      <c r="V21" s="351" t="s">
        <v>124</v>
      </c>
      <c r="W21" s="352"/>
      <c r="X21" s="346" t="s">
        <v>116</v>
      </c>
      <c r="Y21" s="348"/>
      <c r="Z21" s="346" t="s">
        <v>115</v>
      </c>
      <c r="AA21" s="348"/>
    </row>
    <row r="22" spans="1:27" ht="216" customHeight="1" x14ac:dyDescent="0.25">
      <c r="A22" s="358"/>
      <c r="B22" s="353"/>
      <c r="C22" s="354"/>
      <c r="D22" s="353"/>
      <c r="E22" s="354"/>
      <c r="F22" s="346" t="s">
        <v>123</v>
      </c>
      <c r="G22" s="347"/>
      <c r="H22" s="346" t="s">
        <v>122</v>
      </c>
      <c r="I22" s="347"/>
      <c r="J22" s="356"/>
      <c r="K22" s="353"/>
      <c r="L22" s="354"/>
      <c r="M22" s="353"/>
      <c r="N22" s="354"/>
      <c r="O22" s="353"/>
      <c r="P22" s="354"/>
      <c r="Q22" s="353"/>
      <c r="R22" s="354"/>
      <c r="S22" s="356"/>
      <c r="T22" s="356"/>
      <c r="U22" s="356"/>
      <c r="V22" s="353"/>
      <c r="W22" s="354"/>
      <c r="X22" s="83" t="s">
        <v>114</v>
      </c>
      <c r="Y22" s="83" t="s">
        <v>408</v>
      </c>
      <c r="Z22" s="83" t="s">
        <v>113</v>
      </c>
      <c r="AA22" s="83" t="s">
        <v>112</v>
      </c>
    </row>
    <row r="23" spans="1:27" ht="60" customHeight="1" x14ac:dyDescent="0.25">
      <c r="A23" s="356"/>
      <c r="B23" s="132" t="s">
        <v>110</v>
      </c>
      <c r="C23" s="13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45"/>
      <c r="R25" s="91"/>
      <c r="S25" s="92"/>
      <c r="T25" s="92"/>
      <c r="U25" s="92"/>
      <c r="V25" s="146"/>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abSelected="1" view="pageBreakPreview" topLeftCell="A27" zoomScale="70" zoomScaleNormal="85"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8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ol min="10" max="10" width="21.140625" style="1" customWidth="1"/>
    <col min="11"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2" t="str">
        <f>+'3.2 паспорт Техсостояние ЛЭП'!A5:AA5</f>
        <v>Год раскрытия информации: 2024 год</v>
      </c>
      <c r="B5" s="322"/>
      <c r="C5" s="322"/>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326" t="s">
        <v>8</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23" t="s">
        <v>7</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4" t="str">
        <f>'1. паспорт местоположение'!A12:C12</f>
        <v>N_TP1900.AS.0012</v>
      </c>
      <c r="B12" s="363"/>
      <c r="C12" s="363"/>
      <c r="D12" s="144"/>
      <c r="E12" s="144"/>
      <c r="F12" s="144"/>
      <c r="G12" s="144"/>
      <c r="H12" s="144"/>
      <c r="I12" s="144"/>
      <c r="J12" s="144"/>
      <c r="K12" s="144"/>
      <c r="L12" s="144"/>
      <c r="M12" s="144"/>
      <c r="N12" s="144"/>
      <c r="O12" s="144"/>
      <c r="P12" s="144"/>
      <c r="Q12" s="144"/>
      <c r="R12" s="144"/>
      <c r="S12" s="144"/>
      <c r="T12" s="144"/>
      <c r="U12" s="144"/>
    </row>
    <row r="13" spans="1:29" s="12" customFormat="1" ht="33" customHeight="1" x14ac:dyDescent="0.2">
      <c r="A13" s="323" t="s">
        <v>6</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23" t="s">
        <v>5</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4" t="s">
        <v>403</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416</v>
      </c>
      <c r="C22" s="67" t="s">
        <v>497</v>
      </c>
      <c r="D22" s="29"/>
      <c r="E22" s="29"/>
      <c r="F22" s="28"/>
      <c r="G22" s="28"/>
      <c r="H22" s="28"/>
      <c r="I22" s="28"/>
      <c r="J22" s="28"/>
      <c r="K22" s="28"/>
      <c r="L22" s="28"/>
      <c r="M22" s="28"/>
      <c r="N22" s="28"/>
      <c r="O22" s="28"/>
      <c r="P22" s="28"/>
      <c r="Q22" s="27"/>
      <c r="R22" s="27"/>
      <c r="S22" s="27"/>
      <c r="T22" s="27"/>
      <c r="U22" s="27"/>
    </row>
    <row r="23" spans="1:21" ht="96.75" customHeight="1" x14ac:dyDescent="0.25">
      <c r="A23" s="24" t="s">
        <v>62</v>
      </c>
      <c r="B23" s="26" t="s">
        <v>59</v>
      </c>
      <c r="C23" s="36" t="s">
        <v>449</v>
      </c>
      <c r="D23" s="23"/>
      <c r="E23" s="23"/>
      <c r="F23" s="23"/>
      <c r="G23" s="23"/>
      <c r="H23" s="23"/>
      <c r="I23" s="23"/>
      <c r="J23" s="23"/>
      <c r="K23" s="23"/>
      <c r="L23" s="23"/>
      <c r="M23" s="23"/>
      <c r="N23" s="23"/>
      <c r="O23" s="23"/>
      <c r="P23" s="23"/>
      <c r="Q23" s="23"/>
      <c r="R23" s="23"/>
      <c r="S23" s="23"/>
      <c r="T23" s="23"/>
      <c r="U23" s="23"/>
    </row>
    <row r="24" spans="1:21" ht="66" customHeight="1" x14ac:dyDescent="0.25">
      <c r="A24" s="24" t="s">
        <v>61</v>
      </c>
      <c r="B24" s="26" t="s">
        <v>436</v>
      </c>
      <c r="C24" s="36" t="s">
        <v>498</v>
      </c>
      <c r="D24" s="23"/>
      <c r="E24" s="23"/>
      <c r="F24" s="23"/>
      <c r="G24" s="23"/>
      <c r="H24" s="23"/>
      <c r="I24" s="23"/>
      <c r="J24" s="23"/>
      <c r="K24" s="23"/>
      <c r="L24" s="23"/>
      <c r="M24" s="23"/>
      <c r="N24" s="23"/>
      <c r="O24" s="23"/>
      <c r="P24" s="23"/>
      <c r="Q24" s="23"/>
      <c r="R24" s="23"/>
      <c r="S24" s="23"/>
      <c r="T24" s="23"/>
      <c r="U24" s="23"/>
    </row>
    <row r="25" spans="1:21" ht="409.5" customHeight="1" x14ac:dyDescent="0.25">
      <c r="A25" s="24" t="s">
        <v>60</v>
      </c>
      <c r="B25" s="26" t="s">
        <v>437</v>
      </c>
      <c r="C25" s="318" t="s">
        <v>555</v>
      </c>
      <c r="D25" s="359"/>
      <c r="E25" s="360"/>
      <c r="F25" s="23"/>
      <c r="G25" s="23"/>
      <c r="H25" s="361"/>
      <c r="I25" s="362"/>
      <c r="J25" s="362"/>
      <c r="K25" s="23"/>
      <c r="L25" s="23"/>
      <c r="M25" s="23"/>
      <c r="N25" s="23"/>
      <c r="O25" s="23"/>
      <c r="P25" s="23"/>
      <c r="Q25" s="23"/>
      <c r="R25" s="23"/>
      <c r="S25" s="23"/>
      <c r="T25" s="23"/>
      <c r="U25" s="23"/>
    </row>
    <row r="26" spans="1:21" ht="93" customHeight="1" x14ac:dyDescent="0.25">
      <c r="A26" s="24" t="s">
        <v>58</v>
      </c>
      <c r="B26" s="26" t="s">
        <v>227</v>
      </c>
      <c r="C26" s="36" t="s">
        <v>448</v>
      </c>
      <c r="D26" s="23"/>
      <c r="E26" s="23"/>
      <c r="F26" s="23"/>
      <c r="G26" s="23"/>
      <c r="H26" s="23"/>
      <c r="I26" s="23"/>
      <c r="J26" s="23"/>
      <c r="K26" s="23"/>
      <c r="L26" s="23"/>
      <c r="M26" s="23"/>
      <c r="N26" s="23"/>
      <c r="O26" s="23"/>
      <c r="P26" s="23"/>
      <c r="Q26" s="23"/>
      <c r="R26" s="23"/>
      <c r="S26" s="23"/>
      <c r="T26" s="23"/>
      <c r="U26" s="23"/>
    </row>
    <row r="27" spans="1:21" ht="212.25" customHeight="1" x14ac:dyDescent="0.25">
      <c r="A27" s="24" t="s">
        <v>57</v>
      </c>
      <c r="B27" s="26" t="s">
        <v>417</v>
      </c>
      <c r="C27" s="157"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7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7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73"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5">
    <mergeCell ref="D25:E25"/>
    <mergeCell ref="H25:J25"/>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3" fitToHeight="0" orientation="portrait" r:id="rId1"/>
  <rowBreaks count="1" manualBreakCount="1">
    <brk id="25"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22" t="str">
        <f>+'3.3 паспорт описание'!A5:C5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8</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29"/>
      <c r="AB6" s="129"/>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29"/>
      <c r="AB7" s="129"/>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30"/>
      <c r="AB8" s="130"/>
    </row>
    <row r="9" spans="1:28" ht="15.75"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31"/>
      <c r="AB9" s="131"/>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29"/>
      <c r="AB10" s="129"/>
    </row>
    <row r="11" spans="1:28" ht="15.75" x14ac:dyDescent="0.25">
      <c r="A11" s="328" t="str">
        <f>'1. паспорт местоположение'!A12:C12</f>
        <v>N_TP1900.AS.0012</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30"/>
      <c r="AB11" s="130"/>
    </row>
    <row r="12" spans="1:28" ht="15.75"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31"/>
      <c r="AB12" s="131"/>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x14ac:dyDescent="0.25">
      <c r="A14" s="3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30"/>
      <c r="AB14" s="130"/>
    </row>
    <row r="15" spans="1:28" ht="15.75"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31"/>
      <c r="AB15" s="131"/>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40"/>
      <c r="AB16" s="140"/>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40"/>
      <c r="AB17" s="140"/>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40"/>
      <c r="AB18" s="140"/>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40"/>
      <c r="AB19" s="140"/>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41"/>
      <c r="AB20" s="141"/>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41"/>
      <c r="AB21" s="141"/>
    </row>
    <row r="22" spans="1:28" x14ac:dyDescent="0.25">
      <c r="A22" s="365" t="s">
        <v>435</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42"/>
      <c r="AB22" s="142"/>
    </row>
    <row r="23" spans="1:28" ht="32.25" customHeight="1" x14ac:dyDescent="0.25">
      <c r="A23" s="367" t="s">
        <v>297</v>
      </c>
      <c r="B23" s="368"/>
      <c r="C23" s="368"/>
      <c r="D23" s="368"/>
      <c r="E23" s="368"/>
      <c r="F23" s="368"/>
      <c r="G23" s="368"/>
      <c r="H23" s="368"/>
      <c r="I23" s="368"/>
      <c r="J23" s="368"/>
      <c r="K23" s="368"/>
      <c r="L23" s="369"/>
      <c r="M23" s="366" t="s">
        <v>298</v>
      </c>
      <c r="N23" s="366"/>
      <c r="O23" s="366"/>
      <c r="P23" s="366"/>
      <c r="Q23" s="366"/>
      <c r="R23" s="366"/>
      <c r="S23" s="366"/>
      <c r="T23" s="366"/>
      <c r="U23" s="366"/>
      <c r="V23" s="366"/>
      <c r="W23" s="366"/>
      <c r="X23" s="366"/>
      <c r="Y23" s="366"/>
      <c r="Z23" s="366"/>
    </row>
    <row r="24" spans="1:28" ht="151.5" customHeight="1" x14ac:dyDescent="0.25">
      <c r="A24" s="80" t="s">
        <v>230</v>
      </c>
      <c r="B24" s="81" t="s">
        <v>237</v>
      </c>
      <c r="C24" s="80" t="s">
        <v>291</v>
      </c>
      <c r="D24" s="80" t="s">
        <v>231</v>
      </c>
      <c r="E24" s="80" t="s">
        <v>292</v>
      </c>
      <c r="F24" s="80" t="s">
        <v>294</v>
      </c>
      <c r="G24" s="80" t="s">
        <v>293</v>
      </c>
      <c r="H24" s="80" t="s">
        <v>232</v>
      </c>
      <c r="I24" s="80" t="s">
        <v>295</v>
      </c>
      <c r="J24" s="80" t="s">
        <v>238</v>
      </c>
      <c r="K24" s="81" t="s">
        <v>236</v>
      </c>
      <c r="L24" s="81" t="s">
        <v>233</v>
      </c>
      <c r="M24" s="82" t="s">
        <v>245</v>
      </c>
      <c r="N24" s="81" t="s">
        <v>444</v>
      </c>
      <c r="O24" s="80" t="s">
        <v>243</v>
      </c>
      <c r="P24" s="80" t="s">
        <v>244</v>
      </c>
      <c r="Q24" s="80" t="s">
        <v>242</v>
      </c>
      <c r="R24" s="80" t="s">
        <v>232</v>
      </c>
      <c r="S24" s="80" t="s">
        <v>241</v>
      </c>
      <c r="T24" s="80" t="s">
        <v>240</v>
      </c>
      <c r="U24" s="80" t="s">
        <v>290</v>
      </c>
      <c r="V24" s="80" t="s">
        <v>242</v>
      </c>
      <c r="W24" s="95" t="s">
        <v>235</v>
      </c>
      <c r="X24" s="95" t="s">
        <v>247</v>
      </c>
      <c r="Y24" s="95" t="s">
        <v>248</v>
      </c>
      <c r="Z24" s="97" t="s">
        <v>246</v>
      </c>
    </row>
    <row r="25" spans="1:28" ht="16.5" customHeight="1" x14ac:dyDescent="0.25">
      <c r="A25" s="80">
        <v>1</v>
      </c>
      <c r="B25" s="81">
        <v>2</v>
      </c>
      <c r="C25" s="80">
        <v>3</v>
      </c>
      <c r="D25" s="81">
        <v>4</v>
      </c>
      <c r="E25" s="80">
        <v>5</v>
      </c>
      <c r="F25" s="81">
        <v>6</v>
      </c>
      <c r="G25" s="80">
        <v>7</v>
      </c>
      <c r="H25" s="81">
        <v>8</v>
      </c>
      <c r="I25" s="80">
        <v>9</v>
      </c>
      <c r="J25" s="81">
        <v>10</v>
      </c>
      <c r="K25" s="143">
        <v>11</v>
      </c>
      <c r="L25" s="81">
        <v>12</v>
      </c>
      <c r="M25" s="143">
        <v>13</v>
      </c>
      <c r="N25" s="81">
        <v>14</v>
      </c>
      <c r="O25" s="143">
        <v>15</v>
      </c>
      <c r="P25" s="81">
        <v>16</v>
      </c>
      <c r="Q25" s="143">
        <v>17</v>
      </c>
      <c r="R25" s="81">
        <v>18</v>
      </c>
      <c r="S25" s="143">
        <v>19</v>
      </c>
      <c r="T25" s="81">
        <v>20</v>
      </c>
      <c r="U25" s="143">
        <v>21</v>
      </c>
      <c r="V25" s="81">
        <v>22</v>
      </c>
      <c r="W25" s="143">
        <v>23</v>
      </c>
      <c r="X25" s="81">
        <v>24</v>
      </c>
      <c r="Y25" s="143">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F20" sqref="F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2" t="str">
        <f>+'3.4. Паспорт надежность'!A4:Z4</f>
        <v>Год раскрытия информации: 2024 год</v>
      </c>
      <c r="B5" s="322"/>
      <c r="C5" s="322"/>
      <c r="D5" s="322"/>
      <c r="E5" s="322"/>
      <c r="F5" s="322"/>
      <c r="G5" s="322"/>
      <c r="H5" s="322"/>
      <c r="I5" s="322"/>
      <c r="J5" s="322"/>
      <c r="K5" s="322"/>
      <c r="L5" s="322"/>
      <c r="M5" s="322"/>
      <c r="N5" s="322"/>
      <c r="O5" s="322"/>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26" t="s">
        <v>8</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23" t="s">
        <v>7</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8" t="str">
        <f>'1. паспорт местоположение'!A12:C12</f>
        <v>N_TP1900.AS.0012</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3" t="s">
        <v>6</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75.75" customHeight="1" x14ac:dyDescent="0.2">
      <c r="A15" s="34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23" t="s">
        <v>5</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2" t="s">
        <v>412</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27" t="s">
        <v>4</v>
      </c>
      <c r="B19" s="327" t="s">
        <v>87</v>
      </c>
      <c r="C19" s="327" t="s">
        <v>86</v>
      </c>
      <c r="D19" s="327" t="s">
        <v>75</v>
      </c>
      <c r="E19" s="373" t="s">
        <v>85</v>
      </c>
      <c r="F19" s="374"/>
      <c r="G19" s="374"/>
      <c r="H19" s="374"/>
      <c r="I19" s="375"/>
      <c r="J19" s="327" t="s">
        <v>84</v>
      </c>
      <c r="K19" s="327"/>
      <c r="L19" s="327"/>
      <c r="M19" s="327"/>
      <c r="N19" s="327"/>
      <c r="O19" s="327"/>
      <c r="P19" s="4"/>
      <c r="Q19" s="4"/>
      <c r="R19" s="4"/>
      <c r="S19" s="4"/>
      <c r="T19" s="4"/>
      <c r="U19" s="4"/>
      <c r="V19" s="4"/>
      <c r="W19" s="4"/>
    </row>
    <row r="20" spans="1:26" s="3" customFormat="1" ht="51" customHeight="1" x14ac:dyDescent="0.2">
      <c r="A20" s="327"/>
      <c r="B20" s="327"/>
      <c r="C20" s="327"/>
      <c r="D20" s="327"/>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447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Z96"/>
  <sheetViews>
    <sheetView view="pageBreakPreview" zoomScale="55" zoomScaleSheetLayoutView="55" workbookViewId="0">
      <selection activeCell="B25" sqref="B25"/>
    </sheetView>
  </sheetViews>
  <sheetFormatPr defaultColWidth="9.140625" defaultRowHeight="15" outlineLevelRow="1" x14ac:dyDescent="0.25"/>
  <cols>
    <col min="1" max="1" width="55.85546875" style="98" customWidth="1"/>
    <col min="2" max="2" width="13.85546875" style="98" customWidth="1"/>
    <col min="3" max="3" width="15.140625" style="98" customWidth="1"/>
    <col min="4" max="4" width="15" style="98" customWidth="1"/>
    <col min="5" max="26" width="13.85546875" style="98" customWidth="1"/>
    <col min="27" max="16384" width="9.140625" style="98"/>
  </cols>
  <sheetData>
    <row r="1" spans="1:26" s="12" customFormat="1" ht="18.75" customHeight="1" x14ac:dyDescent="0.2">
      <c r="A1" s="18"/>
      <c r="I1" s="16"/>
      <c r="J1" s="16"/>
      <c r="K1" s="38"/>
      <c r="Y1" s="38" t="s">
        <v>68</v>
      </c>
    </row>
    <row r="2" spans="1:26" s="12" customFormat="1" ht="18.75" customHeight="1" x14ac:dyDescent="0.3">
      <c r="A2" s="18"/>
      <c r="I2" s="16"/>
      <c r="J2" s="16"/>
      <c r="K2" s="15"/>
      <c r="Y2" s="15" t="s">
        <v>9</v>
      </c>
    </row>
    <row r="3" spans="1:26" s="12" customFormat="1" ht="18.75" x14ac:dyDescent="0.3">
      <c r="A3" s="17"/>
      <c r="I3" s="16"/>
      <c r="J3" s="16"/>
      <c r="K3" s="15"/>
      <c r="Y3" s="15" t="s">
        <v>287</v>
      </c>
    </row>
    <row r="4" spans="1:26" s="12" customFormat="1" ht="18.75" x14ac:dyDescent="0.3">
      <c r="A4" s="17"/>
      <c r="I4" s="16"/>
      <c r="J4" s="16"/>
      <c r="K4" s="15"/>
    </row>
    <row r="5" spans="1:26" s="12" customFormat="1" ht="18.75" customHeight="1" x14ac:dyDescent="0.2">
      <c r="A5" s="322" t="str">
        <f>+'4. паспортбюджет'!A5:O5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row>
    <row r="6" spans="1:26" s="12" customFormat="1" ht="18.75" x14ac:dyDescent="0.3">
      <c r="A6" s="17"/>
      <c r="I6" s="16"/>
      <c r="J6" s="16"/>
      <c r="K6" s="15"/>
    </row>
    <row r="7" spans="1:26" s="12" customFormat="1" ht="18.75" x14ac:dyDescent="0.2">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row>
    <row r="10" spans="1:26" s="12" customFormat="1" ht="18.75" customHeight="1" x14ac:dyDescent="0.2">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328" t="str">
        <f>'1. паспорт местоположение'!A12:C12</f>
        <v>N_TP1900.AS.0012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row>
    <row r="13" spans="1:26" s="12"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49.5" customHeight="1" x14ac:dyDescent="0.2">
      <c r="A15" s="34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row>
    <row r="16" spans="1:26" s="3" customFormat="1" ht="15" customHeight="1" x14ac:dyDescent="0.2">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325" t="s">
        <v>413</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row>
    <row r="21" spans="1:26" ht="20.25" customHeight="1" x14ac:dyDescent="0.25"/>
    <row r="22" spans="1:26" s="3"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row>
    <row r="23" spans="1:26" ht="15.75" x14ac:dyDescent="0.25">
      <c r="A23" s="99"/>
      <c r="B23" s="99"/>
      <c r="C23" s="99"/>
      <c r="D23" s="99"/>
      <c r="E23" s="99"/>
      <c r="F23" s="99"/>
      <c r="G23" s="99"/>
      <c r="H23" s="99"/>
      <c r="I23" s="99"/>
      <c r="J23" s="99"/>
      <c r="K23" s="99"/>
      <c r="L23" s="99"/>
      <c r="M23" s="99"/>
      <c r="N23" s="99"/>
      <c r="O23" s="99"/>
      <c r="P23" s="99"/>
      <c r="Q23" s="99"/>
      <c r="R23" s="99"/>
      <c r="S23" s="99"/>
      <c r="T23" s="99"/>
      <c r="U23" s="99"/>
      <c r="V23" s="99"/>
      <c r="W23" s="99"/>
      <c r="X23" s="99"/>
      <c r="Y23" s="99"/>
      <c r="Z23" s="99"/>
    </row>
    <row r="24" spans="1:26" s="220" customFormat="1" ht="27.75" customHeight="1" thickBot="1" x14ac:dyDescent="0.3">
      <c r="A24" s="219" t="s">
        <v>286</v>
      </c>
      <c r="B24" s="219"/>
      <c r="D24" s="221"/>
      <c r="E24" s="222"/>
      <c r="F24" s="222"/>
      <c r="G24" s="222"/>
      <c r="H24" s="222"/>
    </row>
    <row r="25" spans="1:26" s="220" customFormat="1" ht="15.75" x14ac:dyDescent="0.25">
      <c r="A25" s="223" t="s">
        <v>516</v>
      </c>
      <c r="B25" s="224">
        <f>'6.2. Паспорт фин осв ввод'!AC30*1000000</f>
        <v>313841.89000000007</v>
      </c>
      <c r="D25" s="225" t="s">
        <v>285</v>
      </c>
      <c r="E25" s="226"/>
      <c r="F25" s="226"/>
    </row>
    <row r="26" spans="1:26" s="220" customFormat="1" ht="15.75" x14ac:dyDescent="0.25">
      <c r="A26" s="227" t="s">
        <v>284</v>
      </c>
      <c r="B26" s="228"/>
      <c r="D26" s="287" t="s">
        <v>283</v>
      </c>
      <c r="E26" s="288"/>
      <c r="F26" s="229">
        <v>1.3922747113189424</v>
      </c>
    </row>
    <row r="27" spans="1:26" s="220" customFormat="1" ht="15.75" x14ac:dyDescent="0.25">
      <c r="A27" s="227" t="s">
        <v>282</v>
      </c>
      <c r="B27" s="228">
        <v>24</v>
      </c>
      <c r="D27" s="287" t="s">
        <v>281</v>
      </c>
      <c r="E27" s="288"/>
      <c r="F27" s="229">
        <v>1.687297918228051</v>
      </c>
    </row>
    <row r="28" spans="1:26" s="220" customFormat="1" ht="16.5" thickBot="1" x14ac:dyDescent="0.3">
      <c r="A28" s="230" t="s">
        <v>280</v>
      </c>
      <c r="B28" s="231">
        <v>1</v>
      </c>
      <c r="D28" s="287" t="s">
        <v>517</v>
      </c>
      <c r="E28" s="288"/>
      <c r="F28" s="232">
        <v>1430828.597071562</v>
      </c>
      <c r="K28" s="233"/>
      <c r="M28" s="234"/>
      <c r="N28" s="234"/>
    </row>
    <row r="29" spans="1:26" s="220" customFormat="1" ht="15.75" x14ac:dyDescent="0.25">
      <c r="A29" s="223" t="s">
        <v>279</v>
      </c>
      <c r="B29" s="235">
        <v>0</v>
      </c>
      <c r="D29" s="287" t="s">
        <v>518</v>
      </c>
      <c r="E29" s="288"/>
      <c r="F29" s="236" t="s">
        <v>536</v>
      </c>
      <c r="K29" s="233"/>
    </row>
    <row r="30" spans="1:26" s="220" customFormat="1" ht="15.75" x14ac:dyDescent="0.25">
      <c r="A30" s="227" t="s">
        <v>519</v>
      </c>
      <c r="B30" s="237">
        <v>1</v>
      </c>
      <c r="K30" s="233"/>
    </row>
    <row r="31" spans="1:26" s="220" customFormat="1" ht="15.75" x14ac:dyDescent="0.25">
      <c r="A31" s="227" t="s">
        <v>278</v>
      </c>
      <c r="B31" s="237">
        <v>1</v>
      </c>
      <c r="K31" s="233"/>
    </row>
    <row r="32" spans="1:26" s="220" customFormat="1" ht="15.75" x14ac:dyDescent="0.25">
      <c r="A32" s="227" t="s">
        <v>262</v>
      </c>
      <c r="B32" s="237">
        <v>15600</v>
      </c>
    </row>
    <row r="33" spans="1:26" s="220" customFormat="1" ht="15.75" x14ac:dyDescent="0.25">
      <c r="A33" s="227" t="s">
        <v>277</v>
      </c>
      <c r="B33" s="237">
        <v>1</v>
      </c>
    </row>
    <row r="34" spans="1:26" s="220" customFormat="1" ht="15.75" x14ac:dyDescent="0.25">
      <c r="A34" s="227" t="s">
        <v>276</v>
      </c>
      <c r="B34" s="237">
        <v>1</v>
      </c>
    </row>
    <row r="35" spans="1:26" s="220" customFormat="1" ht="15.75" x14ac:dyDescent="0.25">
      <c r="A35" s="238" t="s">
        <v>520</v>
      </c>
      <c r="B35" s="239">
        <v>2.1999999999999999E-2</v>
      </c>
    </row>
    <row r="36" spans="1:26" s="220" customFormat="1" ht="16.5" thickBot="1" x14ac:dyDescent="0.3">
      <c r="A36" s="230" t="s">
        <v>255</v>
      </c>
      <c r="B36" s="240">
        <v>0.2</v>
      </c>
    </row>
    <row r="37" spans="1:26" s="220" customFormat="1" ht="15.75" x14ac:dyDescent="0.25">
      <c r="A37" s="223" t="s">
        <v>486</v>
      </c>
      <c r="B37" s="235">
        <v>0</v>
      </c>
    </row>
    <row r="38" spans="1:26" s="220" customFormat="1" ht="15.75" x14ac:dyDescent="0.25">
      <c r="A38" s="227" t="s">
        <v>275</v>
      </c>
      <c r="B38" s="241"/>
    </row>
    <row r="39" spans="1:26" s="220" customFormat="1" ht="15.75" x14ac:dyDescent="0.25">
      <c r="A39" s="238" t="s">
        <v>274</v>
      </c>
      <c r="B39" s="242">
        <v>0</v>
      </c>
    </row>
    <row r="40" spans="1:26" s="220" customFormat="1" ht="15.75" x14ac:dyDescent="0.25">
      <c r="A40" s="238"/>
      <c r="B40" s="242"/>
    </row>
    <row r="41" spans="1:26" s="220" customFormat="1" ht="15.75" x14ac:dyDescent="0.25">
      <c r="A41" s="238" t="s">
        <v>273</v>
      </c>
      <c r="B41" s="243">
        <v>0</v>
      </c>
    </row>
    <row r="42" spans="1:26" s="220" customFormat="1" ht="15.75" x14ac:dyDescent="0.25">
      <c r="A42" s="244" t="s">
        <v>272</v>
      </c>
      <c r="B42" s="245">
        <v>0</v>
      </c>
    </row>
    <row r="43" spans="1:26" s="220" customFormat="1" ht="15.75" x14ac:dyDescent="0.25">
      <c r="A43" s="244" t="s">
        <v>271</v>
      </c>
      <c r="B43" s="245">
        <v>0</v>
      </c>
      <c r="Z43" s="246"/>
    </row>
    <row r="44" spans="1:26" s="220" customFormat="1" ht="15.75" x14ac:dyDescent="0.25">
      <c r="A44" s="244" t="s">
        <v>270</v>
      </c>
      <c r="B44" s="245">
        <v>0.13500000000000001</v>
      </c>
      <c r="U44" s="247"/>
      <c r="V44" s="247"/>
      <c r="W44" s="247"/>
      <c r="X44" s="247"/>
      <c r="Y44" s="247"/>
      <c r="Z44" s="247"/>
    </row>
    <row r="45" spans="1:26" s="220" customFormat="1" ht="15.75" x14ac:dyDescent="0.25">
      <c r="A45" s="244" t="s">
        <v>269</v>
      </c>
      <c r="B45" s="245">
        <v>1</v>
      </c>
    </row>
    <row r="46" spans="1:26" s="220" customFormat="1" ht="16.5" thickBot="1" x14ac:dyDescent="0.3">
      <c r="A46" s="248" t="s">
        <v>521</v>
      </c>
      <c r="B46" s="249">
        <v>0.13500000000000001</v>
      </c>
    </row>
    <row r="47" spans="1:26" s="220" customFormat="1" ht="15.75" x14ac:dyDescent="0.25">
      <c r="A47" s="250" t="s">
        <v>268</v>
      </c>
      <c r="B47" s="251">
        <v>2028</v>
      </c>
      <c r="C47" s="252">
        <v>2029</v>
      </c>
      <c r="D47" s="252">
        <v>2030</v>
      </c>
      <c r="E47" s="252">
        <v>2031</v>
      </c>
      <c r="F47" s="252">
        <v>2032</v>
      </c>
      <c r="G47" s="252">
        <v>2033</v>
      </c>
      <c r="H47" s="252">
        <v>2034</v>
      </c>
      <c r="I47" s="252">
        <v>2035</v>
      </c>
      <c r="J47" s="252">
        <v>2036</v>
      </c>
      <c r="K47" s="252">
        <v>2037</v>
      </c>
      <c r="L47" s="252">
        <v>2038</v>
      </c>
      <c r="M47" s="252">
        <v>2039</v>
      </c>
      <c r="N47" s="252">
        <v>2040</v>
      </c>
      <c r="O47" s="252">
        <v>2041</v>
      </c>
      <c r="P47" s="252">
        <v>2042</v>
      </c>
      <c r="Q47" s="252">
        <v>2043</v>
      </c>
      <c r="R47" s="252">
        <v>2044</v>
      </c>
      <c r="S47" s="252">
        <v>2045</v>
      </c>
      <c r="T47" s="252">
        <v>2046</v>
      </c>
      <c r="U47" s="252">
        <v>2047</v>
      </c>
      <c r="V47" s="252">
        <v>2048</v>
      </c>
      <c r="W47" s="252">
        <v>2049</v>
      </c>
      <c r="X47" s="252">
        <v>2050</v>
      </c>
      <c r="Y47" s="252">
        <v>2051</v>
      </c>
      <c r="Z47" s="252">
        <v>2052</v>
      </c>
    </row>
    <row r="48" spans="1:26" s="220" customFormat="1" ht="15.75" outlineLevel="1" x14ac:dyDescent="0.25">
      <c r="A48" s="253" t="s">
        <v>267</v>
      </c>
      <c r="B48" s="254">
        <v>0.04</v>
      </c>
      <c r="C48" s="254">
        <v>0.04</v>
      </c>
      <c r="D48" s="254">
        <v>0.04</v>
      </c>
      <c r="E48" s="254">
        <v>0.04</v>
      </c>
      <c r="F48" s="254">
        <v>0.04</v>
      </c>
      <c r="G48" s="254">
        <v>0.04</v>
      </c>
      <c r="H48" s="254">
        <v>0.04</v>
      </c>
      <c r="I48" s="254">
        <v>0.04</v>
      </c>
      <c r="J48" s="254">
        <v>0.04</v>
      </c>
      <c r="K48" s="254">
        <v>0.04</v>
      </c>
      <c r="L48" s="254">
        <v>0.04</v>
      </c>
      <c r="M48" s="254">
        <v>0.04</v>
      </c>
      <c r="N48" s="254">
        <v>0.04</v>
      </c>
      <c r="O48" s="254">
        <v>0.04</v>
      </c>
      <c r="P48" s="254">
        <v>0.04</v>
      </c>
      <c r="Q48" s="254">
        <v>0.04</v>
      </c>
      <c r="R48" s="254">
        <v>0.04</v>
      </c>
      <c r="S48" s="254">
        <v>0.04</v>
      </c>
      <c r="T48" s="254">
        <v>0.04</v>
      </c>
      <c r="U48" s="254">
        <v>0.04</v>
      </c>
      <c r="V48" s="254">
        <v>0.04</v>
      </c>
      <c r="W48" s="254">
        <v>0.04</v>
      </c>
      <c r="X48" s="254">
        <v>0.04</v>
      </c>
      <c r="Y48" s="254">
        <v>0.04</v>
      </c>
      <c r="Z48" s="254">
        <v>0.04</v>
      </c>
    </row>
    <row r="49" spans="1:26" s="220" customFormat="1" ht="15.75" outlineLevel="1" x14ac:dyDescent="0.25">
      <c r="A49" s="253" t="s">
        <v>266</v>
      </c>
      <c r="B49" s="254">
        <v>0.04</v>
      </c>
      <c r="C49" s="254">
        <v>8.1600000000000117E-2</v>
      </c>
      <c r="D49" s="254">
        <v>0.12486400000000009</v>
      </c>
      <c r="E49" s="254">
        <v>0.16985856000000021</v>
      </c>
      <c r="F49" s="254">
        <v>0.21665290240000035</v>
      </c>
      <c r="G49" s="254">
        <v>0.26531901849600037</v>
      </c>
      <c r="H49" s="254">
        <v>0.31593177923584048</v>
      </c>
      <c r="I49" s="254">
        <v>0.3685690504052741</v>
      </c>
      <c r="J49" s="254">
        <v>0.42331181242148519</v>
      </c>
      <c r="K49" s="254">
        <v>0.48024428491834459</v>
      </c>
      <c r="L49" s="254">
        <v>0.53945405631507848</v>
      </c>
      <c r="M49" s="254">
        <v>0.60103221856768174</v>
      </c>
      <c r="N49" s="254">
        <v>0.66507350731038906</v>
      </c>
      <c r="O49" s="254">
        <v>0.73167644760280459</v>
      </c>
      <c r="P49" s="254">
        <v>0.80094350550691673</v>
      </c>
      <c r="Q49" s="254">
        <v>0.87298124572719349</v>
      </c>
      <c r="R49" s="254">
        <v>0.94790049555628131</v>
      </c>
      <c r="S49" s="254">
        <v>1.0258165153785326</v>
      </c>
      <c r="T49" s="254">
        <v>1.1068491759936738</v>
      </c>
      <c r="U49" s="254">
        <v>1.1911231430334208</v>
      </c>
      <c r="V49" s="254">
        <v>1.2787680687547578</v>
      </c>
      <c r="W49" s="254">
        <v>1.369918791504948</v>
      </c>
      <c r="X49" s="254">
        <v>1.4647155431651462</v>
      </c>
      <c r="Y49" s="254">
        <v>1.5633041648917523</v>
      </c>
      <c r="Z49" s="254">
        <v>1.6658363314874225</v>
      </c>
    </row>
    <row r="50" spans="1:26" s="225" customFormat="1" ht="16.5" thickBot="1" x14ac:dyDescent="0.3">
      <c r="A50" s="255" t="s">
        <v>522</v>
      </c>
      <c r="B50" s="256">
        <v>0</v>
      </c>
      <c r="C50" s="256">
        <v>390259.43158110004</v>
      </c>
      <c r="D50" s="256">
        <v>401967.21472410002</v>
      </c>
      <c r="E50" s="256">
        <v>414026.23105260014</v>
      </c>
      <c r="F50" s="256">
        <v>426447.01751070004</v>
      </c>
      <c r="G50" s="256">
        <v>439240.42806689994</v>
      </c>
      <c r="H50" s="256">
        <v>452417.64091920003</v>
      </c>
      <c r="I50" s="256">
        <v>465990.16981740005</v>
      </c>
      <c r="J50" s="256">
        <v>479969.87538540002</v>
      </c>
      <c r="K50" s="256">
        <v>494368.97129700013</v>
      </c>
      <c r="L50" s="256">
        <v>509200.04074470012</v>
      </c>
      <c r="M50" s="256">
        <v>523278.60770130006</v>
      </c>
      <c r="N50" s="256">
        <v>538976.96591180016</v>
      </c>
      <c r="O50" s="256">
        <v>555146.27517670009</v>
      </c>
      <c r="P50" s="256">
        <v>571800.6632471499</v>
      </c>
      <c r="Q50" s="256">
        <v>588954.68303160009</v>
      </c>
      <c r="R50" s="256">
        <v>606623.32389225008</v>
      </c>
      <c r="S50" s="256">
        <v>624822.02396845014</v>
      </c>
      <c r="T50" s="256">
        <v>643566.68455400004</v>
      </c>
      <c r="U50" s="256">
        <v>662873.68550140003</v>
      </c>
      <c r="V50" s="256">
        <v>682759.89651830005</v>
      </c>
      <c r="W50" s="256">
        <v>701633.44258360006</v>
      </c>
      <c r="X50" s="256">
        <v>722682.44588160003</v>
      </c>
      <c r="Y50" s="256">
        <v>744362.91938099999</v>
      </c>
      <c r="Z50" s="256">
        <v>766693.80691120005</v>
      </c>
    </row>
    <row r="51" spans="1:26" s="220" customFormat="1" ht="15.75" x14ac:dyDescent="0.25">
      <c r="A51" s="257" t="s">
        <v>523</v>
      </c>
      <c r="B51" s="258">
        <v>0</v>
      </c>
      <c r="C51" s="258">
        <v>390.25943158110005</v>
      </c>
      <c r="D51" s="258">
        <v>401.96721472410002</v>
      </c>
      <c r="E51" s="258">
        <v>414.02623105260011</v>
      </c>
      <c r="F51" s="258">
        <v>426.44701751070005</v>
      </c>
      <c r="G51" s="258">
        <v>439.24042806689994</v>
      </c>
      <c r="H51" s="258">
        <v>452.41764091920004</v>
      </c>
      <c r="I51" s="258">
        <v>465.99016981740004</v>
      </c>
      <c r="J51" s="258">
        <v>479.96987538540003</v>
      </c>
      <c r="K51" s="258">
        <v>494.36897129700014</v>
      </c>
      <c r="L51" s="258">
        <v>509.20004074470012</v>
      </c>
      <c r="M51" s="258">
        <v>523.27860770130007</v>
      </c>
      <c r="N51" s="258">
        <v>538.97696591180011</v>
      </c>
      <c r="O51" s="258">
        <v>555.1462751767001</v>
      </c>
      <c r="P51" s="258">
        <v>571.80066324714994</v>
      </c>
      <c r="Q51" s="258">
        <v>588.9546830316001</v>
      </c>
      <c r="R51" s="258">
        <v>606.62332389225003</v>
      </c>
      <c r="S51" s="258">
        <v>624.82202396845014</v>
      </c>
      <c r="T51" s="258">
        <v>643.56668455400006</v>
      </c>
      <c r="U51" s="258">
        <v>662.87368550140002</v>
      </c>
      <c r="V51" s="258">
        <v>682.75989651830002</v>
      </c>
      <c r="W51" s="258">
        <v>701.63344258360007</v>
      </c>
      <c r="X51" s="258">
        <v>722.68244588160007</v>
      </c>
      <c r="Y51" s="258">
        <v>744.36291938099998</v>
      </c>
      <c r="Z51" s="258">
        <v>766.6938069112</v>
      </c>
    </row>
    <row r="52" spans="1:26" s="220" customFormat="1" ht="15.75" x14ac:dyDescent="0.25">
      <c r="A52" s="259" t="s">
        <v>524</v>
      </c>
      <c r="B52" s="260">
        <v>0</v>
      </c>
      <c r="C52" s="260">
        <v>0</v>
      </c>
      <c r="D52" s="260">
        <v>0</v>
      </c>
      <c r="E52" s="260">
        <v>0</v>
      </c>
      <c r="F52" s="260">
        <v>0</v>
      </c>
      <c r="G52" s="260">
        <v>0</v>
      </c>
      <c r="H52" s="260">
        <v>0</v>
      </c>
      <c r="I52" s="260">
        <v>0</v>
      </c>
      <c r="J52" s="260">
        <v>0</v>
      </c>
      <c r="K52" s="260">
        <v>0</v>
      </c>
      <c r="L52" s="260">
        <v>0</v>
      </c>
      <c r="M52" s="260">
        <v>0</v>
      </c>
      <c r="N52" s="260">
        <v>0</v>
      </c>
      <c r="O52" s="260">
        <v>0</v>
      </c>
      <c r="P52" s="260">
        <v>0</v>
      </c>
      <c r="Q52" s="260">
        <v>0</v>
      </c>
      <c r="R52" s="260">
        <v>0</v>
      </c>
      <c r="S52" s="260">
        <v>0</v>
      </c>
      <c r="T52" s="260">
        <v>0</v>
      </c>
      <c r="U52" s="260">
        <v>0</v>
      </c>
      <c r="V52" s="260">
        <v>0</v>
      </c>
      <c r="W52" s="260">
        <v>0</v>
      </c>
      <c r="X52" s="260">
        <v>0</v>
      </c>
      <c r="Y52" s="260">
        <v>0</v>
      </c>
      <c r="Z52" s="260">
        <v>0</v>
      </c>
    </row>
    <row r="53" spans="1:26" s="220" customFormat="1" ht="15.75" x14ac:dyDescent="0.25">
      <c r="A53" s="259" t="s">
        <v>525</v>
      </c>
      <c r="B53" s="261">
        <v>0</v>
      </c>
      <c r="C53" s="260">
        <v>18.72</v>
      </c>
      <c r="D53" s="260">
        <v>19.468800000000005</v>
      </c>
      <c r="E53" s="260">
        <v>20.247552000000002</v>
      </c>
      <c r="F53" s="260">
        <v>21.057454080000003</v>
      </c>
      <c r="G53" s="260">
        <v>21.899752243200005</v>
      </c>
      <c r="H53" s="260">
        <v>22.775742332928008</v>
      </c>
      <c r="I53" s="260">
        <v>23.68677202624513</v>
      </c>
      <c r="J53" s="260">
        <v>24.634242907294933</v>
      </c>
      <c r="K53" s="260">
        <v>25.619612623586733</v>
      </c>
      <c r="L53" s="260">
        <v>26.644397128530201</v>
      </c>
      <c r="M53" s="260">
        <v>27.710173013671412</v>
      </c>
      <c r="N53" s="260">
        <v>28.81857993421827</v>
      </c>
      <c r="O53" s="260">
        <v>29.971323131587003</v>
      </c>
      <c r="P53" s="260">
        <v>31.17017605685048</v>
      </c>
      <c r="Q53" s="260">
        <v>32.416983099124501</v>
      </c>
      <c r="R53" s="260">
        <v>33.713662423089481</v>
      </c>
      <c r="S53" s="260">
        <v>35.062208920013063</v>
      </c>
      <c r="T53" s="260">
        <v>36.464697276813588</v>
      </c>
      <c r="U53" s="260">
        <v>37.923285167886128</v>
      </c>
      <c r="V53" s="260">
        <v>39.440216574601578</v>
      </c>
      <c r="W53" s="260">
        <v>41.01782523758564</v>
      </c>
      <c r="X53" s="260">
        <v>42.658538247089062</v>
      </c>
      <c r="Y53" s="260">
        <v>44.364879776972629</v>
      </c>
      <c r="Z53" s="260">
        <v>46.139474968051545</v>
      </c>
    </row>
    <row r="54" spans="1:26" s="220" customFormat="1" ht="15.75" hidden="1" x14ac:dyDescent="0.25">
      <c r="A54" s="259" t="s">
        <v>526</v>
      </c>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row>
    <row r="55" spans="1:26" s="220" customFormat="1" ht="15.75" hidden="1" x14ac:dyDescent="0.25"/>
    <row r="56" spans="1:26" s="220" customFormat="1" ht="15.75" hidden="1" x14ac:dyDescent="0.25"/>
    <row r="57" spans="1:26" s="220" customFormat="1" ht="15.75" hidden="1" x14ac:dyDescent="0.25"/>
    <row r="58" spans="1:26" s="220" customFormat="1" ht="15.75" hidden="1" x14ac:dyDescent="0.25"/>
    <row r="59" spans="1:26" s="220" customFormat="1" ht="15.75" hidden="1" x14ac:dyDescent="0.25"/>
    <row r="60" spans="1:26" s="220" customFormat="1" ht="15.75" hidden="1" x14ac:dyDescent="0.25"/>
    <row r="61" spans="1:26" s="220" customFormat="1" ht="15.75" x14ac:dyDescent="0.25"/>
    <row r="62" spans="1:26" s="220" customFormat="1" ht="16.5" thickBot="1" x14ac:dyDescent="0.3">
      <c r="A62" s="262"/>
      <c r="B62" s="263"/>
      <c r="C62" s="263"/>
      <c r="D62" s="263"/>
      <c r="E62" s="263"/>
      <c r="F62" s="263"/>
      <c r="G62" s="263"/>
      <c r="H62" s="263"/>
      <c r="I62" s="263"/>
      <c r="J62" s="263"/>
      <c r="K62" s="263"/>
      <c r="L62" s="264"/>
      <c r="M62" s="264"/>
      <c r="N62" s="264"/>
      <c r="O62" s="264"/>
      <c r="P62" s="264"/>
      <c r="Q62" s="264"/>
      <c r="R62" s="264"/>
      <c r="S62" s="264"/>
      <c r="T62" s="264"/>
      <c r="U62" s="264"/>
      <c r="V62" s="264"/>
    </row>
    <row r="63" spans="1:26" s="233" customFormat="1" ht="15.75" x14ac:dyDescent="0.25">
      <c r="A63" s="265" t="s">
        <v>527</v>
      </c>
      <c r="B63" s="251">
        <v>2028</v>
      </c>
      <c r="C63" s="251">
        <v>2029</v>
      </c>
      <c r="D63" s="251">
        <v>2030</v>
      </c>
      <c r="E63" s="251">
        <v>2031</v>
      </c>
      <c r="F63" s="251">
        <v>2032</v>
      </c>
      <c r="G63" s="251">
        <v>2033</v>
      </c>
      <c r="H63" s="251">
        <v>2034</v>
      </c>
      <c r="I63" s="251">
        <v>2035</v>
      </c>
      <c r="J63" s="251">
        <v>2036</v>
      </c>
      <c r="K63" s="251">
        <v>2037</v>
      </c>
      <c r="L63" s="251">
        <v>2038</v>
      </c>
      <c r="M63" s="251">
        <v>2039</v>
      </c>
      <c r="N63" s="251">
        <v>2040</v>
      </c>
      <c r="O63" s="251">
        <v>2041</v>
      </c>
      <c r="P63" s="251">
        <v>2042</v>
      </c>
      <c r="Q63" s="251">
        <v>2043</v>
      </c>
      <c r="R63" s="251">
        <v>2044</v>
      </c>
      <c r="S63" s="251">
        <v>2045</v>
      </c>
      <c r="T63" s="251">
        <v>2046</v>
      </c>
      <c r="U63" s="251">
        <v>2047</v>
      </c>
      <c r="V63" s="251">
        <v>2048</v>
      </c>
      <c r="W63" s="251">
        <v>2049</v>
      </c>
      <c r="X63" s="251">
        <v>2050</v>
      </c>
      <c r="Y63" s="251">
        <v>2051</v>
      </c>
      <c r="Z63" s="251">
        <v>2052</v>
      </c>
    </row>
    <row r="64" spans="1:26" s="225" customFormat="1" ht="14.25" x14ac:dyDescent="0.25">
      <c r="A64" s="266" t="s">
        <v>265</v>
      </c>
      <c r="B64" s="267">
        <v>0</v>
      </c>
      <c r="C64" s="267">
        <v>390259.43158110004</v>
      </c>
      <c r="D64" s="267">
        <v>401967.21472410002</v>
      </c>
      <c r="E64" s="267">
        <v>414026.23105260014</v>
      </c>
      <c r="F64" s="267">
        <v>426447.01751070004</v>
      </c>
      <c r="G64" s="267">
        <v>439240.42806689994</v>
      </c>
      <c r="H64" s="267">
        <v>452417.64091920003</v>
      </c>
      <c r="I64" s="267">
        <v>465990.16981740005</v>
      </c>
      <c r="J64" s="267">
        <v>479969.87538540002</v>
      </c>
      <c r="K64" s="267">
        <v>494368.97129700013</v>
      </c>
      <c r="L64" s="267">
        <v>509200.04074470012</v>
      </c>
      <c r="M64" s="267">
        <v>523278.60770130006</v>
      </c>
      <c r="N64" s="267">
        <v>538976.96591180016</v>
      </c>
      <c r="O64" s="267">
        <v>555146.27517670009</v>
      </c>
      <c r="P64" s="267">
        <v>571800.6632471499</v>
      </c>
      <c r="Q64" s="267">
        <v>588954.68303160009</v>
      </c>
      <c r="R64" s="267">
        <v>606623.32389225008</v>
      </c>
      <c r="S64" s="267">
        <v>624822.02396845014</v>
      </c>
      <c r="T64" s="267">
        <v>643566.68455400004</v>
      </c>
      <c r="U64" s="267">
        <v>662873.68550140003</v>
      </c>
      <c r="V64" s="267">
        <v>682759.89651830005</v>
      </c>
      <c r="W64" s="267">
        <v>701633.44258360006</v>
      </c>
      <c r="X64" s="267">
        <v>722682.44588160003</v>
      </c>
      <c r="Y64" s="267">
        <v>744362.91938099999</v>
      </c>
      <c r="Z64" s="267">
        <v>766693.80691120005</v>
      </c>
    </row>
    <row r="65" spans="1:26" s="220" customFormat="1" ht="15.75" x14ac:dyDescent="0.25">
      <c r="A65" s="268" t="s">
        <v>264</v>
      </c>
      <c r="B65" s="269">
        <v>0</v>
      </c>
      <c r="C65" s="269">
        <v>-24459.907986111109</v>
      </c>
      <c r="D65" s="269">
        <v>-24895.399305555562</v>
      </c>
      <c r="E65" s="269">
        <v>-25355.850624999999</v>
      </c>
      <c r="F65" s="269">
        <v>-25842.260344444447</v>
      </c>
      <c r="G65" s="269">
        <v>-26355.666799888892</v>
      </c>
      <c r="H65" s="269">
        <v>-26897.149860773337</v>
      </c>
      <c r="I65" s="269">
        <v>-27467.832591315382</v>
      </c>
      <c r="J65" s="269">
        <v>-28068.882978301335</v>
      </c>
      <c r="K65" s="269">
        <v>-28701.515727988943</v>
      </c>
      <c r="L65" s="269">
        <v>-29366.994134886278</v>
      </c>
      <c r="M65" s="269">
        <v>-30066.632025281731</v>
      </c>
      <c r="N65" s="269">
        <v>-30801.795778515225</v>
      </c>
      <c r="O65" s="269">
        <v>-31573.90642910028</v>
      </c>
      <c r="P65" s="269">
        <v>-32384.441852930955</v>
      </c>
      <c r="Q65" s="269">
        <v>-33234.939040937083</v>
      </c>
      <c r="R65" s="269">
        <v>-34126.996463685675</v>
      </c>
      <c r="S65" s="269">
        <v>-35062.276530566443</v>
      </c>
      <c r="T65" s="269">
        <v>-36042.508147344655</v>
      </c>
      <c r="U65" s="269">
        <v>-37069.489376016216</v>
      </c>
      <c r="V65" s="269">
        <v>-38145.090201056875</v>
      </c>
      <c r="W65" s="269">
        <v>-39271.255406321368</v>
      </c>
      <c r="X65" s="269">
        <v>-40450.007567018663</v>
      </c>
      <c r="Y65" s="269">
        <v>-41683.450161366083</v>
      </c>
      <c r="Z65" s="269">
        <v>-42973.770806709625</v>
      </c>
    </row>
    <row r="66" spans="1:26" s="220" customFormat="1" ht="15.75" x14ac:dyDescent="0.25">
      <c r="A66" s="270" t="s">
        <v>263</v>
      </c>
      <c r="B66" s="269">
        <v>0</v>
      </c>
      <c r="C66" s="269">
        <v>0</v>
      </c>
      <c r="D66" s="269">
        <v>0</v>
      </c>
      <c r="E66" s="269">
        <v>0</v>
      </c>
      <c r="F66" s="269">
        <v>0</v>
      </c>
      <c r="G66" s="269">
        <v>0</v>
      </c>
      <c r="H66" s="269">
        <v>0</v>
      </c>
      <c r="I66" s="269">
        <v>0</v>
      </c>
      <c r="J66" s="269">
        <v>0</v>
      </c>
      <c r="K66" s="269">
        <v>0</v>
      </c>
      <c r="L66" s="269">
        <v>0</v>
      </c>
      <c r="M66" s="269">
        <v>0</v>
      </c>
      <c r="N66" s="269">
        <v>0</v>
      </c>
      <c r="O66" s="269">
        <v>0</v>
      </c>
      <c r="P66" s="269">
        <v>0</v>
      </c>
      <c r="Q66" s="269">
        <v>0</v>
      </c>
      <c r="R66" s="269">
        <v>0</v>
      </c>
      <c r="S66" s="269">
        <v>0</v>
      </c>
      <c r="T66" s="269">
        <v>0</v>
      </c>
      <c r="U66" s="269">
        <v>0</v>
      </c>
      <c r="V66" s="269">
        <v>0</v>
      </c>
      <c r="W66" s="269">
        <v>0</v>
      </c>
      <c r="X66" s="269">
        <v>0</v>
      </c>
      <c r="Y66" s="269">
        <v>0</v>
      </c>
      <c r="Z66" s="269">
        <v>0</v>
      </c>
    </row>
    <row r="67" spans="1:26" s="220" customFormat="1" ht="15.75" x14ac:dyDescent="0.25">
      <c r="A67" s="270" t="s">
        <v>262</v>
      </c>
      <c r="B67" s="269">
        <v>0</v>
      </c>
      <c r="C67" s="269">
        <v>-15600</v>
      </c>
      <c r="D67" s="269">
        <v>-16224.000000000005</v>
      </c>
      <c r="E67" s="269">
        <v>-16872.960000000003</v>
      </c>
      <c r="F67" s="269">
        <v>-17547.878400000005</v>
      </c>
      <c r="G67" s="269">
        <v>-18249.793536000005</v>
      </c>
      <c r="H67" s="269">
        <v>-18979.785277440005</v>
      </c>
      <c r="I67" s="269">
        <v>-19738.976688537608</v>
      </c>
      <c r="J67" s="269">
        <v>-20528.535756079113</v>
      </c>
      <c r="K67" s="269">
        <v>-21349.677186322278</v>
      </c>
      <c r="L67" s="269">
        <v>-22203.664273775168</v>
      </c>
      <c r="M67" s="269">
        <v>-23091.810844726177</v>
      </c>
      <c r="N67" s="269">
        <v>-24015.483278515225</v>
      </c>
      <c r="O67" s="269">
        <v>-24976.102609655838</v>
      </c>
      <c r="P67" s="269">
        <v>-25975.146714042068</v>
      </c>
      <c r="Q67" s="269">
        <v>-27014.15258260375</v>
      </c>
      <c r="R67" s="269">
        <v>-28094.718685907901</v>
      </c>
      <c r="S67" s="269">
        <v>-29218.507433344221</v>
      </c>
      <c r="T67" s="269">
        <v>-30387.247730677991</v>
      </c>
      <c r="U67" s="269">
        <v>-31602.737639905106</v>
      </c>
      <c r="V67" s="269">
        <v>-32866.84714550132</v>
      </c>
      <c r="W67" s="269">
        <v>-34181.521031321368</v>
      </c>
      <c r="X67" s="269">
        <v>-35548.781872574218</v>
      </c>
      <c r="Y67" s="269">
        <v>-36970.733147477193</v>
      </c>
      <c r="Z67" s="269">
        <v>-38449.562473376289</v>
      </c>
    </row>
    <row r="68" spans="1:26" s="220" customFormat="1" ht="15.75" x14ac:dyDescent="0.25">
      <c r="A68" s="270" t="s">
        <v>486</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row>
    <row r="69" spans="1:26" s="220" customFormat="1" ht="15.75" x14ac:dyDescent="0.25">
      <c r="A69" s="270" t="s">
        <v>486</v>
      </c>
      <c r="B69" s="269">
        <v>0</v>
      </c>
      <c r="C69" s="269">
        <v>0</v>
      </c>
      <c r="D69" s="269">
        <v>0</v>
      </c>
      <c r="E69" s="269">
        <v>0</v>
      </c>
      <c r="F69" s="269">
        <v>0</v>
      </c>
      <c r="G69" s="269">
        <v>0</v>
      </c>
      <c r="H69" s="269">
        <v>0</v>
      </c>
      <c r="I69" s="269">
        <v>0</v>
      </c>
      <c r="J69" s="269">
        <v>0</v>
      </c>
      <c r="K69" s="269">
        <v>0</v>
      </c>
      <c r="L69" s="269">
        <v>0</v>
      </c>
      <c r="M69" s="269">
        <v>0</v>
      </c>
      <c r="N69" s="269">
        <v>0</v>
      </c>
      <c r="O69" s="269">
        <v>0</v>
      </c>
      <c r="P69" s="269">
        <v>0</v>
      </c>
      <c r="Q69" s="269">
        <v>0</v>
      </c>
      <c r="R69" s="269">
        <v>0</v>
      </c>
      <c r="S69" s="269">
        <v>0</v>
      </c>
      <c r="T69" s="269">
        <v>0</v>
      </c>
      <c r="U69" s="269">
        <v>0</v>
      </c>
      <c r="V69" s="269">
        <v>0</v>
      </c>
      <c r="W69" s="269">
        <v>0</v>
      </c>
      <c r="X69" s="269">
        <v>0</v>
      </c>
      <c r="Y69" s="269">
        <v>0</v>
      </c>
      <c r="Z69" s="269">
        <v>0</v>
      </c>
    </row>
    <row r="70" spans="1:26" s="220" customFormat="1" ht="15.75" x14ac:dyDescent="0.25">
      <c r="A70" s="270" t="s">
        <v>486</v>
      </c>
      <c r="B70" s="269"/>
      <c r="C70" s="269">
        <v>0</v>
      </c>
      <c r="D70" s="269">
        <v>0</v>
      </c>
      <c r="E70" s="269">
        <v>0</v>
      </c>
      <c r="F70" s="269">
        <v>0</v>
      </c>
      <c r="G70" s="269">
        <v>0</v>
      </c>
      <c r="H70" s="269">
        <v>0</v>
      </c>
      <c r="I70" s="269">
        <v>0</v>
      </c>
      <c r="J70" s="269">
        <v>0</v>
      </c>
      <c r="K70" s="269">
        <v>0</v>
      </c>
      <c r="L70" s="269">
        <v>0</v>
      </c>
      <c r="M70" s="269">
        <v>0</v>
      </c>
      <c r="N70" s="269">
        <v>0</v>
      </c>
      <c r="O70" s="269">
        <v>0</v>
      </c>
      <c r="P70" s="269">
        <v>0</v>
      </c>
      <c r="Q70" s="269">
        <v>0</v>
      </c>
      <c r="R70" s="269">
        <v>0</v>
      </c>
      <c r="S70" s="269">
        <v>0</v>
      </c>
      <c r="T70" s="269">
        <v>0</v>
      </c>
      <c r="U70" s="269">
        <v>0</v>
      </c>
      <c r="V70" s="269">
        <v>0</v>
      </c>
      <c r="W70" s="269">
        <v>0</v>
      </c>
      <c r="X70" s="269">
        <v>0</v>
      </c>
      <c r="Y70" s="269">
        <v>0</v>
      </c>
      <c r="Z70" s="269">
        <v>0</v>
      </c>
    </row>
    <row r="71" spans="1:26" s="220" customFormat="1" ht="15.75" x14ac:dyDescent="0.25">
      <c r="A71" s="270" t="s">
        <v>261</v>
      </c>
      <c r="B71" s="269"/>
      <c r="C71" s="269">
        <v>-8859.9079861111095</v>
      </c>
      <c r="D71" s="269">
        <v>-8671.3993055555547</v>
      </c>
      <c r="E71" s="269">
        <v>-8482.8906249999982</v>
      </c>
      <c r="F71" s="269">
        <v>-8294.3819444444434</v>
      </c>
      <c r="G71" s="269">
        <v>-8105.8732638888878</v>
      </c>
      <c r="H71" s="269">
        <v>-7917.3645833333321</v>
      </c>
      <c r="I71" s="269">
        <v>-7728.8559027777756</v>
      </c>
      <c r="J71" s="269">
        <v>-7540.3472222222208</v>
      </c>
      <c r="K71" s="269">
        <v>-7351.8385416666652</v>
      </c>
      <c r="L71" s="269">
        <v>-7163.3298611111104</v>
      </c>
      <c r="M71" s="269">
        <v>-6974.8211805555547</v>
      </c>
      <c r="N71" s="269">
        <v>-6786.3124999999982</v>
      </c>
      <c r="O71" s="269">
        <v>-6597.8038194444434</v>
      </c>
      <c r="P71" s="269">
        <v>-6409.2951388888878</v>
      </c>
      <c r="Q71" s="269">
        <v>-6220.7864583333312</v>
      </c>
      <c r="R71" s="269">
        <v>-6032.2777777777756</v>
      </c>
      <c r="S71" s="269">
        <v>-5843.7690972222208</v>
      </c>
      <c r="T71" s="269">
        <v>-5655.2604166666661</v>
      </c>
      <c r="U71" s="269">
        <v>-5466.7517361111113</v>
      </c>
      <c r="V71" s="269">
        <v>-5278.2430555555557</v>
      </c>
      <c r="W71" s="269">
        <v>-5089.734375</v>
      </c>
      <c r="X71" s="269">
        <v>-4901.2256944444453</v>
      </c>
      <c r="Y71" s="269">
        <v>-4712.7170138888896</v>
      </c>
      <c r="Z71" s="269">
        <v>-4524.2083333333348</v>
      </c>
    </row>
    <row r="72" spans="1:26" s="225" customFormat="1" ht="14.25" x14ac:dyDescent="0.25">
      <c r="A72" s="271" t="s">
        <v>528</v>
      </c>
      <c r="B72" s="267">
        <v>0</v>
      </c>
      <c r="C72" s="267">
        <v>365799.52359498892</v>
      </c>
      <c r="D72" s="267">
        <v>377071.81541854446</v>
      </c>
      <c r="E72" s="267">
        <v>388670.38042760012</v>
      </c>
      <c r="F72" s="267">
        <v>400604.75716625561</v>
      </c>
      <c r="G72" s="267">
        <v>412884.76126701105</v>
      </c>
      <c r="H72" s="267">
        <v>425520.49105842668</v>
      </c>
      <c r="I72" s="267">
        <v>438522.33722608467</v>
      </c>
      <c r="J72" s="267">
        <v>451900.9924070987</v>
      </c>
      <c r="K72" s="267">
        <v>465667.45556901116</v>
      </c>
      <c r="L72" s="267">
        <v>479833.04660981381</v>
      </c>
      <c r="M72" s="267">
        <v>493211.97567601834</v>
      </c>
      <c r="N72" s="267">
        <v>508175.17013328493</v>
      </c>
      <c r="O72" s="267">
        <v>523572.36874759983</v>
      </c>
      <c r="P72" s="267">
        <v>539416.22139421897</v>
      </c>
      <c r="Q72" s="267">
        <v>555719.74399066297</v>
      </c>
      <c r="R72" s="267">
        <v>572496.32742856443</v>
      </c>
      <c r="S72" s="267">
        <v>589759.74743788375</v>
      </c>
      <c r="T72" s="267">
        <v>607524.17640665534</v>
      </c>
      <c r="U72" s="267">
        <v>625804.19612538384</v>
      </c>
      <c r="V72" s="267">
        <v>644614.80631724314</v>
      </c>
      <c r="W72" s="267">
        <v>662362.18717727868</v>
      </c>
      <c r="X72" s="267">
        <v>682232.43831458141</v>
      </c>
      <c r="Y72" s="267">
        <v>702679.46921963384</v>
      </c>
      <c r="Z72" s="267">
        <v>723720.0361044904</v>
      </c>
    </row>
    <row r="73" spans="1:26" s="220" customFormat="1" ht="15.75" x14ac:dyDescent="0.25">
      <c r="A73" s="270" t="s">
        <v>257</v>
      </c>
      <c r="B73" s="269">
        <v>0</v>
      </c>
      <c r="C73" s="269">
        <v>-17137.152777777777</v>
      </c>
      <c r="D73" s="269">
        <v>-17137.152777777777</v>
      </c>
      <c r="E73" s="269">
        <v>-17137.152777777777</v>
      </c>
      <c r="F73" s="269">
        <v>-17137.152777777777</v>
      </c>
      <c r="G73" s="269">
        <v>-17137.152777777777</v>
      </c>
      <c r="H73" s="269">
        <v>-17137.152777777777</v>
      </c>
      <c r="I73" s="269">
        <v>-17137.152777777777</v>
      </c>
      <c r="J73" s="269">
        <v>-17137.152777777777</v>
      </c>
      <c r="K73" s="269">
        <v>-17137.152777777777</v>
      </c>
      <c r="L73" s="269">
        <v>-17137.152777777777</v>
      </c>
      <c r="M73" s="269">
        <v>-17137.152777777777</v>
      </c>
      <c r="N73" s="269">
        <v>-17137.152777777777</v>
      </c>
      <c r="O73" s="269">
        <v>-17137.152777777777</v>
      </c>
      <c r="P73" s="269">
        <v>-17137.152777777777</v>
      </c>
      <c r="Q73" s="269">
        <v>-17137.152777777777</v>
      </c>
      <c r="R73" s="269">
        <v>-17137.152777777777</v>
      </c>
      <c r="S73" s="269">
        <v>-17137.152777777777</v>
      </c>
      <c r="T73" s="269">
        <v>-17137.152777777777</v>
      </c>
      <c r="U73" s="269">
        <v>-17137.152777777777</v>
      </c>
      <c r="V73" s="269">
        <v>-17137.152777777777</v>
      </c>
      <c r="W73" s="269">
        <v>-17137.152777777777</v>
      </c>
      <c r="X73" s="269">
        <v>-17137.152777777777</v>
      </c>
      <c r="Y73" s="269">
        <v>-17137.152777777777</v>
      </c>
      <c r="Z73" s="269">
        <v>-17137.152777777777</v>
      </c>
    </row>
    <row r="74" spans="1:26" s="225" customFormat="1" ht="14.25" x14ac:dyDescent="0.25">
      <c r="A74" s="271" t="s">
        <v>529</v>
      </c>
      <c r="B74" s="267">
        <v>0</v>
      </c>
      <c r="C74" s="267">
        <v>348662.37081721117</v>
      </c>
      <c r="D74" s="267">
        <v>359934.66264076671</v>
      </c>
      <c r="E74" s="267">
        <v>371533.22764982237</v>
      </c>
      <c r="F74" s="267">
        <v>383467.60438847786</v>
      </c>
      <c r="G74" s="267">
        <v>395747.6084892333</v>
      </c>
      <c r="H74" s="267">
        <v>408383.33828064892</v>
      </c>
      <c r="I74" s="267">
        <v>421385.18444830691</v>
      </c>
      <c r="J74" s="267">
        <v>434763.83962932095</v>
      </c>
      <c r="K74" s="267">
        <v>448530.30279123341</v>
      </c>
      <c r="L74" s="267">
        <v>462695.89383203606</v>
      </c>
      <c r="M74" s="267">
        <v>476074.82289824059</v>
      </c>
      <c r="N74" s="267">
        <v>491038.01735550718</v>
      </c>
      <c r="O74" s="267">
        <v>506435.21596982208</v>
      </c>
      <c r="P74" s="267">
        <v>522279.06861644122</v>
      </c>
      <c r="Q74" s="267">
        <v>538582.59121288522</v>
      </c>
      <c r="R74" s="267">
        <v>555359.17465078668</v>
      </c>
      <c r="S74" s="267">
        <v>572622.594660106</v>
      </c>
      <c r="T74" s="267">
        <v>590387.02362887759</v>
      </c>
      <c r="U74" s="267">
        <v>608667.04334760609</v>
      </c>
      <c r="V74" s="267">
        <v>627477.65353946539</v>
      </c>
      <c r="W74" s="267">
        <v>645225.03439950093</v>
      </c>
      <c r="X74" s="267">
        <v>665095.28553680365</v>
      </c>
      <c r="Y74" s="267">
        <v>685542.31644185609</v>
      </c>
      <c r="Z74" s="267">
        <v>706582.88332671265</v>
      </c>
    </row>
    <row r="75" spans="1:26" s="220" customFormat="1" ht="15.75" x14ac:dyDescent="0.25">
      <c r="A75" s="270" t="s">
        <v>256</v>
      </c>
      <c r="B75" s="269">
        <v>0</v>
      </c>
      <c r="C75" s="269">
        <v>0</v>
      </c>
      <c r="D75" s="269">
        <v>0</v>
      </c>
      <c r="E75" s="269">
        <v>0</v>
      </c>
      <c r="F75" s="269">
        <v>0</v>
      </c>
      <c r="G75" s="269">
        <v>0</v>
      </c>
      <c r="H75" s="269">
        <v>0</v>
      </c>
      <c r="I75" s="269">
        <v>0</v>
      </c>
      <c r="J75" s="269">
        <v>0</v>
      </c>
      <c r="K75" s="269">
        <v>0</v>
      </c>
      <c r="L75" s="269">
        <v>0</v>
      </c>
      <c r="M75" s="269">
        <v>0</v>
      </c>
      <c r="N75" s="269">
        <v>0</v>
      </c>
      <c r="O75" s="269">
        <v>0</v>
      </c>
      <c r="P75" s="269">
        <v>0</v>
      </c>
      <c r="Q75" s="269">
        <v>0</v>
      </c>
      <c r="R75" s="269">
        <v>0</v>
      </c>
      <c r="S75" s="269">
        <v>0</v>
      </c>
      <c r="T75" s="269">
        <v>0</v>
      </c>
      <c r="U75" s="269">
        <v>0</v>
      </c>
      <c r="V75" s="269">
        <v>0</v>
      </c>
      <c r="W75" s="269">
        <v>0</v>
      </c>
      <c r="X75" s="269">
        <v>0</v>
      </c>
      <c r="Y75" s="269">
        <v>0</v>
      </c>
      <c r="Z75" s="269">
        <v>0</v>
      </c>
    </row>
    <row r="76" spans="1:26" s="225" customFormat="1" ht="14.25" x14ac:dyDescent="0.25">
      <c r="A76" s="271" t="s">
        <v>260</v>
      </c>
      <c r="B76" s="267">
        <v>0</v>
      </c>
      <c r="C76" s="267">
        <v>348662.37081721117</v>
      </c>
      <c r="D76" s="267">
        <v>359934.66264076671</v>
      </c>
      <c r="E76" s="267">
        <v>371533.22764982237</v>
      </c>
      <c r="F76" s="267">
        <v>383467.60438847786</v>
      </c>
      <c r="G76" s="267">
        <v>395747.6084892333</v>
      </c>
      <c r="H76" s="267">
        <v>408383.33828064892</v>
      </c>
      <c r="I76" s="267">
        <v>421385.18444830691</v>
      </c>
      <c r="J76" s="267">
        <v>434763.83962932095</v>
      </c>
      <c r="K76" s="267">
        <v>448530.30279123341</v>
      </c>
      <c r="L76" s="267">
        <v>462695.89383203606</v>
      </c>
      <c r="M76" s="267">
        <v>476074.82289824059</v>
      </c>
      <c r="N76" s="267">
        <v>491038.01735550718</v>
      </c>
      <c r="O76" s="267">
        <v>506435.21596982208</v>
      </c>
      <c r="P76" s="267">
        <v>522279.06861644122</v>
      </c>
      <c r="Q76" s="267">
        <v>538582.59121288522</v>
      </c>
      <c r="R76" s="267">
        <v>555359.17465078668</v>
      </c>
      <c r="S76" s="267">
        <v>572622.594660106</v>
      </c>
      <c r="T76" s="267">
        <v>590387.02362887759</v>
      </c>
      <c r="U76" s="267">
        <v>608667.04334760609</v>
      </c>
      <c r="V76" s="267">
        <v>627477.65353946539</v>
      </c>
      <c r="W76" s="267">
        <v>645225.03439950093</v>
      </c>
      <c r="X76" s="267">
        <v>665095.28553680365</v>
      </c>
      <c r="Y76" s="267">
        <v>685542.31644185609</v>
      </c>
      <c r="Z76" s="267">
        <v>706582.88332671265</v>
      </c>
    </row>
    <row r="77" spans="1:26" s="220" customFormat="1" ht="15.75" x14ac:dyDescent="0.25">
      <c r="A77" s="270" t="s">
        <v>255</v>
      </c>
      <c r="B77" s="269">
        <v>0</v>
      </c>
      <c r="C77" s="269">
        <v>-69732.474163442239</v>
      </c>
      <c r="D77" s="269">
        <v>-71986.932528153338</v>
      </c>
      <c r="E77" s="269">
        <v>-74306.645529964473</v>
      </c>
      <c r="F77" s="269">
        <v>-76693.52087769557</v>
      </c>
      <c r="G77" s="269">
        <v>-79149.521697846663</v>
      </c>
      <c r="H77" s="269">
        <v>-81676.667656129794</v>
      </c>
      <c r="I77" s="269">
        <v>-84277.036889661395</v>
      </c>
      <c r="J77" s="269">
        <v>-86952.767925864202</v>
      </c>
      <c r="K77" s="269">
        <v>-89706.060558246681</v>
      </c>
      <c r="L77" s="269">
        <v>-92539.178766407218</v>
      </c>
      <c r="M77" s="269">
        <v>-95214.96457964812</v>
      </c>
      <c r="N77" s="269">
        <v>-98207.603471101436</v>
      </c>
      <c r="O77" s="269">
        <v>-101287.04319396442</v>
      </c>
      <c r="P77" s="269">
        <v>-104455.81372328824</v>
      </c>
      <c r="Q77" s="269">
        <v>-107716.51824257705</v>
      </c>
      <c r="R77" s="269">
        <v>-111071.83493015735</v>
      </c>
      <c r="S77" s="269">
        <v>-114524.51893202121</v>
      </c>
      <c r="T77" s="269">
        <v>-118077.40472577553</v>
      </c>
      <c r="U77" s="269">
        <v>-121733.40866952122</v>
      </c>
      <c r="V77" s="269">
        <v>-125495.53070789308</v>
      </c>
      <c r="W77" s="269">
        <v>-129045.00687990019</v>
      </c>
      <c r="X77" s="269">
        <v>-133019.05710736074</v>
      </c>
      <c r="Y77" s="269">
        <v>-137108.46328837122</v>
      </c>
      <c r="Z77" s="269">
        <v>-141316.57666534252</v>
      </c>
    </row>
    <row r="78" spans="1:26" s="220" customFormat="1" ht="16.5" thickBot="1" x14ac:dyDescent="0.3">
      <c r="A78" s="272" t="s">
        <v>259</v>
      </c>
      <c r="B78" s="273">
        <v>0</v>
      </c>
      <c r="C78" s="273">
        <v>278929.89665376896</v>
      </c>
      <c r="D78" s="273">
        <v>287947.73011261335</v>
      </c>
      <c r="E78" s="273">
        <v>297226.58211985789</v>
      </c>
      <c r="F78" s="273">
        <v>306774.08351078228</v>
      </c>
      <c r="G78" s="273">
        <v>316598.08679138665</v>
      </c>
      <c r="H78" s="273">
        <v>326706.67062451912</v>
      </c>
      <c r="I78" s="273">
        <v>337108.14755864552</v>
      </c>
      <c r="J78" s="273">
        <v>347811.07170345675</v>
      </c>
      <c r="K78" s="273">
        <v>358824.24223298673</v>
      </c>
      <c r="L78" s="273">
        <v>370156.71506562887</v>
      </c>
      <c r="M78" s="273">
        <v>380859.85831859248</v>
      </c>
      <c r="N78" s="273">
        <v>392830.41388440575</v>
      </c>
      <c r="O78" s="273">
        <v>405148.17277585767</v>
      </c>
      <c r="P78" s="273">
        <v>417823.25489315297</v>
      </c>
      <c r="Q78" s="273">
        <v>430866.07297030819</v>
      </c>
      <c r="R78" s="273">
        <v>444287.33972062933</v>
      </c>
      <c r="S78" s="273">
        <v>458098.07572808478</v>
      </c>
      <c r="T78" s="273">
        <v>472309.61890310206</v>
      </c>
      <c r="U78" s="273">
        <v>486933.63467808487</v>
      </c>
      <c r="V78" s="273">
        <v>501982.12283157231</v>
      </c>
      <c r="W78" s="273">
        <v>516180.02751960076</v>
      </c>
      <c r="X78" s="273">
        <v>532076.22842944297</v>
      </c>
      <c r="Y78" s="273">
        <v>548433.85315348487</v>
      </c>
      <c r="Z78" s="273">
        <v>565266.30666137009</v>
      </c>
    </row>
    <row r="79" spans="1:26" s="276" customFormat="1" ht="16.5" thickBot="1" x14ac:dyDescent="0.3">
      <c r="A79" s="274"/>
      <c r="B79" s="275">
        <v>0</v>
      </c>
      <c r="C79" s="275">
        <v>1</v>
      </c>
      <c r="D79" s="275">
        <v>2</v>
      </c>
      <c r="E79" s="275">
        <v>3</v>
      </c>
      <c r="F79" s="275">
        <v>4</v>
      </c>
      <c r="G79" s="275">
        <v>5</v>
      </c>
      <c r="H79" s="275">
        <v>6</v>
      </c>
      <c r="I79" s="275">
        <v>7</v>
      </c>
      <c r="J79" s="275">
        <v>8</v>
      </c>
      <c r="K79" s="275">
        <v>9</v>
      </c>
      <c r="L79" s="275">
        <v>10</v>
      </c>
      <c r="M79" s="275">
        <v>11</v>
      </c>
      <c r="N79" s="275">
        <v>12</v>
      </c>
      <c r="O79" s="275">
        <v>13</v>
      </c>
      <c r="P79" s="275">
        <v>14</v>
      </c>
      <c r="Q79" s="275">
        <v>15</v>
      </c>
      <c r="R79" s="275">
        <v>16</v>
      </c>
      <c r="S79" s="275">
        <v>17</v>
      </c>
      <c r="T79" s="275">
        <v>18</v>
      </c>
      <c r="U79" s="275">
        <v>19</v>
      </c>
      <c r="V79" s="275">
        <v>20</v>
      </c>
      <c r="W79" s="275">
        <v>21</v>
      </c>
      <c r="X79" s="275">
        <v>22</v>
      </c>
      <c r="Y79" s="275">
        <v>23</v>
      </c>
      <c r="Z79" s="275">
        <v>24</v>
      </c>
    </row>
    <row r="80" spans="1:26" s="220" customFormat="1" ht="15.75" x14ac:dyDescent="0.25">
      <c r="A80" s="265" t="s">
        <v>258</v>
      </c>
      <c r="B80" s="251">
        <v>2028</v>
      </c>
      <c r="C80" s="251">
        <v>2029</v>
      </c>
      <c r="D80" s="251">
        <v>2030</v>
      </c>
      <c r="E80" s="251">
        <v>2031</v>
      </c>
      <c r="F80" s="251">
        <v>2032</v>
      </c>
      <c r="G80" s="251">
        <v>2033</v>
      </c>
      <c r="H80" s="251">
        <v>2034</v>
      </c>
      <c r="I80" s="251">
        <v>2035</v>
      </c>
      <c r="J80" s="251">
        <v>2036</v>
      </c>
      <c r="K80" s="251">
        <v>2037</v>
      </c>
      <c r="L80" s="251">
        <v>2038</v>
      </c>
      <c r="M80" s="251">
        <v>2039</v>
      </c>
      <c r="N80" s="251">
        <v>2040</v>
      </c>
      <c r="O80" s="251">
        <v>2041</v>
      </c>
      <c r="P80" s="251">
        <v>2042</v>
      </c>
      <c r="Q80" s="251">
        <v>2043</v>
      </c>
      <c r="R80" s="251">
        <v>2044</v>
      </c>
      <c r="S80" s="251">
        <v>2045</v>
      </c>
      <c r="T80" s="251">
        <v>2046</v>
      </c>
      <c r="U80" s="251">
        <v>2047</v>
      </c>
      <c r="V80" s="251">
        <v>2048</v>
      </c>
      <c r="W80" s="251">
        <v>2049</v>
      </c>
      <c r="X80" s="251">
        <v>2050</v>
      </c>
      <c r="Y80" s="251">
        <v>2051</v>
      </c>
      <c r="Z80" s="251">
        <v>2052</v>
      </c>
    </row>
    <row r="81" spans="1:26" s="225" customFormat="1" ht="14.25" x14ac:dyDescent="0.25">
      <c r="A81" s="266" t="s">
        <v>529</v>
      </c>
      <c r="B81" s="267">
        <v>0</v>
      </c>
      <c r="C81" s="267">
        <v>348662.37081721117</v>
      </c>
      <c r="D81" s="267">
        <v>359934.66264076671</v>
      </c>
      <c r="E81" s="267">
        <v>371533.22764982237</v>
      </c>
      <c r="F81" s="267">
        <v>383467.60438847786</v>
      </c>
      <c r="G81" s="267">
        <v>395747.6084892333</v>
      </c>
      <c r="H81" s="267">
        <v>408383.33828064892</v>
      </c>
      <c r="I81" s="267">
        <v>421385.18444830691</v>
      </c>
      <c r="J81" s="267">
        <v>434763.83962932095</v>
      </c>
      <c r="K81" s="267">
        <v>448530.30279123341</v>
      </c>
      <c r="L81" s="267">
        <v>462695.89383203606</v>
      </c>
      <c r="M81" s="267">
        <v>476074.82289824059</v>
      </c>
      <c r="N81" s="267">
        <v>491038.01735550718</v>
      </c>
      <c r="O81" s="267">
        <v>506435.21596982208</v>
      </c>
      <c r="P81" s="267">
        <v>522279.06861644122</v>
      </c>
      <c r="Q81" s="267">
        <v>538582.59121288522</v>
      </c>
      <c r="R81" s="267">
        <v>555359.17465078668</v>
      </c>
      <c r="S81" s="267">
        <v>572622.594660106</v>
      </c>
      <c r="T81" s="267">
        <v>590387.02362887759</v>
      </c>
      <c r="U81" s="267">
        <v>608667.04334760609</v>
      </c>
      <c r="V81" s="267">
        <v>627477.65353946539</v>
      </c>
      <c r="W81" s="267">
        <v>645225.03439950093</v>
      </c>
      <c r="X81" s="267">
        <v>665095.28553680365</v>
      </c>
      <c r="Y81" s="267">
        <v>685542.31644185609</v>
      </c>
      <c r="Z81" s="267">
        <v>706582.88332671265</v>
      </c>
    </row>
    <row r="82" spans="1:26" s="220" customFormat="1" ht="15.75" x14ac:dyDescent="0.25">
      <c r="A82" s="270" t="s">
        <v>257</v>
      </c>
      <c r="B82" s="269">
        <v>0</v>
      </c>
      <c r="C82" s="269">
        <v>17137.152777777777</v>
      </c>
      <c r="D82" s="269">
        <v>17137.152777777777</v>
      </c>
      <c r="E82" s="269">
        <v>17137.152777777777</v>
      </c>
      <c r="F82" s="269">
        <v>17137.152777777777</v>
      </c>
      <c r="G82" s="269">
        <v>17137.152777777777</v>
      </c>
      <c r="H82" s="269">
        <v>17137.152777777777</v>
      </c>
      <c r="I82" s="269">
        <v>17137.152777777777</v>
      </c>
      <c r="J82" s="269">
        <v>17137.152777777777</v>
      </c>
      <c r="K82" s="269">
        <v>17137.152777777777</v>
      </c>
      <c r="L82" s="269">
        <v>17137.152777777777</v>
      </c>
      <c r="M82" s="269">
        <v>17137.152777777777</v>
      </c>
      <c r="N82" s="269">
        <v>17137.152777777777</v>
      </c>
      <c r="O82" s="269">
        <v>17137.152777777777</v>
      </c>
      <c r="P82" s="269">
        <v>17137.152777777777</v>
      </c>
      <c r="Q82" s="269">
        <v>17137.152777777777</v>
      </c>
      <c r="R82" s="269">
        <v>17137.152777777777</v>
      </c>
      <c r="S82" s="269">
        <v>17137.152777777777</v>
      </c>
      <c r="T82" s="269">
        <v>17137.152777777777</v>
      </c>
      <c r="U82" s="269">
        <v>17137.152777777777</v>
      </c>
      <c r="V82" s="269">
        <v>17137.152777777777</v>
      </c>
      <c r="W82" s="269">
        <v>17137.152777777777</v>
      </c>
      <c r="X82" s="269">
        <v>17137.152777777777</v>
      </c>
      <c r="Y82" s="269">
        <v>17137.152777777777</v>
      </c>
      <c r="Z82" s="269">
        <v>17137.152777777777</v>
      </c>
    </row>
    <row r="83" spans="1:26" s="220" customFormat="1" ht="15.75" x14ac:dyDescent="0.25">
      <c r="A83" s="270" t="s">
        <v>256</v>
      </c>
      <c r="B83" s="269">
        <v>0</v>
      </c>
      <c r="C83" s="269">
        <v>0</v>
      </c>
      <c r="D83" s="269">
        <v>0</v>
      </c>
      <c r="E83" s="269">
        <v>0</v>
      </c>
      <c r="F83" s="269">
        <v>0</v>
      </c>
      <c r="G83" s="269">
        <v>0</v>
      </c>
      <c r="H83" s="269">
        <v>0</v>
      </c>
      <c r="I83" s="269">
        <v>0</v>
      </c>
      <c r="J83" s="269">
        <v>0</v>
      </c>
      <c r="K83" s="269">
        <v>0</v>
      </c>
      <c r="L83" s="269">
        <v>0</v>
      </c>
      <c r="M83" s="269">
        <v>0</v>
      </c>
      <c r="N83" s="269">
        <v>0</v>
      </c>
      <c r="O83" s="269">
        <v>0</v>
      </c>
      <c r="P83" s="269">
        <v>0</v>
      </c>
      <c r="Q83" s="269">
        <v>0</v>
      </c>
      <c r="R83" s="269">
        <v>0</v>
      </c>
      <c r="S83" s="269">
        <v>0</v>
      </c>
      <c r="T83" s="269">
        <v>0</v>
      </c>
      <c r="U83" s="269">
        <v>0</v>
      </c>
      <c r="V83" s="269">
        <v>0</v>
      </c>
      <c r="W83" s="269">
        <v>0</v>
      </c>
      <c r="X83" s="269">
        <v>0</v>
      </c>
      <c r="Y83" s="269">
        <v>0</v>
      </c>
      <c r="Z83" s="269">
        <v>0</v>
      </c>
    </row>
    <row r="84" spans="1:26" s="220" customFormat="1" ht="15.75" x14ac:dyDescent="0.25">
      <c r="A84" s="270" t="s">
        <v>255</v>
      </c>
      <c r="B84" s="269">
        <v>0</v>
      </c>
      <c r="C84" s="269">
        <v>-69732.474163442239</v>
      </c>
      <c r="D84" s="269">
        <v>-71986.932528153324</v>
      </c>
      <c r="E84" s="269">
        <v>-74306.645529964473</v>
      </c>
      <c r="F84" s="269">
        <v>-76693.520877695584</v>
      </c>
      <c r="G84" s="269">
        <v>-79149.521697846649</v>
      </c>
      <c r="H84" s="269">
        <v>-81676.667656129808</v>
      </c>
      <c r="I84" s="269">
        <v>-84277.036889661453</v>
      </c>
      <c r="J84" s="269">
        <v>-86952.767925864202</v>
      </c>
      <c r="K84" s="269">
        <v>-89706.060558246681</v>
      </c>
      <c r="L84" s="269">
        <v>-92539.178766407189</v>
      </c>
      <c r="M84" s="269">
        <v>-95214.964579648105</v>
      </c>
      <c r="N84" s="269">
        <v>-98207.603471101495</v>
      </c>
      <c r="O84" s="269">
        <v>-101287.04319396452</v>
      </c>
      <c r="P84" s="269">
        <v>-104455.81372328824</v>
      </c>
      <c r="Q84" s="269">
        <v>-107716.51824257709</v>
      </c>
      <c r="R84" s="269">
        <v>-111071.83493015729</v>
      </c>
      <c r="S84" s="269">
        <v>-114524.51893202122</v>
      </c>
      <c r="T84" s="269">
        <v>-118077.40472577559</v>
      </c>
      <c r="U84" s="269">
        <v>-121733.4086695211</v>
      </c>
      <c r="V84" s="269">
        <v>-125495.53070789296</v>
      </c>
      <c r="W84" s="269">
        <v>-129045.00687990012</v>
      </c>
      <c r="X84" s="269">
        <v>-133019.05710736057</v>
      </c>
      <c r="Y84" s="269">
        <v>-137108.46328837099</v>
      </c>
      <c r="Z84" s="269">
        <v>-141316.57666534232</v>
      </c>
    </row>
    <row r="85" spans="1:26" s="220" customFormat="1" ht="15.75" x14ac:dyDescent="0.25">
      <c r="A85" s="270" t="s">
        <v>254</v>
      </c>
      <c r="B85" s="277">
        <v>-82258.333333333328</v>
      </c>
      <c r="C85" s="277">
        <v>74931.886316220014</v>
      </c>
      <c r="D85" s="277">
        <v>7326.4470171133144</v>
      </c>
      <c r="E85" s="277">
        <v>0</v>
      </c>
      <c r="F85" s="277">
        <v>0</v>
      </c>
      <c r="G85" s="277">
        <v>0</v>
      </c>
      <c r="H85" s="277">
        <v>0</v>
      </c>
      <c r="I85" s="277">
        <v>0</v>
      </c>
      <c r="J85" s="277">
        <v>0</v>
      </c>
      <c r="K85" s="277">
        <v>0</v>
      </c>
      <c r="L85" s="277">
        <v>0</v>
      </c>
      <c r="M85" s="277">
        <v>0</v>
      </c>
      <c r="N85" s="277">
        <v>0</v>
      </c>
      <c r="O85" s="277">
        <v>0</v>
      </c>
      <c r="P85" s="277">
        <v>0</v>
      </c>
      <c r="Q85" s="277">
        <v>0</v>
      </c>
      <c r="R85" s="277">
        <v>0</v>
      </c>
      <c r="S85" s="277">
        <v>0</v>
      </c>
      <c r="T85" s="277">
        <v>0</v>
      </c>
      <c r="U85" s="277">
        <v>0</v>
      </c>
      <c r="V85" s="277">
        <v>0</v>
      </c>
      <c r="W85" s="277">
        <v>0</v>
      </c>
      <c r="X85" s="277">
        <v>0</v>
      </c>
      <c r="Y85" s="277">
        <v>0</v>
      </c>
      <c r="Z85" s="277">
        <v>0</v>
      </c>
    </row>
    <row r="86" spans="1:26" s="220" customFormat="1" ht="15.75" x14ac:dyDescent="0.25">
      <c r="A86" s="270" t="s">
        <v>253</v>
      </c>
      <c r="B86" s="269">
        <v>0</v>
      </c>
      <c r="C86" s="269">
        <v>0</v>
      </c>
      <c r="D86" s="269">
        <v>0</v>
      </c>
      <c r="E86" s="269">
        <v>0</v>
      </c>
      <c r="F86" s="269">
        <v>0</v>
      </c>
      <c r="G86" s="269">
        <v>0</v>
      </c>
      <c r="H86" s="269">
        <v>0</v>
      </c>
      <c r="I86" s="269">
        <v>0</v>
      </c>
      <c r="J86" s="269">
        <v>0</v>
      </c>
      <c r="K86" s="269">
        <v>0</v>
      </c>
      <c r="L86" s="269">
        <v>0</v>
      </c>
      <c r="M86" s="269">
        <v>0</v>
      </c>
      <c r="N86" s="269">
        <v>0</v>
      </c>
      <c r="O86" s="269">
        <v>0</v>
      </c>
      <c r="P86" s="269">
        <v>0</v>
      </c>
      <c r="Q86" s="269">
        <v>0</v>
      </c>
      <c r="R86" s="269">
        <v>0</v>
      </c>
      <c r="S86" s="269">
        <v>0</v>
      </c>
      <c r="T86" s="269">
        <v>0</v>
      </c>
      <c r="U86" s="269">
        <v>0</v>
      </c>
      <c r="V86" s="269">
        <v>0</v>
      </c>
      <c r="W86" s="269">
        <v>0</v>
      </c>
      <c r="X86" s="269">
        <v>0</v>
      </c>
      <c r="Y86" s="269">
        <v>0</v>
      </c>
      <c r="Z86" s="269">
        <v>0</v>
      </c>
    </row>
    <row r="87" spans="1:26" s="220" customFormat="1" ht="15.75" x14ac:dyDescent="0.25">
      <c r="A87" s="270" t="s">
        <v>252</v>
      </c>
      <c r="B87" s="269">
        <v>-411291.66666666663</v>
      </c>
      <c r="C87" s="269">
        <v>0</v>
      </c>
      <c r="D87" s="269">
        <v>0</v>
      </c>
      <c r="E87" s="269">
        <v>0</v>
      </c>
      <c r="F87" s="269">
        <v>0</v>
      </c>
      <c r="G87" s="269">
        <v>0</v>
      </c>
      <c r="H87" s="269">
        <v>0</v>
      </c>
      <c r="I87" s="269">
        <v>0</v>
      </c>
      <c r="J87" s="269">
        <v>0</v>
      </c>
      <c r="K87" s="269">
        <v>0</v>
      </c>
      <c r="L87" s="269">
        <v>0</v>
      </c>
      <c r="M87" s="269">
        <v>0</v>
      </c>
      <c r="N87" s="269">
        <v>0</v>
      </c>
      <c r="O87" s="269">
        <v>0</v>
      </c>
      <c r="P87" s="269">
        <v>0</v>
      </c>
      <c r="Q87" s="269">
        <v>0</v>
      </c>
      <c r="R87" s="269">
        <v>0</v>
      </c>
      <c r="S87" s="269">
        <v>0</v>
      </c>
      <c r="T87" s="269">
        <v>0</v>
      </c>
      <c r="U87" s="269">
        <v>0</v>
      </c>
      <c r="V87" s="269">
        <v>0</v>
      </c>
      <c r="W87" s="269">
        <v>0</v>
      </c>
      <c r="X87" s="269">
        <v>0</v>
      </c>
      <c r="Y87" s="269">
        <v>0</v>
      </c>
      <c r="Z87" s="269">
        <v>0</v>
      </c>
    </row>
    <row r="88" spans="1:26" s="220" customFormat="1" ht="15.75" x14ac:dyDescent="0.25">
      <c r="A88" s="270" t="s">
        <v>251</v>
      </c>
      <c r="B88" s="269">
        <v>0</v>
      </c>
      <c r="C88" s="269">
        <v>0</v>
      </c>
      <c r="D88" s="269">
        <v>0</v>
      </c>
      <c r="E88" s="269">
        <v>0</v>
      </c>
      <c r="F88" s="269">
        <v>0</v>
      </c>
      <c r="G88" s="269">
        <v>0</v>
      </c>
      <c r="H88" s="269">
        <v>0</v>
      </c>
      <c r="I88" s="269">
        <v>0</v>
      </c>
      <c r="J88" s="269">
        <v>0</v>
      </c>
      <c r="K88" s="269">
        <v>0</v>
      </c>
      <c r="L88" s="269">
        <v>0</v>
      </c>
      <c r="M88" s="269">
        <v>0</v>
      </c>
      <c r="N88" s="269">
        <v>0</v>
      </c>
      <c r="O88" s="269">
        <v>0</v>
      </c>
      <c r="P88" s="269">
        <v>0</v>
      </c>
      <c r="Q88" s="269">
        <v>0</v>
      </c>
      <c r="R88" s="269">
        <v>0</v>
      </c>
      <c r="S88" s="269">
        <v>0</v>
      </c>
      <c r="T88" s="269">
        <v>0</v>
      </c>
      <c r="U88" s="269">
        <v>0</v>
      </c>
      <c r="V88" s="269">
        <v>0</v>
      </c>
      <c r="W88" s="269">
        <v>0</v>
      </c>
      <c r="X88" s="269">
        <v>0</v>
      </c>
      <c r="Y88" s="269">
        <v>0</v>
      </c>
      <c r="Z88" s="269">
        <v>0</v>
      </c>
    </row>
    <row r="89" spans="1:26" s="225" customFormat="1" ht="14.25" x14ac:dyDescent="0.25">
      <c r="A89" s="278" t="s">
        <v>250</v>
      </c>
      <c r="B89" s="267">
        <v>-493549.99999999994</v>
      </c>
      <c r="C89" s="267">
        <v>370998.93574776675</v>
      </c>
      <c r="D89" s="267">
        <v>312411.32990750449</v>
      </c>
      <c r="E89" s="267">
        <v>314363.73489763564</v>
      </c>
      <c r="F89" s="267">
        <v>323911.23628856003</v>
      </c>
      <c r="G89" s="267">
        <v>333735.23956916441</v>
      </c>
      <c r="H89" s="267">
        <v>343843.82340229687</v>
      </c>
      <c r="I89" s="267">
        <v>354245.30033642321</v>
      </c>
      <c r="J89" s="267">
        <v>364948.2244812345</v>
      </c>
      <c r="K89" s="267">
        <v>375961.39501076448</v>
      </c>
      <c r="L89" s="267">
        <v>387293.86784340662</v>
      </c>
      <c r="M89" s="267">
        <v>397997.01109637023</v>
      </c>
      <c r="N89" s="267">
        <v>409967.56666218344</v>
      </c>
      <c r="O89" s="267">
        <v>422285.32555363531</v>
      </c>
      <c r="P89" s="267">
        <v>434960.40767093073</v>
      </c>
      <c r="Q89" s="267">
        <v>448003.22574808588</v>
      </c>
      <c r="R89" s="267">
        <v>461424.49249840714</v>
      </c>
      <c r="S89" s="267">
        <v>475235.22850586253</v>
      </c>
      <c r="T89" s="267">
        <v>489446.77168087976</v>
      </c>
      <c r="U89" s="267">
        <v>504070.78745586274</v>
      </c>
      <c r="V89" s="267">
        <v>519119.27560935018</v>
      </c>
      <c r="W89" s="267">
        <v>533317.18029737857</v>
      </c>
      <c r="X89" s="267">
        <v>549213.38120722084</v>
      </c>
      <c r="Y89" s="267">
        <v>565571.00593126286</v>
      </c>
      <c r="Z89" s="267">
        <v>582403.45943914808</v>
      </c>
    </row>
    <row r="90" spans="1:26" s="225" customFormat="1" ht="14.25" x14ac:dyDescent="0.25">
      <c r="A90" s="278" t="s">
        <v>530</v>
      </c>
      <c r="B90" s="267">
        <v>-493549.99999999994</v>
      </c>
      <c r="C90" s="267">
        <v>-122551.06425223319</v>
      </c>
      <c r="D90" s="267">
        <v>189860.2656552713</v>
      </c>
      <c r="E90" s="267">
        <v>504224.00055290695</v>
      </c>
      <c r="F90" s="267">
        <v>828135.23684146698</v>
      </c>
      <c r="G90" s="267">
        <v>1161870.4764106313</v>
      </c>
      <c r="H90" s="267">
        <v>1505714.2998129283</v>
      </c>
      <c r="I90" s="267">
        <v>1859959.6001493516</v>
      </c>
      <c r="J90" s="267">
        <v>2224907.824630586</v>
      </c>
      <c r="K90" s="267">
        <v>2600869.2196413502</v>
      </c>
      <c r="L90" s="267">
        <v>2988163.087484757</v>
      </c>
      <c r="M90" s="267">
        <v>3386160.0985811274</v>
      </c>
      <c r="N90" s="267">
        <v>3796127.6652433109</v>
      </c>
      <c r="O90" s="267">
        <v>4218412.990796946</v>
      </c>
      <c r="P90" s="267">
        <v>4653373.3984678769</v>
      </c>
      <c r="Q90" s="267">
        <v>5101376.6242159624</v>
      </c>
      <c r="R90" s="267">
        <v>5562801.1167143695</v>
      </c>
      <c r="S90" s="267">
        <v>6038036.3452202324</v>
      </c>
      <c r="T90" s="267">
        <v>6527483.1169011118</v>
      </c>
      <c r="U90" s="267">
        <v>7031553.9043569742</v>
      </c>
      <c r="V90" s="267">
        <v>7550673.179966324</v>
      </c>
      <c r="W90" s="267">
        <v>8083990.3602637025</v>
      </c>
      <c r="X90" s="267">
        <v>8633203.7414709236</v>
      </c>
      <c r="Y90" s="267">
        <v>9198774.7474021874</v>
      </c>
      <c r="Z90" s="267">
        <v>9781178.2068413347</v>
      </c>
    </row>
    <row r="91" spans="1:26" s="220" customFormat="1" ht="15.75" x14ac:dyDescent="0.25">
      <c r="A91" s="279" t="s">
        <v>249</v>
      </c>
      <c r="B91" s="280">
        <v>1</v>
      </c>
      <c r="C91" s="280">
        <v>0.88105726872246692</v>
      </c>
      <c r="D91" s="280">
        <v>0.77626191076869333</v>
      </c>
      <c r="E91" s="280">
        <v>0.68393119891514842</v>
      </c>
      <c r="F91" s="280">
        <v>0.60258255411026285</v>
      </c>
      <c r="G91" s="280">
        <v>0.53090973930419638</v>
      </c>
      <c r="H91" s="280">
        <v>0.4677618848495122</v>
      </c>
      <c r="I91" s="280">
        <v>0.41212500867798435</v>
      </c>
      <c r="J91" s="280">
        <v>0.3631057345180479</v>
      </c>
      <c r="K91" s="280">
        <v>0.31991694671193649</v>
      </c>
      <c r="L91" s="280">
        <v>0.28186515128804979</v>
      </c>
      <c r="M91" s="280">
        <v>0.24833934034189409</v>
      </c>
      <c r="N91" s="280">
        <v>0.21880118091796832</v>
      </c>
      <c r="O91" s="280">
        <v>0.19277637085283555</v>
      </c>
      <c r="P91" s="280">
        <v>0.16984702277782865</v>
      </c>
      <c r="Q91" s="280">
        <v>0.14964495398927638</v>
      </c>
      <c r="R91" s="280">
        <v>0.13184577443989109</v>
      </c>
      <c r="S91" s="280">
        <v>0.11616367792060887</v>
      </c>
      <c r="T91" s="280">
        <v>0.102346852793488</v>
      </c>
      <c r="U91" s="280">
        <v>9.0173438584570942E-2</v>
      </c>
      <c r="V91" s="280">
        <v>7.9447963510635183E-2</v>
      </c>
      <c r="W91" s="280">
        <v>6.999820573624245E-2</v>
      </c>
      <c r="X91" s="280">
        <v>6.1672427961447097E-2</v>
      </c>
      <c r="Y91" s="280">
        <v>5.4336940935195678E-2</v>
      </c>
      <c r="Z91" s="280">
        <v>4.7873956771097514E-2</v>
      </c>
    </row>
    <row r="92" spans="1:26" s="225" customFormat="1" ht="14.25" x14ac:dyDescent="0.25">
      <c r="A92" s="281" t="s">
        <v>531</v>
      </c>
      <c r="B92" s="282">
        <v>-493549.99999999994</v>
      </c>
      <c r="C92" s="282">
        <v>326871.30902886938</v>
      </c>
      <c r="D92" s="282">
        <v>242513.01589978806</v>
      </c>
      <c r="E92" s="282">
        <v>215003.16610398382</v>
      </c>
      <c r="F92" s="282">
        <v>195183.26006777337</v>
      </c>
      <c r="G92" s="282">
        <v>177183.2890362886</v>
      </c>
      <c r="H92" s="282">
        <v>160837.0349285212</v>
      </c>
      <c r="I92" s="282">
        <v>145993.34747528358</v>
      </c>
      <c r="J92" s="282">
        <v>132514.79311131607</v>
      </c>
      <c r="K92" s="282">
        <v>120276.42157340405</v>
      </c>
      <c r="L92" s="282">
        <v>109164.64465261577</v>
      </c>
      <c r="M92" s="282">
        <v>98838.315193718081</v>
      </c>
      <c r="N92" s="282">
        <v>89701.387723751643</v>
      </c>
      <c r="O92" s="282">
        <v>81406.632524638</v>
      </c>
      <c r="P92" s="282">
        <v>73876.730269138206</v>
      </c>
      <c r="Q92" s="282">
        <v>67041.422104119716</v>
      </c>
      <c r="R92" s="282">
        <v>60836.869558986211</v>
      </c>
      <c r="S92" s="282">
        <v>55205.072020681975</v>
      </c>
      <c r="T92" s="282">
        <v>50093.336691470933</v>
      </c>
      <c r="U92" s="282">
        <v>45453.796194927549</v>
      </c>
      <c r="V92" s="282">
        <v>41242.969266279026</v>
      </c>
      <c r="W92" s="282">
        <v>37331.245709128612</v>
      </c>
      <c r="X92" s="282">
        <v>33871.322687965112</v>
      </c>
      <c r="Y92" s="282">
        <v>30731.398343946235</v>
      </c>
      <c r="Z92" s="282">
        <v>27881.958040527421</v>
      </c>
    </row>
    <row r="93" spans="1:26" s="225" customFormat="1" ht="14.25" x14ac:dyDescent="0.25">
      <c r="A93" s="281" t="s">
        <v>532</v>
      </c>
      <c r="B93" s="282">
        <v>-493549.99999999994</v>
      </c>
      <c r="C93" s="282">
        <v>-166678.69097113056</v>
      </c>
      <c r="D93" s="282">
        <v>75834.324928657501</v>
      </c>
      <c r="E93" s="282">
        <v>290837.49103264132</v>
      </c>
      <c r="F93" s="282">
        <v>486020.75110041467</v>
      </c>
      <c r="G93" s="282">
        <v>663204.04013670329</v>
      </c>
      <c r="H93" s="282">
        <v>824041.07506522443</v>
      </c>
      <c r="I93" s="282">
        <v>970034.42254050798</v>
      </c>
      <c r="J93" s="282">
        <v>1102549.2156518241</v>
      </c>
      <c r="K93" s="282">
        <v>1222825.6372252281</v>
      </c>
      <c r="L93" s="282">
        <v>1331990.2818778439</v>
      </c>
      <c r="M93" s="282">
        <v>1430828.597071562</v>
      </c>
      <c r="N93" s="282">
        <v>1520529.9847953136</v>
      </c>
      <c r="O93" s="282">
        <v>1601936.6173199515</v>
      </c>
      <c r="P93" s="282">
        <v>1675813.3475890898</v>
      </c>
      <c r="Q93" s="282">
        <v>1742854.7696932096</v>
      </c>
      <c r="R93" s="282">
        <v>1803691.6392521958</v>
      </c>
      <c r="S93" s="282">
        <v>1858896.7112728779</v>
      </c>
      <c r="T93" s="282">
        <v>1908990.0479643489</v>
      </c>
      <c r="U93" s="282">
        <v>1954443.8441592765</v>
      </c>
      <c r="V93" s="282">
        <v>1995686.8134255556</v>
      </c>
      <c r="W93" s="282">
        <v>2033018.0591346843</v>
      </c>
      <c r="X93" s="282">
        <v>2066889.3818226494</v>
      </c>
      <c r="Y93" s="282">
        <v>2097620.7801665957</v>
      </c>
      <c r="Z93" s="282">
        <v>2125502.7382071232</v>
      </c>
    </row>
    <row r="94" spans="1:26" s="225" customFormat="1" ht="14.25" x14ac:dyDescent="0.25">
      <c r="A94" s="281" t="s">
        <v>533</v>
      </c>
      <c r="B94" s="283">
        <v>0</v>
      </c>
      <c r="C94" s="283">
        <v>0</v>
      </c>
      <c r="D94" s="283">
        <v>0.25576182330845287</v>
      </c>
      <c r="E94" s="283">
        <v>0.47417258986265809</v>
      </c>
      <c r="F94" s="283">
        <v>0.57675710656833279</v>
      </c>
      <c r="G94" s="283">
        <v>0.62858143161264279</v>
      </c>
      <c r="H94" s="283">
        <v>0.65626303039938705</v>
      </c>
      <c r="I94" s="283">
        <v>0.67164662397387365</v>
      </c>
      <c r="J94" s="283">
        <v>0.68043695678301619</v>
      </c>
      <c r="K94" s="283">
        <v>0.68555856368296375</v>
      </c>
      <c r="L94" s="283">
        <v>0.68858341758161479</v>
      </c>
      <c r="M94" s="283">
        <v>0.69038255083974476</v>
      </c>
      <c r="N94" s="283">
        <v>0.6914622438156186</v>
      </c>
      <c r="O94" s="283">
        <v>0.69211307648720743</v>
      </c>
      <c r="P94" s="283">
        <v>0.69250658296333589</v>
      </c>
      <c r="Q94" s="283">
        <v>0.69274499033703485</v>
      </c>
      <c r="R94" s="283">
        <v>0.69288962711925062</v>
      </c>
      <c r="S94" s="283">
        <v>0.69297745429363689</v>
      </c>
      <c r="T94" s="283">
        <v>0.69303081664649357</v>
      </c>
      <c r="U94" s="283">
        <v>0.69306325108248368</v>
      </c>
      <c r="V94" s="283">
        <v>0.69308296998817953</v>
      </c>
      <c r="W94" s="283">
        <v>0.69309493126690813</v>
      </c>
      <c r="X94" s="283">
        <v>0.69310220502141218</v>
      </c>
      <c r="Y94" s="283">
        <v>0.69310662847849436</v>
      </c>
      <c r="Z94" s="283">
        <v>0.69310931862667813</v>
      </c>
    </row>
    <row r="95" spans="1:26" s="225" customFormat="1" ht="14.25" x14ac:dyDescent="0.25">
      <c r="A95" s="281" t="s">
        <v>534</v>
      </c>
      <c r="B95" s="284">
        <v>0</v>
      </c>
      <c r="C95" s="284">
        <v>0</v>
      </c>
      <c r="D95" s="284">
        <v>1.3922747113189424</v>
      </c>
      <c r="E95" s="284">
        <v>0</v>
      </c>
      <c r="F95" s="284">
        <v>0</v>
      </c>
      <c r="G95" s="284">
        <v>0</v>
      </c>
      <c r="H95" s="284">
        <v>0</v>
      </c>
      <c r="I95" s="284">
        <v>0</v>
      </c>
      <c r="J95" s="284">
        <v>0</v>
      </c>
      <c r="K95" s="284">
        <v>0</v>
      </c>
      <c r="L95" s="284">
        <v>0</v>
      </c>
      <c r="M95" s="284">
        <v>0</v>
      </c>
      <c r="N95" s="284">
        <v>0</v>
      </c>
      <c r="O95" s="284">
        <v>0</v>
      </c>
      <c r="P95" s="284">
        <v>0</v>
      </c>
      <c r="Q95" s="284">
        <v>0</v>
      </c>
      <c r="R95" s="284">
        <v>0</v>
      </c>
      <c r="S95" s="284">
        <v>0</v>
      </c>
      <c r="T95" s="284">
        <v>0</v>
      </c>
      <c r="U95" s="284">
        <v>0</v>
      </c>
      <c r="V95" s="284">
        <v>0</v>
      </c>
      <c r="W95" s="284">
        <v>0</v>
      </c>
      <c r="X95" s="284">
        <v>0</v>
      </c>
      <c r="Y95" s="284">
        <v>0</v>
      </c>
      <c r="Z95" s="284">
        <v>0</v>
      </c>
    </row>
    <row r="96" spans="1:26" s="225" customFormat="1" thickBot="1" x14ac:dyDescent="0.3">
      <c r="A96" s="285" t="s">
        <v>535</v>
      </c>
      <c r="B96" s="286">
        <v>0</v>
      </c>
      <c r="C96" s="286">
        <v>0</v>
      </c>
      <c r="D96" s="286">
        <v>1.687297918228051</v>
      </c>
      <c r="E96" s="286">
        <v>0</v>
      </c>
      <c r="F96" s="286">
        <v>0</v>
      </c>
      <c r="G96" s="286">
        <v>0</v>
      </c>
      <c r="H96" s="286">
        <v>0</v>
      </c>
      <c r="I96" s="286">
        <v>0</v>
      </c>
      <c r="J96" s="286">
        <v>0</v>
      </c>
      <c r="K96" s="286">
        <v>0</v>
      </c>
      <c r="L96" s="286">
        <v>0</v>
      </c>
      <c r="M96" s="286">
        <v>0</v>
      </c>
      <c r="N96" s="286">
        <v>0</v>
      </c>
      <c r="O96" s="286">
        <v>0</v>
      </c>
      <c r="P96" s="286">
        <v>0</v>
      </c>
      <c r="Q96" s="286">
        <v>0</v>
      </c>
      <c r="R96" s="286">
        <v>0</v>
      </c>
      <c r="S96" s="286">
        <v>0</v>
      </c>
      <c r="T96" s="286">
        <v>0</v>
      </c>
      <c r="U96" s="286">
        <v>0</v>
      </c>
      <c r="V96" s="286">
        <v>0</v>
      </c>
      <c r="W96" s="286">
        <v>0</v>
      </c>
      <c r="X96" s="286">
        <v>0</v>
      </c>
      <c r="Y96" s="286">
        <v>0</v>
      </c>
      <c r="Z96" s="286">
        <v>0</v>
      </c>
    </row>
  </sheetData>
  <mergeCells count="10">
    <mergeCell ref="A5:Z5"/>
    <mergeCell ref="A22:Z22"/>
    <mergeCell ref="A7:Z7"/>
    <mergeCell ref="A9:Z9"/>
    <mergeCell ref="A10:Z10"/>
    <mergeCell ref="A12:Z12"/>
    <mergeCell ref="A13:Z13"/>
    <mergeCell ref="A15:Z15"/>
    <mergeCell ref="A16:Z16"/>
    <mergeCell ref="A18:Z18"/>
  </mergeCells>
  <pageMargins left="1.1023622047244095" right="0.70866141732283472" top="0.39370078740157483" bottom="0.27559055118110237" header="0.19685039370078741" footer="0.15748031496062992"/>
  <pageSetup paperSize="8" scale="3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70" zoomScaleSheetLayoutView="70" workbookViewId="0">
      <selection activeCell="A6" sqref="A6"/>
    </sheetView>
  </sheetViews>
  <sheetFormatPr defaultRowHeight="15.75" x14ac:dyDescent="0.25"/>
  <cols>
    <col min="1" max="1" width="9.140625" style="64"/>
    <col min="2" max="2" width="37.7109375" style="64" customWidth="1"/>
    <col min="3" max="3" width="15.85546875" style="152" customWidth="1"/>
    <col min="4" max="4" width="16.140625" style="152"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22" t="str">
        <f>'5. анализ эконом эфф'!A5:Z5</f>
        <v>Год раскрытия информации: 2024 год</v>
      </c>
      <c r="B5" s="322"/>
      <c r="C5" s="322"/>
      <c r="D5" s="322"/>
      <c r="E5" s="322"/>
      <c r="F5" s="322"/>
      <c r="G5" s="322"/>
      <c r="H5" s="322"/>
      <c r="I5" s="322"/>
      <c r="J5" s="322"/>
      <c r="K5" s="322"/>
      <c r="L5" s="322"/>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x14ac:dyDescent="0.25">
      <c r="A7" s="387" t="s">
        <v>8</v>
      </c>
      <c r="B7" s="387"/>
      <c r="C7" s="387"/>
      <c r="D7" s="387"/>
      <c r="E7" s="387"/>
      <c r="F7" s="387"/>
      <c r="G7" s="387"/>
      <c r="H7" s="387"/>
      <c r="I7" s="387"/>
      <c r="J7" s="387"/>
      <c r="K7" s="387"/>
      <c r="L7" s="387"/>
    </row>
    <row r="8" spans="1:44" x14ac:dyDescent="0.25">
      <c r="A8" s="387"/>
      <c r="B8" s="387"/>
      <c r="C8" s="387"/>
      <c r="D8" s="387"/>
      <c r="E8" s="387"/>
      <c r="F8" s="387"/>
      <c r="G8" s="387"/>
      <c r="H8" s="387"/>
      <c r="I8" s="387"/>
      <c r="J8" s="387"/>
      <c r="K8" s="387"/>
      <c r="L8" s="387"/>
    </row>
    <row r="9" spans="1:44" x14ac:dyDescent="0.25">
      <c r="A9" s="328" t="s">
        <v>452</v>
      </c>
      <c r="B9" s="328"/>
      <c r="C9" s="328"/>
      <c r="D9" s="328"/>
      <c r="E9" s="328"/>
      <c r="F9" s="328"/>
      <c r="G9" s="328"/>
      <c r="H9" s="328"/>
      <c r="I9" s="328"/>
      <c r="J9" s="328"/>
      <c r="K9" s="328"/>
      <c r="L9" s="328"/>
    </row>
    <row r="10" spans="1:44" x14ac:dyDescent="0.25">
      <c r="A10" s="323" t="s">
        <v>7</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28" t="str">
        <f>'1. паспорт местоположение'!A12:C12</f>
        <v>N_TP1900.AS.0012</v>
      </c>
      <c r="B12" s="328"/>
      <c r="C12" s="328"/>
      <c r="D12" s="328"/>
      <c r="E12" s="328"/>
      <c r="F12" s="328"/>
      <c r="G12" s="328"/>
      <c r="H12" s="328"/>
      <c r="I12" s="328"/>
      <c r="J12" s="328"/>
      <c r="K12" s="328"/>
      <c r="L12" s="328"/>
    </row>
    <row r="13" spans="1:44" x14ac:dyDescent="0.25">
      <c r="A13" s="323" t="s">
        <v>6</v>
      </c>
      <c r="B13" s="323"/>
      <c r="C13" s="323"/>
      <c r="D13" s="323"/>
      <c r="E13" s="323"/>
      <c r="F13" s="323"/>
      <c r="G13" s="323"/>
      <c r="H13" s="323"/>
      <c r="I13" s="323"/>
      <c r="J13" s="323"/>
      <c r="K13" s="323"/>
      <c r="L13" s="323"/>
    </row>
    <row r="14" spans="1:44" ht="18.75" x14ac:dyDescent="0.25">
      <c r="A14" s="332"/>
      <c r="B14" s="332"/>
      <c r="C14" s="332"/>
      <c r="D14" s="332"/>
      <c r="E14" s="332"/>
      <c r="F14" s="332"/>
      <c r="G14" s="332"/>
      <c r="H14" s="332"/>
      <c r="I14" s="332"/>
      <c r="J14" s="332"/>
      <c r="K14" s="332"/>
      <c r="L14" s="332"/>
    </row>
    <row r="15" spans="1:44" ht="72.75" customHeight="1" x14ac:dyDescent="0.25">
      <c r="A15" s="34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49"/>
      <c r="C15" s="349"/>
      <c r="D15" s="349"/>
      <c r="E15" s="349"/>
      <c r="F15" s="349"/>
      <c r="G15" s="349"/>
      <c r="H15" s="349"/>
      <c r="I15" s="349"/>
      <c r="J15" s="349"/>
      <c r="K15" s="349"/>
      <c r="L15" s="349"/>
    </row>
    <row r="16" spans="1:44" x14ac:dyDescent="0.25">
      <c r="A16" s="323" t="s">
        <v>5</v>
      </c>
      <c r="B16" s="323"/>
      <c r="C16" s="323"/>
      <c r="D16" s="323"/>
      <c r="E16" s="323"/>
      <c r="F16" s="323"/>
      <c r="G16" s="323"/>
      <c r="H16" s="323"/>
      <c r="I16" s="323"/>
      <c r="J16" s="323"/>
      <c r="K16" s="323"/>
      <c r="L16" s="323"/>
    </row>
    <row r="17" spans="1:12" ht="15.75" customHeight="1" x14ac:dyDescent="0.25">
      <c r="L17" s="167"/>
    </row>
    <row r="18" spans="1:12" x14ac:dyDescent="0.25">
      <c r="K18" s="77"/>
    </row>
    <row r="19" spans="1:12" ht="15.75" customHeight="1" x14ac:dyDescent="0.25">
      <c r="A19" s="386" t="s">
        <v>414</v>
      </c>
      <c r="B19" s="386"/>
      <c r="C19" s="386"/>
      <c r="D19" s="386"/>
      <c r="E19" s="386"/>
      <c r="F19" s="386"/>
      <c r="G19" s="386"/>
      <c r="H19" s="386"/>
      <c r="I19" s="386"/>
      <c r="J19" s="386"/>
      <c r="K19" s="386"/>
      <c r="L19" s="386"/>
    </row>
    <row r="20" spans="1:12" x14ac:dyDescent="0.25">
      <c r="A20" s="65"/>
      <c r="B20" s="65"/>
      <c r="C20" s="153"/>
      <c r="D20" s="153"/>
      <c r="E20" s="76"/>
      <c r="F20" s="76"/>
      <c r="G20" s="76"/>
      <c r="H20" s="76"/>
      <c r="I20" s="76"/>
      <c r="J20" s="76"/>
      <c r="K20" s="76"/>
      <c r="L20" s="76"/>
    </row>
    <row r="21" spans="1:12" ht="28.5" customHeight="1" x14ac:dyDescent="0.25">
      <c r="A21" s="376" t="s">
        <v>219</v>
      </c>
      <c r="B21" s="376" t="s">
        <v>218</v>
      </c>
      <c r="C21" s="382" t="s">
        <v>346</v>
      </c>
      <c r="D21" s="382"/>
      <c r="E21" s="382"/>
      <c r="F21" s="382"/>
      <c r="G21" s="382"/>
      <c r="H21" s="382"/>
      <c r="I21" s="377" t="s">
        <v>217</v>
      </c>
      <c r="J21" s="379" t="s">
        <v>348</v>
      </c>
      <c r="K21" s="376" t="s">
        <v>216</v>
      </c>
      <c r="L21" s="378" t="s">
        <v>347</v>
      </c>
    </row>
    <row r="22" spans="1:12" ht="58.5" customHeight="1" x14ac:dyDescent="0.25">
      <c r="A22" s="376"/>
      <c r="B22" s="376"/>
      <c r="C22" s="383" t="s">
        <v>1</v>
      </c>
      <c r="D22" s="383"/>
      <c r="E22" s="121"/>
      <c r="F22" s="122"/>
      <c r="G22" s="384" t="s">
        <v>488</v>
      </c>
      <c r="H22" s="385"/>
      <c r="I22" s="377"/>
      <c r="J22" s="380"/>
      <c r="K22" s="376"/>
      <c r="L22" s="378"/>
    </row>
    <row r="23" spans="1:12" ht="47.25" x14ac:dyDescent="0.25">
      <c r="A23" s="376"/>
      <c r="B23" s="376"/>
      <c r="C23" s="154" t="s">
        <v>215</v>
      </c>
      <c r="D23" s="154" t="s">
        <v>214</v>
      </c>
      <c r="E23" s="75" t="s">
        <v>215</v>
      </c>
      <c r="F23" s="75" t="s">
        <v>214</v>
      </c>
      <c r="G23" s="75" t="s">
        <v>215</v>
      </c>
      <c r="H23" s="75" t="s">
        <v>214</v>
      </c>
      <c r="I23" s="377"/>
      <c r="J23" s="381"/>
      <c r="K23" s="376"/>
      <c r="L23" s="378"/>
    </row>
    <row r="24" spans="1:12" x14ac:dyDescent="0.25">
      <c r="A24" s="168">
        <v>1</v>
      </c>
      <c r="B24" s="168">
        <v>2</v>
      </c>
      <c r="C24" s="154">
        <v>3</v>
      </c>
      <c r="D24" s="154">
        <v>4</v>
      </c>
      <c r="E24" s="75">
        <v>5</v>
      </c>
      <c r="F24" s="75">
        <v>6</v>
      </c>
      <c r="G24" s="75">
        <v>7</v>
      </c>
      <c r="H24" s="75">
        <v>8</v>
      </c>
      <c r="I24" s="75">
        <v>9</v>
      </c>
      <c r="J24" s="75">
        <v>10</v>
      </c>
      <c r="K24" s="75">
        <v>11</v>
      </c>
      <c r="L24" s="75">
        <v>12</v>
      </c>
    </row>
    <row r="25" spans="1:12" x14ac:dyDescent="0.25">
      <c r="A25" s="72">
        <v>1</v>
      </c>
      <c r="B25" s="73" t="s">
        <v>213</v>
      </c>
      <c r="C25" s="155"/>
      <c r="D25" s="156"/>
      <c r="E25" s="147"/>
      <c r="F25" s="147"/>
      <c r="G25" s="147"/>
      <c r="H25" s="147"/>
      <c r="I25" s="147"/>
      <c r="J25" s="147"/>
      <c r="K25" s="69"/>
      <c r="L25" s="79"/>
    </row>
    <row r="26" spans="1:12" ht="21.75" customHeight="1" x14ac:dyDescent="0.25">
      <c r="A26" s="72" t="s">
        <v>212</v>
      </c>
      <c r="B26" s="74" t="s">
        <v>353</v>
      </c>
      <c r="C26" s="70" t="s">
        <v>505</v>
      </c>
      <c r="D26" s="147" t="s">
        <v>505</v>
      </c>
      <c r="E26" s="70" t="s">
        <v>446</v>
      </c>
      <c r="F26" s="147"/>
      <c r="G26" s="70" t="s">
        <v>446</v>
      </c>
      <c r="H26" s="70" t="s">
        <v>446</v>
      </c>
      <c r="I26" s="147"/>
      <c r="J26" s="147"/>
      <c r="K26" s="69"/>
      <c r="L26" s="69"/>
    </row>
    <row r="27" spans="1:12" s="66" customFormat="1" ht="39" customHeight="1" x14ac:dyDescent="0.25">
      <c r="A27" s="72" t="s">
        <v>211</v>
      </c>
      <c r="B27" s="74" t="s">
        <v>355</v>
      </c>
      <c r="C27" s="70" t="s">
        <v>505</v>
      </c>
      <c r="D27" s="147" t="s">
        <v>505</v>
      </c>
      <c r="E27" s="70" t="s">
        <v>446</v>
      </c>
      <c r="F27" s="147"/>
      <c r="G27" s="70" t="s">
        <v>446</v>
      </c>
      <c r="H27" s="70" t="s">
        <v>446</v>
      </c>
      <c r="I27" s="147"/>
      <c r="J27" s="147"/>
      <c r="K27" s="69"/>
      <c r="L27" s="69"/>
    </row>
    <row r="28" spans="1:12" s="66" customFormat="1" ht="70.5" customHeight="1" x14ac:dyDescent="0.25">
      <c r="A28" s="72" t="s">
        <v>354</v>
      </c>
      <c r="B28" s="74" t="s">
        <v>359</v>
      </c>
      <c r="C28" s="70" t="s">
        <v>505</v>
      </c>
      <c r="D28" s="147" t="s">
        <v>505</v>
      </c>
      <c r="E28" s="70" t="s">
        <v>446</v>
      </c>
      <c r="F28" s="147"/>
      <c r="G28" s="70" t="s">
        <v>446</v>
      </c>
      <c r="H28" s="70" t="s">
        <v>446</v>
      </c>
      <c r="I28" s="147"/>
      <c r="J28" s="147"/>
      <c r="K28" s="69"/>
      <c r="L28" s="69"/>
    </row>
    <row r="29" spans="1:12" s="66" customFormat="1" ht="54" customHeight="1" x14ac:dyDescent="0.25">
      <c r="A29" s="72" t="s">
        <v>210</v>
      </c>
      <c r="B29" s="74" t="s">
        <v>358</v>
      </c>
      <c r="C29" s="70" t="s">
        <v>505</v>
      </c>
      <c r="D29" s="147" t="s">
        <v>505</v>
      </c>
      <c r="E29" s="70" t="s">
        <v>446</v>
      </c>
      <c r="F29" s="147"/>
      <c r="G29" s="70" t="s">
        <v>446</v>
      </c>
      <c r="H29" s="70" t="s">
        <v>446</v>
      </c>
      <c r="I29" s="147"/>
      <c r="J29" s="147"/>
      <c r="K29" s="69"/>
      <c r="L29" s="69"/>
    </row>
    <row r="30" spans="1:12" s="66" customFormat="1" ht="42" customHeight="1" x14ac:dyDescent="0.25">
      <c r="A30" s="72" t="s">
        <v>209</v>
      </c>
      <c r="B30" s="74" t="s">
        <v>360</v>
      </c>
      <c r="C30" s="70" t="s">
        <v>505</v>
      </c>
      <c r="D30" s="147" t="s">
        <v>505</v>
      </c>
      <c r="E30" s="70" t="s">
        <v>446</v>
      </c>
      <c r="F30" s="147"/>
      <c r="G30" s="70" t="s">
        <v>446</v>
      </c>
      <c r="H30" s="70" t="s">
        <v>446</v>
      </c>
      <c r="I30" s="147"/>
      <c r="J30" s="147"/>
      <c r="K30" s="69"/>
      <c r="L30" s="69"/>
    </row>
    <row r="31" spans="1:12" s="66" customFormat="1" ht="37.5" customHeight="1" x14ac:dyDescent="0.25">
      <c r="A31" s="72" t="s">
        <v>208</v>
      </c>
      <c r="B31" s="71" t="s">
        <v>356</v>
      </c>
      <c r="C31" s="70" t="s">
        <v>505</v>
      </c>
      <c r="D31" s="147" t="s">
        <v>505</v>
      </c>
      <c r="E31" s="158">
        <v>42745</v>
      </c>
      <c r="F31" s="158">
        <v>42781</v>
      </c>
      <c r="G31" s="70" t="s">
        <v>446</v>
      </c>
      <c r="H31" s="70" t="s">
        <v>446</v>
      </c>
      <c r="I31" s="151"/>
      <c r="J31" s="151"/>
      <c r="K31" s="69"/>
      <c r="L31" s="69"/>
    </row>
    <row r="32" spans="1:12" s="66" customFormat="1" ht="31.5" customHeight="1" x14ac:dyDescent="0.25">
      <c r="A32" s="72" t="s">
        <v>206</v>
      </c>
      <c r="B32" s="71" t="s">
        <v>361</v>
      </c>
      <c r="C32" s="70" t="s">
        <v>505</v>
      </c>
      <c r="D32" s="147" t="s">
        <v>505</v>
      </c>
      <c r="E32" s="159">
        <v>42782</v>
      </c>
      <c r="F32" s="159">
        <v>42803</v>
      </c>
      <c r="G32" s="70" t="s">
        <v>446</v>
      </c>
      <c r="H32" s="70" t="s">
        <v>446</v>
      </c>
      <c r="I32" s="151"/>
      <c r="J32" s="151"/>
      <c r="K32" s="166"/>
      <c r="L32" s="170"/>
    </row>
    <row r="33" spans="1:12" s="66" customFormat="1" ht="37.5" customHeight="1" x14ac:dyDescent="0.25">
      <c r="A33" s="72" t="s">
        <v>372</v>
      </c>
      <c r="B33" s="71" t="s">
        <v>296</v>
      </c>
      <c r="C33" s="70" t="s">
        <v>505</v>
      </c>
      <c r="D33" s="147" t="s">
        <v>505</v>
      </c>
      <c r="E33" s="70" t="s">
        <v>446</v>
      </c>
      <c r="F33" s="165"/>
      <c r="G33" s="70" t="s">
        <v>446</v>
      </c>
      <c r="H33" s="70" t="s">
        <v>446</v>
      </c>
      <c r="I33" s="160"/>
      <c r="J33" s="160"/>
      <c r="K33" s="166"/>
      <c r="L33" s="170"/>
    </row>
    <row r="34" spans="1:12" s="66" customFormat="1" ht="47.25" customHeight="1" x14ac:dyDescent="0.25">
      <c r="A34" s="72" t="s">
        <v>373</v>
      </c>
      <c r="B34" s="71" t="s">
        <v>365</v>
      </c>
      <c r="C34" s="70" t="s">
        <v>505</v>
      </c>
      <c r="D34" s="147" t="s">
        <v>505</v>
      </c>
      <c r="E34" s="70" t="s">
        <v>446</v>
      </c>
      <c r="F34" s="165"/>
      <c r="G34" s="70" t="s">
        <v>446</v>
      </c>
      <c r="H34" s="70" t="s">
        <v>446</v>
      </c>
      <c r="I34" s="160"/>
      <c r="J34" s="160"/>
      <c r="K34" s="166"/>
      <c r="L34" s="170"/>
    </row>
    <row r="35" spans="1:12" s="66" customFormat="1" ht="49.5" customHeight="1" x14ac:dyDescent="0.25">
      <c r="A35" s="72" t="s">
        <v>374</v>
      </c>
      <c r="B35" s="71" t="s">
        <v>207</v>
      </c>
      <c r="C35" s="70" t="s">
        <v>505</v>
      </c>
      <c r="D35" s="147" t="s">
        <v>505</v>
      </c>
      <c r="E35" s="158">
        <v>42804</v>
      </c>
      <c r="F35" s="158">
        <v>42814</v>
      </c>
      <c r="G35" s="159">
        <v>44971</v>
      </c>
      <c r="H35" s="159">
        <v>44988</v>
      </c>
      <c r="I35" s="150">
        <v>100</v>
      </c>
      <c r="J35" s="150">
        <v>100</v>
      </c>
      <c r="K35" s="216"/>
      <c r="L35" s="170"/>
    </row>
    <row r="36" spans="1:12" ht="37.5" customHeight="1" x14ac:dyDescent="0.25">
      <c r="A36" s="72" t="s">
        <v>375</v>
      </c>
      <c r="B36" s="71" t="s">
        <v>357</v>
      </c>
      <c r="C36" s="70" t="s">
        <v>505</v>
      </c>
      <c r="D36" s="147" t="s">
        <v>505</v>
      </c>
      <c r="E36" s="70" t="s">
        <v>446</v>
      </c>
      <c r="F36" s="148"/>
      <c r="G36" s="159" t="s">
        <v>446</v>
      </c>
      <c r="H36" s="159"/>
      <c r="I36" s="150"/>
      <c r="J36" s="150"/>
      <c r="K36" s="217"/>
      <c r="L36" s="170"/>
    </row>
    <row r="37" spans="1:12" ht="31.5" customHeight="1" x14ac:dyDescent="0.25">
      <c r="A37" s="72" t="s">
        <v>376</v>
      </c>
      <c r="B37" s="71" t="s">
        <v>205</v>
      </c>
      <c r="C37" s="70" t="s">
        <v>505</v>
      </c>
      <c r="D37" s="147" t="s">
        <v>505</v>
      </c>
      <c r="E37" s="161">
        <v>42795</v>
      </c>
      <c r="F37" s="161">
        <v>42825</v>
      </c>
      <c r="G37" s="159">
        <v>44971</v>
      </c>
      <c r="H37" s="159">
        <v>44988</v>
      </c>
      <c r="I37" s="150">
        <v>100</v>
      </c>
      <c r="J37" s="150">
        <v>100</v>
      </c>
      <c r="K37" s="149"/>
      <c r="L37" s="170"/>
    </row>
    <row r="38" spans="1:12" x14ac:dyDescent="0.25">
      <c r="A38" s="72" t="s">
        <v>377</v>
      </c>
      <c r="B38" s="73" t="s">
        <v>204</v>
      </c>
      <c r="C38" s="70"/>
      <c r="D38" s="149"/>
      <c r="E38" s="70"/>
      <c r="F38" s="149"/>
      <c r="G38" s="70"/>
      <c r="H38" s="149"/>
      <c r="I38" s="151"/>
      <c r="J38" s="151"/>
      <c r="K38" s="166"/>
      <c r="L38" s="170"/>
    </row>
    <row r="39" spans="1:12" ht="63" x14ac:dyDescent="0.25">
      <c r="A39" s="72">
        <v>2</v>
      </c>
      <c r="B39" s="71" t="s">
        <v>362</v>
      </c>
      <c r="C39" s="70" t="s">
        <v>505</v>
      </c>
      <c r="D39" s="147" t="s">
        <v>505</v>
      </c>
      <c r="E39" s="162">
        <v>42815</v>
      </c>
      <c r="F39" s="162">
        <v>42855</v>
      </c>
      <c r="G39" s="70" t="s">
        <v>446</v>
      </c>
      <c r="H39" s="70" t="s">
        <v>446</v>
      </c>
      <c r="I39" s="151"/>
      <c r="J39" s="151"/>
      <c r="K39" s="166"/>
      <c r="L39" s="170"/>
    </row>
    <row r="40" spans="1:12" ht="33.75" customHeight="1" x14ac:dyDescent="0.25">
      <c r="A40" s="72" t="s">
        <v>203</v>
      </c>
      <c r="B40" s="71" t="s">
        <v>364</v>
      </c>
      <c r="C40" s="70" t="s">
        <v>505</v>
      </c>
      <c r="D40" s="147" t="s">
        <v>505</v>
      </c>
      <c r="E40" s="162">
        <v>42856</v>
      </c>
      <c r="F40" s="162">
        <v>42896</v>
      </c>
      <c r="G40" s="163">
        <v>45015</v>
      </c>
      <c r="H40" s="159">
        <v>46934</v>
      </c>
      <c r="I40" s="147">
        <v>10</v>
      </c>
      <c r="J40" s="147">
        <v>100</v>
      </c>
      <c r="K40" s="166"/>
      <c r="L40" s="170"/>
    </row>
    <row r="41" spans="1:12" ht="63" customHeight="1" x14ac:dyDescent="0.25">
      <c r="A41" s="72" t="s">
        <v>202</v>
      </c>
      <c r="B41" s="73" t="s">
        <v>443</v>
      </c>
      <c r="C41" s="70"/>
      <c r="D41" s="149"/>
      <c r="E41" s="70"/>
      <c r="F41" s="149"/>
      <c r="G41" s="70"/>
      <c r="H41" s="149"/>
      <c r="I41" s="151"/>
      <c r="J41" s="151"/>
      <c r="K41" s="166"/>
      <c r="L41" s="170"/>
    </row>
    <row r="42" spans="1:12" ht="58.5" customHeight="1" x14ac:dyDescent="0.25">
      <c r="A42" s="72">
        <v>3</v>
      </c>
      <c r="B42" s="71" t="s">
        <v>363</v>
      </c>
      <c r="C42" s="70" t="s">
        <v>505</v>
      </c>
      <c r="D42" s="147" t="s">
        <v>505</v>
      </c>
      <c r="E42" s="164" t="s">
        <v>446</v>
      </c>
      <c r="F42" s="164"/>
      <c r="G42" s="70" t="s">
        <v>446</v>
      </c>
      <c r="H42" s="70" t="s">
        <v>446</v>
      </c>
      <c r="I42" s="151"/>
      <c r="J42" s="151"/>
      <c r="K42" s="166"/>
      <c r="L42" s="170"/>
    </row>
    <row r="43" spans="1:12" ht="34.5" customHeight="1" x14ac:dyDescent="0.25">
      <c r="A43" s="72" t="s">
        <v>201</v>
      </c>
      <c r="B43" s="71" t="s">
        <v>199</v>
      </c>
      <c r="C43" s="70" t="s">
        <v>505</v>
      </c>
      <c r="D43" s="147" t="s">
        <v>505</v>
      </c>
      <c r="E43" s="162">
        <v>42897</v>
      </c>
      <c r="F43" s="162">
        <v>42978</v>
      </c>
      <c r="G43" s="163">
        <v>45107</v>
      </c>
      <c r="H43" s="159">
        <v>46934</v>
      </c>
      <c r="I43" s="147">
        <v>10</v>
      </c>
      <c r="J43" s="147">
        <v>100</v>
      </c>
      <c r="K43" s="166"/>
      <c r="L43" s="170"/>
    </row>
    <row r="44" spans="1:12" ht="24.75" customHeight="1" x14ac:dyDescent="0.25">
      <c r="A44" s="72" t="s">
        <v>200</v>
      </c>
      <c r="B44" s="71" t="s">
        <v>197</v>
      </c>
      <c r="C44" s="70" t="s">
        <v>505</v>
      </c>
      <c r="D44" s="147" t="s">
        <v>505</v>
      </c>
      <c r="E44" s="162">
        <v>42906</v>
      </c>
      <c r="F44" s="162">
        <v>43008</v>
      </c>
      <c r="G44" s="159">
        <v>45117</v>
      </c>
      <c r="H44" s="159">
        <v>47026</v>
      </c>
      <c r="I44" s="147">
        <v>10</v>
      </c>
      <c r="J44" s="147">
        <v>100</v>
      </c>
      <c r="K44" s="166"/>
      <c r="L44" s="170"/>
    </row>
    <row r="45" spans="1:12" ht="90.75" customHeight="1" x14ac:dyDescent="0.25">
      <c r="A45" s="72" t="s">
        <v>198</v>
      </c>
      <c r="B45" s="71" t="s">
        <v>368</v>
      </c>
      <c r="C45" s="70" t="s">
        <v>505</v>
      </c>
      <c r="D45" s="147" t="s">
        <v>505</v>
      </c>
      <c r="E45" s="70" t="s">
        <v>446</v>
      </c>
      <c r="F45" s="149"/>
      <c r="G45" s="70" t="s">
        <v>446</v>
      </c>
      <c r="H45" s="70" t="s">
        <v>446</v>
      </c>
      <c r="I45" s="151"/>
      <c r="J45" s="151"/>
      <c r="K45" s="69"/>
      <c r="L45" s="69"/>
    </row>
    <row r="46" spans="1:12" ht="167.25" customHeight="1" x14ac:dyDescent="0.25">
      <c r="A46" s="72" t="s">
        <v>196</v>
      </c>
      <c r="B46" s="71" t="s">
        <v>366</v>
      </c>
      <c r="C46" s="70" t="s">
        <v>505</v>
      </c>
      <c r="D46" s="147" t="s">
        <v>505</v>
      </c>
      <c r="E46" s="70" t="s">
        <v>446</v>
      </c>
      <c r="F46" s="149"/>
      <c r="G46" s="70" t="s">
        <v>446</v>
      </c>
      <c r="H46" s="70" t="s">
        <v>446</v>
      </c>
      <c r="I46" s="149"/>
      <c r="J46" s="149"/>
      <c r="K46" s="69"/>
      <c r="L46" s="69"/>
    </row>
    <row r="47" spans="1:12" ht="30.75" customHeight="1" x14ac:dyDescent="0.25">
      <c r="A47" s="72" t="s">
        <v>194</v>
      </c>
      <c r="B47" s="71" t="s">
        <v>195</v>
      </c>
      <c r="C47" s="70" t="s">
        <v>505</v>
      </c>
      <c r="D47" s="147" t="s">
        <v>505</v>
      </c>
      <c r="E47" s="171">
        <v>43009</v>
      </c>
      <c r="F47" s="171">
        <v>43022</v>
      </c>
      <c r="G47" s="159">
        <v>45117</v>
      </c>
      <c r="H47" s="159">
        <v>47026</v>
      </c>
      <c r="I47" s="147">
        <v>10</v>
      </c>
      <c r="J47" s="147">
        <v>100</v>
      </c>
      <c r="K47" s="69"/>
      <c r="L47" s="69"/>
    </row>
    <row r="48" spans="1:12" ht="37.5" customHeight="1" x14ac:dyDescent="0.25">
      <c r="A48" s="72" t="s">
        <v>378</v>
      </c>
      <c r="B48" s="73" t="s">
        <v>193</v>
      </c>
      <c r="C48" s="70"/>
      <c r="D48" s="149"/>
      <c r="E48" s="70"/>
      <c r="F48" s="149"/>
      <c r="G48" s="70"/>
      <c r="H48" s="149"/>
      <c r="I48" s="149"/>
      <c r="J48" s="149"/>
      <c r="K48" s="69"/>
      <c r="L48" s="69"/>
    </row>
    <row r="49" spans="1:12" ht="35.25" customHeight="1" x14ac:dyDescent="0.25">
      <c r="A49" s="72">
        <v>4</v>
      </c>
      <c r="B49" s="71" t="s">
        <v>191</v>
      </c>
      <c r="C49" s="70" t="s">
        <v>505</v>
      </c>
      <c r="D49" s="147" t="s">
        <v>505</v>
      </c>
      <c r="E49" s="162">
        <v>43023</v>
      </c>
      <c r="F49" s="162">
        <v>43039</v>
      </c>
      <c r="G49" s="159">
        <v>45117</v>
      </c>
      <c r="H49" s="159">
        <v>47026</v>
      </c>
      <c r="I49" s="147">
        <v>10</v>
      </c>
      <c r="J49" s="147">
        <v>100</v>
      </c>
      <c r="K49" s="69"/>
      <c r="L49" s="69"/>
    </row>
    <row r="50" spans="1:12" ht="86.25" customHeight="1" x14ac:dyDescent="0.25">
      <c r="A50" s="72" t="s">
        <v>192</v>
      </c>
      <c r="B50" s="71" t="s">
        <v>367</v>
      </c>
      <c r="C50" s="70" t="s">
        <v>505</v>
      </c>
      <c r="D50" s="147" t="s">
        <v>505</v>
      </c>
      <c r="E50" s="162">
        <v>43040</v>
      </c>
      <c r="F50" s="162">
        <v>43054</v>
      </c>
      <c r="G50" s="159">
        <v>45117</v>
      </c>
      <c r="H50" s="159">
        <v>47026</v>
      </c>
      <c r="I50" s="147">
        <v>10</v>
      </c>
      <c r="J50" s="147">
        <v>100</v>
      </c>
      <c r="K50" s="69"/>
      <c r="L50" s="69"/>
    </row>
    <row r="51" spans="1:12" ht="77.25" customHeight="1" x14ac:dyDescent="0.25">
      <c r="A51" s="72" t="s">
        <v>190</v>
      </c>
      <c r="B51" s="71" t="s">
        <v>369</v>
      </c>
      <c r="C51" s="70" t="s">
        <v>505</v>
      </c>
      <c r="D51" s="147" t="s">
        <v>505</v>
      </c>
      <c r="E51" s="70" t="s">
        <v>446</v>
      </c>
      <c r="F51" s="150"/>
      <c r="G51" s="70" t="s">
        <v>446</v>
      </c>
      <c r="H51" s="70" t="s">
        <v>446</v>
      </c>
      <c r="I51" s="149"/>
      <c r="J51" s="149"/>
      <c r="K51" s="69"/>
      <c r="L51" s="69"/>
    </row>
    <row r="52" spans="1:12" ht="71.25" customHeight="1" x14ac:dyDescent="0.25">
      <c r="A52" s="72" t="s">
        <v>188</v>
      </c>
      <c r="B52" s="71" t="s">
        <v>189</v>
      </c>
      <c r="C52" s="70" t="s">
        <v>505</v>
      </c>
      <c r="D52" s="147" t="s">
        <v>505</v>
      </c>
      <c r="E52" s="70" t="s">
        <v>446</v>
      </c>
      <c r="F52" s="150"/>
      <c r="G52" s="70" t="s">
        <v>446</v>
      </c>
      <c r="H52" s="70" t="s">
        <v>446</v>
      </c>
      <c r="I52" s="149"/>
      <c r="J52" s="149"/>
      <c r="K52" s="69"/>
      <c r="L52" s="69"/>
    </row>
    <row r="53" spans="1:12" ht="48" customHeight="1" x14ac:dyDescent="0.25">
      <c r="A53" s="72" t="s">
        <v>186</v>
      </c>
      <c r="B53" s="125" t="s">
        <v>370</v>
      </c>
      <c r="C53" s="70" t="s">
        <v>505</v>
      </c>
      <c r="D53" s="147" t="s">
        <v>505</v>
      </c>
      <c r="E53" s="162">
        <v>43040</v>
      </c>
      <c r="F53" s="162">
        <v>43100</v>
      </c>
      <c r="G53" s="159">
        <v>45117</v>
      </c>
      <c r="H53" s="159">
        <v>47026</v>
      </c>
      <c r="I53" s="147">
        <v>10</v>
      </c>
      <c r="J53" s="147">
        <v>100</v>
      </c>
      <c r="K53" s="69"/>
      <c r="L53" s="69"/>
    </row>
    <row r="54" spans="1:12" ht="46.5" customHeight="1" x14ac:dyDescent="0.25">
      <c r="A54" s="72" t="s">
        <v>371</v>
      </c>
      <c r="B54" s="71" t="s">
        <v>187</v>
      </c>
      <c r="C54" s="70" t="s">
        <v>505</v>
      </c>
      <c r="D54" s="147" t="s">
        <v>505</v>
      </c>
      <c r="E54" s="165" t="s">
        <v>446</v>
      </c>
      <c r="F54" s="165"/>
      <c r="G54" s="165" t="s">
        <v>446</v>
      </c>
      <c r="H54" s="165" t="s">
        <v>446</v>
      </c>
      <c r="I54" s="149"/>
      <c r="J54" s="14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4:AD86"/>
  <sheetViews>
    <sheetView view="pageBreakPreview" zoomScale="55" zoomScaleNormal="70" zoomScaleSheetLayoutView="55" workbookViewId="0">
      <selection activeCell="G27" sqref="G27"/>
    </sheetView>
  </sheetViews>
  <sheetFormatPr defaultColWidth="9.140625" defaultRowHeight="15.75" x14ac:dyDescent="0.25"/>
  <cols>
    <col min="1" max="1" width="9.140625" style="152"/>
    <col min="2" max="2" width="57.85546875" style="152" customWidth="1"/>
    <col min="3" max="3" width="11.28515625" style="175" customWidth="1"/>
    <col min="4" max="4" width="12.42578125" style="175" customWidth="1"/>
    <col min="5" max="6" width="16.28515625" style="175" customWidth="1"/>
    <col min="7" max="7" width="14.140625" style="175" customWidth="1"/>
    <col min="8" max="19" width="8.140625" style="175" customWidth="1"/>
    <col min="20" max="20" width="9.140625" style="175" customWidth="1"/>
    <col min="21" max="21" width="6.140625" style="175" customWidth="1"/>
    <col min="22" max="22" width="9" style="175" customWidth="1"/>
    <col min="23" max="27" width="6.140625" style="175" customWidth="1"/>
    <col min="28" max="28" width="11.42578125" style="152" customWidth="1"/>
    <col min="29" max="29" width="15.5703125" style="152" customWidth="1"/>
    <col min="30" max="32" width="9.140625" style="152"/>
    <col min="33" max="33" width="13.5703125" style="152" customWidth="1"/>
    <col min="34" max="16384" width="9.140625" style="152"/>
  </cols>
  <sheetData>
    <row r="4" spans="1:27" ht="18.75" customHeight="1" x14ac:dyDescent="0.25">
      <c r="A4" s="394" t="str">
        <f>'6.1. Паспорт сетевой график'!A5:L5</f>
        <v>Год раскрытия информации: 2024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row>
    <row r="6" spans="1:27" ht="18.75" x14ac:dyDescent="0.25">
      <c r="A6" s="397" t="str">
        <f>+'6.1. Паспорт сетевой график'!A7:L7</f>
        <v xml:space="preserve">Паспорт инвестиционного проекта </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row>
    <row r="7" spans="1:27" ht="18.75" x14ac:dyDescent="0.25">
      <c r="A7" s="177"/>
      <c r="B7" s="177"/>
      <c r="C7" s="178"/>
      <c r="D7" s="178"/>
      <c r="E7" s="178"/>
      <c r="F7" s="178"/>
      <c r="G7" s="178"/>
      <c r="H7" s="178"/>
      <c r="I7" s="178"/>
      <c r="J7" s="179"/>
      <c r="K7" s="179"/>
      <c r="L7" s="179"/>
      <c r="M7" s="179"/>
      <c r="N7" s="179"/>
      <c r="O7" s="179"/>
      <c r="P7" s="179"/>
      <c r="Q7" s="179"/>
      <c r="R7" s="179"/>
      <c r="S7" s="179"/>
      <c r="T7" s="179"/>
      <c r="U7" s="179"/>
      <c r="V7" s="179"/>
      <c r="W7" s="179"/>
      <c r="X7" s="179"/>
      <c r="Y7" s="179"/>
      <c r="Z7" s="179"/>
      <c r="AA7" s="179"/>
    </row>
    <row r="8" spans="1:27" ht="18.75" x14ac:dyDescent="0.25">
      <c r="A8" s="396" t="s">
        <v>452</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row>
    <row r="9" spans="1:27" ht="18.75" customHeight="1" x14ac:dyDescent="0.25">
      <c r="A9" s="395" t="s">
        <v>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row>
    <row r="10" spans="1:27" ht="18.75" x14ac:dyDescent="0.25">
      <c r="A10" s="177"/>
      <c r="B10" s="177"/>
      <c r="C10" s="178"/>
      <c r="D10" s="178"/>
      <c r="E10" s="178"/>
      <c r="F10" s="178"/>
      <c r="G10" s="178"/>
      <c r="H10" s="178"/>
      <c r="I10" s="178"/>
      <c r="J10" s="179"/>
      <c r="K10" s="179"/>
      <c r="L10" s="179"/>
      <c r="M10" s="179"/>
      <c r="N10" s="179"/>
      <c r="O10" s="179"/>
      <c r="P10" s="179"/>
      <c r="Q10" s="179"/>
      <c r="R10" s="179"/>
      <c r="S10" s="179"/>
      <c r="T10" s="179"/>
      <c r="U10" s="179"/>
      <c r="V10" s="179"/>
      <c r="W10" s="179"/>
      <c r="X10" s="179"/>
      <c r="Y10" s="179"/>
      <c r="Z10" s="179"/>
      <c r="AA10" s="179"/>
    </row>
    <row r="11" spans="1:27" ht="18.75" x14ac:dyDescent="0.25">
      <c r="A11" s="396" t="str">
        <f>'1. паспорт местоположение'!A12:C12</f>
        <v>N_TP1900.AS.0012</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row>
    <row r="12" spans="1:27" x14ac:dyDescent="0.25">
      <c r="A12" s="395" t="s">
        <v>6</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row>
    <row r="13" spans="1:27" ht="16.5" customHeight="1" x14ac:dyDescent="0.3">
      <c r="A13" s="180"/>
      <c r="B13" s="180"/>
      <c r="C13" s="181"/>
      <c r="D13" s="181"/>
      <c r="E13" s="181"/>
      <c r="F13" s="181"/>
      <c r="G13" s="181"/>
      <c r="H13" s="181"/>
      <c r="I13" s="181"/>
      <c r="J13" s="176"/>
      <c r="K13" s="176"/>
      <c r="L13" s="176"/>
      <c r="M13" s="176"/>
      <c r="N13" s="176"/>
      <c r="O13" s="176"/>
      <c r="P13" s="176"/>
      <c r="Q13" s="176"/>
      <c r="R13" s="176"/>
      <c r="S13" s="176"/>
      <c r="T13" s="176"/>
      <c r="U13" s="176"/>
      <c r="V13" s="176"/>
      <c r="W13" s="176"/>
      <c r="X13" s="176"/>
      <c r="Y13" s="176"/>
      <c r="Z13" s="176"/>
      <c r="AA13" s="176"/>
    </row>
    <row r="14" spans="1:27" ht="50.25" customHeight="1" x14ac:dyDescent="0.25">
      <c r="A14" s="39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row>
    <row r="15" spans="1:27" ht="15.75" customHeight="1" x14ac:dyDescent="0.25">
      <c r="A15" s="395" t="s">
        <v>5</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8" spans="1:30" x14ac:dyDescent="0.25">
      <c r="A18" s="405" t="s">
        <v>415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20" spans="1:30" s="182" customFormat="1" ht="33" customHeight="1" x14ac:dyDescent="0.25">
      <c r="A20" s="401" t="s">
        <v>185</v>
      </c>
      <c r="B20" s="401" t="s">
        <v>184</v>
      </c>
      <c r="C20" s="399" t="s">
        <v>183</v>
      </c>
      <c r="D20" s="399"/>
      <c r="E20" s="404" t="s">
        <v>182</v>
      </c>
      <c r="F20" s="404"/>
      <c r="G20" s="406" t="s">
        <v>559</v>
      </c>
      <c r="H20" s="388" t="s">
        <v>489</v>
      </c>
      <c r="I20" s="389"/>
      <c r="J20" s="389"/>
      <c r="K20" s="389"/>
      <c r="L20" s="388" t="s">
        <v>490</v>
      </c>
      <c r="M20" s="389"/>
      <c r="N20" s="389"/>
      <c r="O20" s="389"/>
      <c r="P20" s="388" t="s">
        <v>491</v>
      </c>
      <c r="Q20" s="389"/>
      <c r="R20" s="389"/>
      <c r="S20" s="389"/>
      <c r="T20" s="388" t="s">
        <v>492</v>
      </c>
      <c r="U20" s="389"/>
      <c r="V20" s="389"/>
      <c r="W20" s="389"/>
      <c r="X20" s="388" t="s">
        <v>560</v>
      </c>
      <c r="Y20" s="389"/>
      <c r="Z20" s="389"/>
      <c r="AA20" s="389"/>
      <c r="AB20" s="390" t="s">
        <v>181</v>
      </c>
      <c r="AC20" s="391"/>
    </row>
    <row r="21" spans="1:30" s="182" customFormat="1" ht="81.75" customHeight="1" x14ac:dyDescent="0.25">
      <c r="A21" s="402"/>
      <c r="B21" s="402"/>
      <c r="C21" s="399"/>
      <c r="D21" s="399"/>
      <c r="E21" s="404"/>
      <c r="F21" s="404"/>
      <c r="G21" s="407"/>
      <c r="H21" s="376" t="s">
        <v>1</v>
      </c>
      <c r="I21" s="376"/>
      <c r="J21" s="376" t="s">
        <v>179</v>
      </c>
      <c r="K21" s="376"/>
      <c r="L21" s="376" t="s">
        <v>1</v>
      </c>
      <c r="M21" s="376"/>
      <c r="N21" s="376" t="s">
        <v>179</v>
      </c>
      <c r="O21" s="376"/>
      <c r="P21" s="376" t="s">
        <v>1</v>
      </c>
      <c r="Q21" s="376"/>
      <c r="R21" s="376" t="s">
        <v>179</v>
      </c>
      <c r="S21" s="376"/>
      <c r="T21" s="376" t="s">
        <v>1</v>
      </c>
      <c r="U21" s="376"/>
      <c r="V21" s="376" t="s">
        <v>179</v>
      </c>
      <c r="W21" s="376"/>
      <c r="X21" s="376" t="s">
        <v>1</v>
      </c>
      <c r="Y21" s="376"/>
      <c r="Z21" s="376" t="s">
        <v>179</v>
      </c>
      <c r="AA21" s="376"/>
      <c r="AB21" s="392"/>
      <c r="AC21" s="393"/>
    </row>
    <row r="22" spans="1:30" s="182" customFormat="1" ht="89.25" customHeight="1" x14ac:dyDescent="0.3">
      <c r="A22" s="403"/>
      <c r="B22" s="403"/>
      <c r="C22" s="183" t="s">
        <v>1</v>
      </c>
      <c r="D22" s="183" t="s">
        <v>179</v>
      </c>
      <c r="E22" s="200" t="s">
        <v>557</v>
      </c>
      <c r="F22" s="200" t="s">
        <v>558</v>
      </c>
      <c r="G22" s="408"/>
      <c r="H22" s="201" t="s">
        <v>396</v>
      </c>
      <c r="I22" s="201" t="s">
        <v>397</v>
      </c>
      <c r="J22" s="201" t="s">
        <v>396</v>
      </c>
      <c r="K22" s="201" t="s">
        <v>397</v>
      </c>
      <c r="L22" s="201" t="s">
        <v>396</v>
      </c>
      <c r="M22" s="201" t="s">
        <v>397</v>
      </c>
      <c r="N22" s="201" t="s">
        <v>396</v>
      </c>
      <c r="O22" s="201" t="s">
        <v>397</v>
      </c>
      <c r="P22" s="201" t="s">
        <v>396</v>
      </c>
      <c r="Q22" s="201" t="s">
        <v>397</v>
      </c>
      <c r="R22" s="201" t="s">
        <v>396</v>
      </c>
      <c r="S22" s="201" t="s">
        <v>397</v>
      </c>
      <c r="T22" s="201" t="s">
        <v>396</v>
      </c>
      <c r="U22" s="201" t="s">
        <v>397</v>
      </c>
      <c r="V22" s="201" t="s">
        <v>396</v>
      </c>
      <c r="W22" s="201" t="s">
        <v>397</v>
      </c>
      <c r="X22" s="201" t="s">
        <v>396</v>
      </c>
      <c r="Y22" s="201" t="s">
        <v>397</v>
      </c>
      <c r="Z22" s="201" t="s">
        <v>396</v>
      </c>
      <c r="AA22" s="201" t="s">
        <v>397</v>
      </c>
      <c r="AB22" s="183" t="s">
        <v>180</v>
      </c>
      <c r="AC22" s="183" t="s">
        <v>179</v>
      </c>
      <c r="AD22" s="184"/>
    </row>
    <row r="23" spans="1:30" s="182" customFormat="1" ht="19.5" customHeight="1" x14ac:dyDescent="0.25">
      <c r="A23" s="185">
        <v>1</v>
      </c>
      <c r="B23" s="185">
        <v>2</v>
      </c>
      <c r="C23" s="185">
        <v>3</v>
      </c>
      <c r="D23" s="185">
        <v>4</v>
      </c>
      <c r="E23" s="185">
        <v>5</v>
      </c>
      <c r="F23" s="185">
        <v>6</v>
      </c>
      <c r="G23" s="18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0" s="182" customFormat="1" ht="57" customHeight="1" x14ac:dyDescent="0.25">
      <c r="A24" s="186">
        <v>1</v>
      </c>
      <c r="B24" s="187" t="s">
        <v>178</v>
      </c>
      <c r="C24" s="188">
        <v>0.44799879999999997</v>
      </c>
      <c r="D24" s="188">
        <v>0.43219999799999992</v>
      </c>
      <c r="E24" s="188">
        <v>0.43219999799999992</v>
      </c>
      <c r="F24" s="188">
        <v>0.37414626799999995</v>
      </c>
      <c r="G24" s="188">
        <v>5.8053729999999998E-2</v>
      </c>
      <c r="H24" s="188">
        <v>4.0496000000000004E-2</v>
      </c>
      <c r="I24" s="188"/>
      <c r="J24" s="202">
        <v>3.6310000000000002E-2</v>
      </c>
      <c r="K24" s="202"/>
      <c r="L24" s="188">
        <v>0</v>
      </c>
      <c r="M24" s="188"/>
      <c r="N24" s="202">
        <v>0</v>
      </c>
      <c r="O24" s="202"/>
      <c r="P24" s="188">
        <v>3.4719999999600001E-2</v>
      </c>
      <c r="Q24" s="188"/>
      <c r="R24" s="202">
        <v>2.6770000000000002E-2</v>
      </c>
      <c r="S24" s="188"/>
      <c r="T24" s="188">
        <v>0</v>
      </c>
      <c r="U24" s="188"/>
      <c r="V24" s="188">
        <v>0</v>
      </c>
      <c r="W24" s="188"/>
      <c r="X24" s="188">
        <v>0.31106626799999998</v>
      </c>
      <c r="Y24" s="188"/>
      <c r="Z24" s="188" t="s">
        <v>505</v>
      </c>
      <c r="AA24" s="188"/>
      <c r="AB24" s="189">
        <v>7.5215999999600006E-2</v>
      </c>
      <c r="AC24" s="289">
        <v>0.37414626799999995</v>
      </c>
    </row>
    <row r="25" spans="1:30" s="182" customFormat="1" ht="24" customHeight="1" x14ac:dyDescent="0.25">
      <c r="A25" s="190" t="s">
        <v>177</v>
      </c>
      <c r="B25" s="191" t="s">
        <v>176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505</v>
      </c>
      <c r="AA25" s="188"/>
      <c r="AB25" s="189">
        <v>0</v>
      </c>
      <c r="AC25" s="188">
        <v>0</v>
      </c>
    </row>
    <row r="26" spans="1:30" s="182" customFormat="1" x14ac:dyDescent="0.25">
      <c r="A26" s="190" t="s">
        <v>175</v>
      </c>
      <c r="B26" s="191" t="s">
        <v>174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505</v>
      </c>
      <c r="AA26" s="188"/>
      <c r="AB26" s="189">
        <v>0</v>
      </c>
      <c r="AC26" s="188">
        <v>0</v>
      </c>
    </row>
    <row r="27" spans="1:30" s="182" customFormat="1" ht="39.75" customHeight="1" x14ac:dyDescent="0.25">
      <c r="A27" s="190" t="s">
        <v>173</v>
      </c>
      <c r="B27" s="191" t="s">
        <v>352</v>
      </c>
      <c r="C27" s="188"/>
      <c r="D27" s="188"/>
      <c r="E27" s="188"/>
      <c r="F27" s="188"/>
      <c r="G27" s="188">
        <v>4.8378110000000002E-2</v>
      </c>
      <c r="H27" s="188">
        <v>3.3960000000000004E-2</v>
      </c>
      <c r="I27" s="188"/>
      <c r="J27" s="188">
        <v>3.0458333333333341E-2</v>
      </c>
      <c r="K27" s="188"/>
      <c r="L27" s="188">
        <v>0</v>
      </c>
      <c r="M27" s="188"/>
      <c r="N27" s="188">
        <v>0</v>
      </c>
      <c r="O27" s="188"/>
      <c r="P27" s="188">
        <v>2.9123333333000004E-2</v>
      </c>
      <c r="Q27" s="188"/>
      <c r="R27" s="188">
        <v>2.2455000000000003E-2</v>
      </c>
      <c r="S27" s="188"/>
      <c r="T27" s="188">
        <v>0</v>
      </c>
      <c r="U27" s="188"/>
      <c r="V27" s="188">
        <v>0</v>
      </c>
      <c r="W27" s="188"/>
      <c r="X27" s="188">
        <v>0.26092855666666664</v>
      </c>
      <c r="Y27" s="188"/>
      <c r="Z27" s="188" t="s">
        <v>505</v>
      </c>
      <c r="AA27" s="188"/>
      <c r="AB27" s="189">
        <v>6.3083333333000008E-2</v>
      </c>
      <c r="AC27" s="188">
        <v>0.31384188999999996</v>
      </c>
    </row>
    <row r="28" spans="1:30" s="182" customFormat="1" x14ac:dyDescent="0.25">
      <c r="A28" s="190" t="s">
        <v>172</v>
      </c>
      <c r="B28" s="191" t="s">
        <v>171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9">
        <v>0</v>
      </c>
      <c r="AC28" s="188">
        <v>0</v>
      </c>
    </row>
    <row r="29" spans="1:30" s="182" customFormat="1" x14ac:dyDescent="0.25">
      <c r="A29" s="190" t="s">
        <v>170</v>
      </c>
      <c r="B29" s="192" t="s">
        <v>169</v>
      </c>
      <c r="C29" s="188"/>
      <c r="D29" s="188"/>
      <c r="E29" s="188"/>
      <c r="F29" s="188"/>
      <c r="G29" s="188">
        <v>9.6756199999999959E-3</v>
      </c>
      <c r="H29" s="188">
        <v>6.5360000000000001E-3</v>
      </c>
      <c r="I29" s="188"/>
      <c r="J29" s="188">
        <v>5.8516666666666613E-3</v>
      </c>
      <c r="K29" s="188"/>
      <c r="L29" s="188">
        <v>0</v>
      </c>
      <c r="M29" s="188"/>
      <c r="N29" s="188">
        <v>0</v>
      </c>
      <c r="O29" s="188"/>
      <c r="P29" s="188">
        <v>5.5966666665999976E-3</v>
      </c>
      <c r="Q29" s="188"/>
      <c r="R29" s="188">
        <v>4.3149999999999994E-3</v>
      </c>
      <c r="S29" s="188"/>
      <c r="T29" s="188">
        <v>0</v>
      </c>
      <c r="U29" s="188"/>
      <c r="V29" s="188">
        <v>0</v>
      </c>
      <c r="W29" s="188"/>
      <c r="X29" s="188">
        <v>5.0137711333333335E-2</v>
      </c>
      <c r="Y29" s="188"/>
      <c r="Z29" s="188" t="s">
        <v>505</v>
      </c>
      <c r="AA29" s="188"/>
      <c r="AB29" s="189">
        <v>1.2132666666599998E-2</v>
      </c>
      <c r="AC29" s="188">
        <v>6.0304377999999992E-2</v>
      </c>
    </row>
    <row r="30" spans="1:30" s="182" customFormat="1" ht="57" customHeight="1" x14ac:dyDescent="0.25">
      <c r="A30" s="186" t="s">
        <v>62</v>
      </c>
      <c r="B30" s="187" t="s">
        <v>168</v>
      </c>
      <c r="C30" s="188">
        <v>0.37586900000000001</v>
      </c>
      <c r="D30" s="289">
        <v>0.36221999999999999</v>
      </c>
      <c r="E30" s="188">
        <v>0.36221999999999999</v>
      </c>
      <c r="F30" s="188">
        <v>0.31384189000000001</v>
      </c>
      <c r="G30" s="188">
        <v>4.8378109999999995E-2</v>
      </c>
      <c r="H30" s="188">
        <v>3.3960000000000004E-2</v>
      </c>
      <c r="I30" s="188"/>
      <c r="J30" s="189">
        <v>3.0458333333333337E-2</v>
      </c>
      <c r="K30" s="188"/>
      <c r="L30" s="188">
        <v>0</v>
      </c>
      <c r="M30" s="188"/>
      <c r="N30" s="189">
        <v>0</v>
      </c>
      <c r="O30" s="188"/>
      <c r="P30" s="188">
        <v>2.9123333333E-2</v>
      </c>
      <c r="Q30" s="188"/>
      <c r="R30" s="188">
        <v>2.2455000000000003E-2</v>
      </c>
      <c r="S30" s="188"/>
      <c r="T30" s="188">
        <v>0</v>
      </c>
      <c r="U30" s="188"/>
      <c r="V30" s="189">
        <v>0</v>
      </c>
      <c r="W30" s="188"/>
      <c r="X30" s="188">
        <v>0.2609285566666667</v>
      </c>
      <c r="Y30" s="188"/>
      <c r="Z30" s="188" t="s">
        <v>505</v>
      </c>
      <c r="AA30" s="188"/>
      <c r="AB30" s="189">
        <v>6.3083333333000008E-2</v>
      </c>
      <c r="AC30" s="202">
        <v>0.31384189000000007</v>
      </c>
    </row>
    <row r="31" spans="1:30" s="182" customFormat="1" ht="19.5" customHeight="1" x14ac:dyDescent="0.25">
      <c r="A31" s="186" t="s">
        <v>167</v>
      </c>
      <c r="B31" s="191" t="s">
        <v>166</v>
      </c>
      <c r="C31" s="188">
        <v>1.5391999999999999E-2</v>
      </c>
      <c r="D31" s="188">
        <v>0</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9">
        <v>0</v>
      </c>
      <c r="AC31" s="188">
        <v>0</v>
      </c>
    </row>
    <row r="32" spans="1:30" s="182" customFormat="1" ht="35.25" customHeight="1" x14ac:dyDescent="0.25">
      <c r="A32" s="186" t="s">
        <v>165</v>
      </c>
      <c r="B32" s="191" t="s">
        <v>164</v>
      </c>
      <c r="C32" s="188">
        <v>1.2282999999999999E-2</v>
      </c>
      <c r="D32" s="202">
        <v>1.2019999999999999E-2</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9">
        <v>0</v>
      </c>
      <c r="AC32" s="188">
        <v>0</v>
      </c>
    </row>
    <row r="33" spans="1:29" s="182" customFormat="1" x14ac:dyDescent="0.25">
      <c r="A33" s="186" t="s">
        <v>163</v>
      </c>
      <c r="B33" s="191" t="s">
        <v>162</v>
      </c>
      <c r="C33" s="188">
        <v>0.30622500000000002</v>
      </c>
      <c r="D33" s="188">
        <v>0.31489999999999996</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9">
        <v>0</v>
      </c>
      <c r="AC33" s="188">
        <v>0</v>
      </c>
    </row>
    <row r="34" spans="1:29" s="182" customFormat="1" x14ac:dyDescent="0.25">
      <c r="A34" s="186" t="s">
        <v>161</v>
      </c>
      <c r="B34" s="191" t="s">
        <v>160</v>
      </c>
      <c r="C34" s="188">
        <v>4.1968999999999999E-2</v>
      </c>
      <c r="D34" s="202">
        <v>3.5299999999999998E-2</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9">
        <v>0</v>
      </c>
      <c r="AC34" s="188">
        <v>0</v>
      </c>
    </row>
    <row r="35" spans="1:29" s="182" customFormat="1" ht="34.5" customHeight="1" x14ac:dyDescent="0.25">
      <c r="A35" s="186" t="s">
        <v>61</v>
      </c>
      <c r="B35" s="187" t="s">
        <v>159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9"/>
      <c r="AC35" s="188"/>
    </row>
    <row r="36" spans="1:29" s="182" customFormat="1" x14ac:dyDescent="0.25">
      <c r="A36" s="190" t="s">
        <v>158</v>
      </c>
      <c r="B36" s="193" t="s">
        <v>455</v>
      </c>
      <c r="C36" s="188"/>
      <c r="D36" s="188"/>
      <c r="E36" s="188"/>
      <c r="F36" s="188"/>
      <c r="G36" s="188">
        <v>0</v>
      </c>
      <c r="H36" s="188">
        <v>0</v>
      </c>
      <c r="I36" s="194" t="s">
        <v>486</v>
      </c>
      <c r="J36" s="188">
        <v>0</v>
      </c>
      <c r="K36" s="188" t="s">
        <v>486</v>
      </c>
      <c r="L36" s="188">
        <v>0</v>
      </c>
      <c r="M36" s="194" t="s">
        <v>486</v>
      </c>
      <c r="N36" s="188">
        <v>0</v>
      </c>
      <c r="O36" s="188" t="s">
        <v>486</v>
      </c>
      <c r="P36" s="188">
        <v>0</v>
      </c>
      <c r="Q36" s="194" t="s">
        <v>486</v>
      </c>
      <c r="R36" s="188">
        <v>0</v>
      </c>
      <c r="S36" s="188" t="s">
        <v>486</v>
      </c>
      <c r="T36" s="188">
        <v>0</v>
      </c>
      <c r="U36" s="194" t="s">
        <v>486</v>
      </c>
      <c r="V36" s="188">
        <v>0</v>
      </c>
      <c r="W36" s="188" t="s">
        <v>486</v>
      </c>
      <c r="X36" s="188">
        <v>0</v>
      </c>
      <c r="Y36" s="194" t="s">
        <v>486</v>
      </c>
      <c r="Z36" s="188" t="s">
        <v>505</v>
      </c>
      <c r="AA36" s="188" t="s">
        <v>505</v>
      </c>
      <c r="AB36" s="189">
        <v>0</v>
      </c>
      <c r="AC36" s="188">
        <v>0</v>
      </c>
    </row>
    <row r="37" spans="1:29" s="182" customFormat="1" ht="31.5" x14ac:dyDescent="0.25">
      <c r="A37" s="190" t="s">
        <v>157</v>
      </c>
      <c r="B37" s="193" t="s">
        <v>453</v>
      </c>
      <c r="C37" s="188"/>
      <c r="D37" s="188"/>
      <c r="E37" s="188"/>
      <c r="F37" s="188"/>
      <c r="G37" s="188">
        <v>0</v>
      </c>
      <c r="H37" s="188">
        <v>0</v>
      </c>
      <c r="I37" s="194" t="s">
        <v>486</v>
      </c>
      <c r="J37" s="188">
        <v>0</v>
      </c>
      <c r="K37" s="188" t="s">
        <v>486</v>
      </c>
      <c r="L37" s="188">
        <v>0</v>
      </c>
      <c r="M37" s="194" t="s">
        <v>486</v>
      </c>
      <c r="N37" s="188">
        <v>0</v>
      </c>
      <c r="O37" s="188" t="s">
        <v>486</v>
      </c>
      <c r="P37" s="188">
        <v>0</v>
      </c>
      <c r="Q37" s="194" t="s">
        <v>486</v>
      </c>
      <c r="R37" s="188">
        <v>0</v>
      </c>
      <c r="S37" s="188" t="s">
        <v>486</v>
      </c>
      <c r="T37" s="188">
        <v>0</v>
      </c>
      <c r="U37" s="194" t="s">
        <v>486</v>
      </c>
      <c r="V37" s="188">
        <v>0</v>
      </c>
      <c r="W37" s="188" t="s">
        <v>486</v>
      </c>
      <c r="X37" s="188">
        <v>0</v>
      </c>
      <c r="Y37" s="194" t="s">
        <v>486</v>
      </c>
      <c r="Z37" s="188" t="s">
        <v>505</v>
      </c>
      <c r="AA37" s="188" t="s">
        <v>505</v>
      </c>
      <c r="AB37" s="189">
        <v>0</v>
      </c>
      <c r="AC37" s="188">
        <v>0</v>
      </c>
    </row>
    <row r="38" spans="1:29" s="182" customFormat="1" x14ac:dyDescent="0.25">
      <c r="A38" s="190" t="s">
        <v>156</v>
      </c>
      <c r="B38" s="191" t="s">
        <v>147</v>
      </c>
      <c r="C38" s="188"/>
      <c r="D38" s="188"/>
      <c r="E38" s="188"/>
      <c r="F38" s="188"/>
      <c r="G38" s="188">
        <v>0</v>
      </c>
      <c r="H38" s="188">
        <v>0</v>
      </c>
      <c r="I38" s="194" t="s">
        <v>486</v>
      </c>
      <c r="J38" s="188">
        <v>0</v>
      </c>
      <c r="K38" s="188" t="s">
        <v>486</v>
      </c>
      <c r="L38" s="188">
        <v>0</v>
      </c>
      <c r="M38" s="194" t="s">
        <v>486</v>
      </c>
      <c r="N38" s="188">
        <v>0</v>
      </c>
      <c r="O38" s="188" t="s">
        <v>486</v>
      </c>
      <c r="P38" s="188">
        <v>0</v>
      </c>
      <c r="Q38" s="194" t="s">
        <v>486</v>
      </c>
      <c r="R38" s="188">
        <v>0</v>
      </c>
      <c r="S38" s="188" t="s">
        <v>486</v>
      </c>
      <c r="T38" s="188">
        <v>0</v>
      </c>
      <c r="U38" s="194" t="s">
        <v>486</v>
      </c>
      <c r="V38" s="188">
        <v>0</v>
      </c>
      <c r="W38" s="188" t="s">
        <v>486</v>
      </c>
      <c r="X38" s="188">
        <v>0</v>
      </c>
      <c r="Y38" s="194" t="s">
        <v>486</v>
      </c>
      <c r="Z38" s="188" t="s">
        <v>505</v>
      </c>
      <c r="AA38" s="188" t="s">
        <v>505</v>
      </c>
      <c r="AB38" s="189">
        <v>0</v>
      </c>
      <c r="AC38" s="188">
        <v>0</v>
      </c>
    </row>
    <row r="39" spans="1:29" s="182" customFormat="1" x14ac:dyDescent="0.25">
      <c r="A39" s="190" t="s">
        <v>155</v>
      </c>
      <c r="B39" s="191" t="s">
        <v>487</v>
      </c>
      <c r="C39" s="188"/>
      <c r="D39" s="188"/>
      <c r="E39" s="188"/>
      <c r="F39" s="188"/>
      <c r="G39" s="188">
        <v>0</v>
      </c>
      <c r="H39" s="188">
        <v>0</v>
      </c>
      <c r="I39" s="194" t="s">
        <v>486</v>
      </c>
      <c r="J39" s="188">
        <v>0</v>
      </c>
      <c r="K39" s="188" t="s">
        <v>486</v>
      </c>
      <c r="L39" s="188">
        <v>0</v>
      </c>
      <c r="M39" s="194" t="s">
        <v>486</v>
      </c>
      <c r="N39" s="188">
        <v>0</v>
      </c>
      <c r="O39" s="188" t="s">
        <v>486</v>
      </c>
      <c r="P39" s="188">
        <v>0</v>
      </c>
      <c r="Q39" s="194" t="s">
        <v>486</v>
      </c>
      <c r="R39" s="188">
        <v>0</v>
      </c>
      <c r="S39" s="188" t="s">
        <v>486</v>
      </c>
      <c r="T39" s="188">
        <v>0</v>
      </c>
      <c r="U39" s="194" t="s">
        <v>486</v>
      </c>
      <c r="V39" s="188">
        <v>0</v>
      </c>
      <c r="W39" s="188" t="s">
        <v>486</v>
      </c>
      <c r="X39" s="188">
        <v>0</v>
      </c>
      <c r="Y39" s="194" t="s">
        <v>486</v>
      </c>
      <c r="Z39" s="188" t="s">
        <v>505</v>
      </c>
      <c r="AA39" s="188" t="s">
        <v>505</v>
      </c>
      <c r="AB39" s="189">
        <v>0</v>
      </c>
      <c r="AC39" s="188">
        <v>0</v>
      </c>
    </row>
    <row r="40" spans="1:29" s="182" customFormat="1" x14ac:dyDescent="0.25">
      <c r="A40" s="190" t="s">
        <v>154</v>
      </c>
      <c r="B40" s="191" t="s">
        <v>456</v>
      </c>
      <c r="C40" s="188"/>
      <c r="D40" s="188"/>
      <c r="E40" s="188"/>
      <c r="F40" s="188"/>
      <c r="G40" s="188">
        <v>0</v>
      </c>
      <c r="H40" s="188">
        <v>0</v>
      </c>
      <c r="I40" s="194" t="s">
        <v>486</v>
      </c>
      <c r="J40" s="188">
        <v>0</v>
      </c>
      <c r="K40" s="188" t="s">
        <v>486</v>
      </c>
      <c r="L40" s="188">
        <v>0</v>
      </c>
      <c r="M40" s="194" t="s">
        <v>486</v>
      </c>
      <c r="N40" s="188">
        <v>0</v>
      </c>
      <c r="O40" s="188" t="s">
        <v>486</v>
      </c>
      <c r="P40" s="188">
        <v>0</v>
      </c>
      <c r="Q40" s="194" t="s">
        <v>486</v>
      </c>
      <c r="R40" s="188">
        <v>0</v>
      </c>
      <c r="S40" s="188" t="s">
        <v>486</v>
      </c>
      <c r="T40" s="188">
        <v>0</v>
      </c>
      <c r="U40" s="194" t="s">
        <v>486</v>
      </c>
      <c r="V40" s="188">
        <v>0</v>
      </c>
      <c r="W40" s="188" t="s">
        <v>486</v>
      </c>
      <c r="X40" s="188">
        <v>0</v>
      </c>
      <c r="Y40" s="194" t="s">
        <v>486</v>
      </c>
      <c r="Z40" s="188" t="s">
        <v>505</v>
      </c>
      <c r="AA40" s="188" t="s">
        <v>505</v>
      </c>
      <c r="AB40" s="189">
        <v>0</v>
      </c>
      <c r="AC40" s="188">
        <v>0</v>
      </c>
    </row>
    <row r="41" spans="1:29" s="182" customFormat="1" x14ac:dyDescent="0.25">
      <c r="A41" s="190" t="s">
        <v>153</v>
      </c>
      <c r="B41" s="191" t="s">
        <v>457</v>
      </c>
      <c r="C41" s="188"/>
      <c r="D41" s="188"/>
      <c r="E41" s="188"/>
      <c r="F41" s="188"/>
      <c r="G41" s="188">
        <v>0</v>
      </c>
      <c r="H41" s="188">
        <v>0</v>
      </c>
      <c r="I41" s="194" t="s">
        <v>486</v>
      </c>
      <c r="J41" s="188">
        <v>0</v>
      </c>
      <c r="K41" s="188" t="s">
        <v>486</v>
      </c>
      <c r="L41" s="188">
        <v>0</v>
      </c>
      <c r="M41" s="194" t="s">
        <v>486</v>
      </c>
      <c r="N41" s="188">
        <v>0</v>
      </c>
      <c r="O41" s="188" t="s">
        <v>486</v>
      </c>
      <c r="P41" s="188">
        <v>0</v>
      </c>
      <c r="Q41" s="194" t="s">
        <v>486</v>
      </c>
      <c r="R41" s="188">
        <v>0</v>
      </c>
      <c r="S41" s="188" t="s">
        <v>486</v>
      </c>
      <c r="T41" s="188">
        <v>0</v>
      </c>
      <c r="U41" s="194" t="s">
        <v>486</v>
      </c>
      <c r="V41" s="188">
        <v>0</v>
      </c>
      <c r="W41" s="188" t="s">
        <v>486</v>
      </c>
      <c r="X41" s="188">
        <v>0</v>
      </c>
      <c r="Y41" s="194" t="s">
        <v>486</v>
      </c>
      <c r="Z41" s="188" t="s">
        <v>505</v>
      </c>
      <c r="AA41" s="188" t="s">
        <v>505</v>
      </c>
      <c r="AB41" s="189">
        <v>0</v>
      </c>
      <c r="AC41" s="188">
        <v>0</v>
      </c>
    </row>
    <row r="42" spans="1:29" s="182" customFormat="1" x14ac:dyDescent="0.25">
      <c r="A42" s="190" t="s">
        <v>152</v>
      </c>
      <c r="B42" s="191" t="s">
        <v>458</v>
      </c>
      <c r="C42" s="188"/>
      <c r="D42" s="188"/>
      <c r="E42" s="188"/>
      <c r="F42" s="188"/>
      <c r="G42" s="188">
        <v>0</v>
      </c>
      <c r="H42" s="188">
        <v>0</v>
      </c>
      <c r="I42" s="194" t="s">
        <v>486</v>
      </c>
      <c r="J42" s="188">
        <v>0</v>
      </c>
      <c r="K42" s="188" t="s">
        <v>486</v>
      </c>
      <c r="L42" s="188">
        <v>0</v>
      </c>
      <c r="M42" s="194" t="s">
        <v>486</v>
      </c>
      <c r="N42" s="188">
        <v>0</v>
      </c>
      <c r="O42" s="188" t="s">
        <v>486</v>
      </c>
      <c r="P42" s="188">
        <v>0</v>
      </c>
      <c r="Q42" s="194" t="s">
        <v>486</v>
      </c>
      <c r="R42" s="188">
        <v>0</v>
      </c>
      <c r="S42" s="188" t="s">
        <v>486</v>
      </c>
      <c r="T42" s="188">
        <v>0</v>
      </c>
      <c r="U42" s="194" t="s">
        <v>486</v>
      </c>
      <c r="V42" s="188">
        <v>0</v>
      </c>
      <c r="W42" s="188" t="s">
        <v>486</v>
      </c>
      <c r="X42" s="188">
        <v>0</v>
      </c>
      <c r="Y42" s="194" t="s">
        <v>486</v>
      </c>
      <c r="Z42" s="188" t="s">
        <v>505</v>
      </c>
      <c r="AA42" s="188" t="s">
        <v>505</v>
      </c>
      <c r="AB42" s="189">
        <v>0</v>
      </c>
      <c r="AC42" s="188">
        <v>0</v>
      </c>
    </row>
    <row r="43" spans="1:29" s="182" customFormat="1" x14ac:dyDescent="0.25">
      <c r="A43" s="190" t="s">
        <v>459</v>
      </c>
      <c r="B43" s="191" t="s">
        <v>460</v>
      </c>
      <c r="C43" s="188"/>
      <c r="D43" s="188"/>
      <c r="E43" s="188"/>
      <c r="F43" s="188"/>
      <c r="G43" s="188">
        <v>0</v>
      </c>
      <c r="H43" s="188">
        <v>0</v>
      </c>
      <c r="I43" s="194" t="s">
        <v>486</v>
      </c>
      <c r="J43" s="188">
        <v>0</v>
      </c>
      <c r="K43" s="188" t="s">
        <v>486</v>
      </c>
      <c r="L43" s="188">
        <v>0</v>
      </c>
      <c r="M43" s="194" t="s">
        <v>486</v>
      </c>
      <c r="N43" s="188">
        <v>0</v>
      </c>
      <c r="O43" s="188" t="s">
        <v>486</v>
      </c>
      <c r="P43" s="188">
        <v>0</v>
      </c>
      <c r="Q43" s="194" t="s">
        <v>486</v>
      </c>
      <c r="R43" s="188">
        <v>0</v>
      </c>
      <c r="S43" s="188" t="s">
        <v>486</v>
      </c>
      <c r="T43" s="188">
        <v>0</v>
      </c>
      <c r="U43" s="194" t="s">
        <v>486</v>
      </c>
      <c r="V43" s="188">
        <v>0</v>
      </c>
      <c r="W43" s="188" t="s">
        <v>486</v>
      </c>
      <c r="X43" s="188">
        <v>0</v>
      </c>
      <c r="Y43" s="194" t="s">
        <v>486</v>
      </c>
      <c r="Z43" s="188" t="s">
        <v>505</v>
      </c>
      <c r="AA43" s="188" t="s">
        <v>505</v>
      </c>
      <c r="AB43" s="189">
        <v>0</v>
      </c>
      <c r="AC43" s="188">
        <v>0</v>
      </c>
    </row>
    <row r="44" spans="1:29" s="182" customFormat="1" x14ac:dyDescent="0.25">
      <c r="A44" s="190" t="s">
        <v>461</v>
      </c>
      <c r="B44" s="191" t="s">
        <v>462</v>
      </c>
      <c r="C44" s="188"/>
      <c r="D44" s="188"/>
      <c r="E44" s="188"/>
      <c r="F44" s="188"/>
      <c r="G44" s="188">
        <v>0</v>
      </c>
      <c r="H44" s="188">
        <v>0</v>
      </c>
      <c r="I44" s="194" t="s">
        <v>486</v>
      </c>
      <c r="J44" s="188">
        <v>0</v>
      </c>
      <c r="K44" s="188" t="s">
        <v>486</v>
      </c>
      <c r="L44" s="188">
        <v>0</v>
      </c>
      <c r="M44" s="194" t="s">
        <v>486</v>
      </c>
      <c r="N44" s="188">
        <v>0</v>
      </c>
      <c r="O44" s="188" t="s">
        <v>486</v>
      </c>
      <c r="P44" s="188">
        <v>0</v>
      </c>
      <c r="Q44" s="194" t="s">
        <v>486</v>
      </c>
      <c r="R44" s="188">
        <v>0</v>
      </c>
      <c r="S44" s="188" t="s">
        <v>486</v>
      </c>
      <c r="T44" s="188">
        <v>0</v>
      </c>
      <c r="U44" s="194" t="s">
        <v>486</v>
      </c>
      <c r="V44" s="188">
        <v>0</v>
      </c>
      <c r="W44" s="188" t="s">
        <v>486</v>
      </c>
      <c r="X44" s="188">
        <v>0</v>
      </c>
      <c r="Y44" s="194" t="s">
        <v>486</v>
      </c>
      <c r="Z44" s="188" t="s">
        <v>505</v>
      </c>
      <c r="AA44" s="188" t="s">
        <v>505</v>
      </c>
      <c r="AB44" s="189">
        <v>0</v>
      </c>
      <c r="AC44" s="188">
        <v>0</v>
      </c>
    </row>
    <row r="45" spans="1:29" s="182" customFormat="1" x14ac:dyDescent="0.25">
      <c r="A45" s="190" t="s">
        <v>463</v>
      </c>
      <c r="B45" s="191" t="s">
        <v>464</v>
      </c>
      <c r="C45" s="188"/>
      <c r="D45" s="188"/>
      <c r="E45" s="188"/>
      <c r="F45" s="188"/>
      <c r="G45" s="188">
        <v>0</v>
      </c>
      <c r="H45" s="188">
        <v>0</v>
      </c>
      <c r="I45" s="194" t="s">
        <v>486</v>
      </c>
      <c r="J45" s="188">
        <v>0</v>
      </c>
      <c r="K45" s="188" t="s">
        <v>486</v>
      </c>
      <c r="L45" s="188">
        <v>0</v>
      </c>
      <c r="M45" s="194" t="s">
        <v>486</v>
      </c>
      <c r="N45" s="188">
        <v>0</v>
      </c>
      <c r="O45" s="188" t="s">
        <v>486</v>
      </c>
      <c r="P45" s="188">
        <v>0</v>
      </c>
      <c r="Q45" s="194" t="s">
        <v>486</v>
      </c>
      <c r="R45" s="188">
        <v>0</v>
      </c>
      <c r="S45" s="188" t="s">
        <v>486</v>
      </c>
      <c r="T45" s="188">
        <v>0</v>
      </c>
      <c r="U45" s="194" t="s">
        <v>486</v>
      </c>
      <c r="V45" s="188">
        <v>0</v>
      </c>
      <c r="W45" s="188" t="s">
        <v>486</v>
      </c>
      <c r="X45" s="188">
        <v>0</v>
      </c>
      <c r="Y45" s="194" t="s">
        <v>486</v>
      </c>
      <c r="Z45" s="188" t="s">
        <v>505</v>
      </c>
      <c r="AA45" s="188" t="s">
        <v>505</v>
      </c>
      <c r="AB45" s="189">
        <v>0</v>
      </c>
      <c r="AC45" s="188">
        <v>0</v>
      </c>
    </row>
    <row r="46" spans="1:29" s="182" customFormat="1" x14ac:dyDescent="0.25">
      <c r="A46" s="190" t="s">
        <v>465</v>
      </c>
      <c r="B46" s="191" t="s">
        <v>466</v>
      </c>
      <c r="C46" s="188"/>
      <c r="D46" s="188"/>
      <c r="E46" s="188"/>
      <c r="F46" s="188"/>
      <c r="G46" s="188">
        <v>0</v>
      </c>
      <c r="H46" s="188">
        <v>0</v>
      </c>
      <c r="I46" s="194" t="s">
        <v>486</v>
      </c>
      <c r="J46" s="188">
        <v>0</v>
      </c>
      <c r="K46" s="188" t="s">
        <v>486</v>
      </c>
      <c r="L46" s="188">
        <v>0</v>
      </c>
      <c r="M46" s="194" t="s">
        <v>486</v>
      </c>
      <c r="N46" s="188">
        <v>0</v>
      </c>
      <c r="O46" s="188" t="s">
        <v>486</v>
      </c>
      <c r="P46" s="188">
        <v>0</v>
      </c>
      <c r="Q46" s="194" t="s">
        <v>486</v>
      </c>
      <c r="R46" s="188">
        <v>0</v>
      </c>
      <c r="S46" s="188" t="s">
        <v>486</v>
      </c>
      <c r="T46" s="188">
        <v>0</v>
      </c>
      <c r="U46" s="194" t="s">
        <v>486</v>
      </c>
      <c r="V46" s="188">
        <v>0</v>
      </c>
      <c r="W46" s="188" t="s">
        <v>486</v>
      </c>
      <c r="X46" s="188">
        <v>0</v>
      </c>
      <c r="Y46" s="194" t="s">
        <v>486</v>
      </c>
      <c r="Z46" s="188" t="s">
        <v>505</v>
      </c>
      <c r="AA46" s="188" t="s">
        <v>505</v>
      </c>
      <c r="AB46" s="189">
        <v>0</v>
      </c>
      <c r="AC46" s="188">
        <v>0</v>
      </c>
    </row>
    <row r="47" spans="1:29" s="182" customFormat="1" x14ac:dyDescent="0.25">
      <c r="A47" s="186" t="s">
        <v>60</v>
      </c>
      <c r="B47" s="187" t="s">
        <v>151</v>
      </c>
      <c r="C47" s="188"/>
      <c r="D47" s="188"/>
      <c r="E47" s="188"/>
      <c r="F47" s="188"/>
      <c r="G47" s="188"/>
      <c r="H47" s="188"/>
      <c r="I47" s="188"/>
      <c r="J47" s="188"/>
      <c r="K47" s="188"/>
      <c r="L47" s="188"/>
      <c r="M47" s="188"/>
      <c r="N47" s="188"/>
      <c r="O47" s="188"/>
      <c r="P47" s="188"/>
      <c r="Q47" s="188"/>
      <c r="R47" s="188"/>
      <c r="S47" s="194"/>
      <c r="T47" s="188"/>
      <c r="U47" s="188"/>
      <c r="V47" s="188"/>
      <c r="W47" s="188"/>
      <c r="X47" s="188"/>
      <c r="Y47" s="188"/>
      <c r="Z47" s="188"/>
      <c r="AA47" s="188"/>
      <c r="AB47" s="189"/>
      <c r="AC47" s="188"/>
    </row>
    <row r="48" spans="1:29" s="182" customFormat="1" x14ac:dyDescent="0.25">
      <c r="A48" s="190" t="s">
        <v>150</v>
      </c>
      <c r="B48" s="193" t="s">
        <v>455</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505</v>
      </c>
      <c r="AA48" s="188"/>
      <c r="AB48" s="189">
        <v>0</v>
      </c>
      <c r="AC48" s="188">
        <v>0</v>
      </c>
    </row>
    <row r="49" spans="1:29" s="182" customFormat="1" ht="31.5" x14ac:dyDescent="0.25">
      <c r="A49" s="190" t="s">
        <v>149</v>
      </c>
      <c r="B49" s="193" t="s">
        <v>453</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505</v>
      </c>
      <c r="AA49" s="188"/>
      <c r="AB49" s="189">
        <v>0</v>
      </c>
      <c r="AC49" s="188">
        <v>0</v>
      </c>
    </row>
    <row r="50" spans="1:29" s="182" customFormat="1" x14ac:dyDescent="0.25">
      <c r="A50" s="190" t="s">
        <v>148</v>
      </c>
      <c r="B50" s="191" t="s">
        <v>147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505</v>
      </c>
      <c r="AA50" s="188"/>
      <c r="AB50" s="189">
        <v>0</v>
      </c>
      <c r="AC50" s="188">
        <v>0</v>
      </c>
    </row>
    <row r="51" spans="1:29" s="182" customFormat="1" ht="31.5" x14ac:dyDescent="0.25">
      <c r="A51" s="190" t="s">
        <v>146</v>
      </c>
      <c r="B51" s="191" t="s">
        <v>145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505</v>
      </c>
      <c r="AA51" s="188"/>
      <c r="AB51" s="189">
        <v>0</v>
      </c>
      <c r="AC51" s="188">
        <v>0</v>
      </c>
    </row>
    <row r="52" spans="1:29" s="182" customFormat="1" ht="31.5" x14ac:dyDescent="0.25">
      <c r="A52" s="190" t="s">
        <v>144</v>
      </c>
      <c r="B52" s="191" t="s">
        <v>143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505</v>
      </c>
      <c r="AA52" s="188"/>
      <c r="AB52" s="189">
        <v>0</v>
      </c>
      <c r="AC52" s="188">
        <v>0</v>
      </c>
    </row>
    <row r="53" spans="1:29" s="182" customFormat="1" x14ac:dyDescent="0.25">
      <c r="A53" s="190" t="s">
        <v>142</v>
      </c>
      <c r="B53" s="191" t="s">
        <v>141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505</v>
      </c>
      <c r="AA53" s="188"/>
      <c r="AB53" s="189">
        <v>0</v>
      </c>
      <c r="AC53" s="188">
        <v>0</v>
      </c>
    </row>
    <row r="54" spans="1:29" s="182" customFormat="1" x14ac:dyDescent="0.25">
      <c r="A54" s="190" t="s">
        <v>140</v>
      </c>
      <c r="B54" s="191" t="s">
        <v>456</v>
      </c>
      <c r="C54" s="188">
        <v>11</v>
      </c>
      <c r="D54" s="188">
        <v>9</v>
      </c>
      <c r="E54" s="188"/>
      <c r="F54" s="188"/>
      <c r="G54" s="188">
        <v>2</v>
      </c>
      <c r="H54" s="188">
        <v>1</v>
      </c>
      <c r="I54" s="188"/>
      <c r="J54" s="189">
        <v>1</v>
      </c>
      <c r="K54" s="189"/>
      <c r="L54" s="189">
        <v>0</v>
      </c>
      <c r="M54" s="189"/>
      <c r="N54" s="189">
        <v>0</v>
      </c>
      <c r="O54" s="189"/>
      <c r="P54" s="189">
        <v>2</v>
      </c>
      <c r="Q54" s="189"/>
      <c r="R54" s="189">
        <v>0</v>
      </c>
      <c r="S54" s="189"/>
      <c r="T54" s="189">
        <v>0</v>
      </c>
      <c r="U54" s="189"/>
      <c r="V54" s="189">
        <v>0</v>
      </c>
      <c r="W54" s="189"/>
      <c r="X54" s="189">
        <v>6</v>
      </c>
      <c r="Y54" s="189"/>
      <c r="Z54" s="189" t="s">
        <v>505</v>
      </c>
      <c r="AA54" s="189"/>
      <c r="AB54" s="189">
        <v>3</v>
      </c>
      <c r="AC54" s="188">
        <v>7</v>
      </c>
    </row>
    <row r="55" spans="1:29" s="182" customFormat="1" x14ac:dyDescent="0.25">
      <c r="A55" s="190" t="s">
        <v>467</v>
      </c>
      <c r="B55" s="191" t="s">
        <v>457</v>
      </c>
      <c r="C55" s="188">
        <v>0</v>
      </c>
      <c r="D55" s="188">
        <v>0</v>
      </c>
      <c r="E55" s="188"/>
      <c r="F55" s="188"/>
      <c r="G55" s="188">
        <v>0</v>
      </c>
      <c r="H55" s="188">
        <v>0</v>
      </c>
      <c r="I55" s="188"/>
      <c r="J55" s="189">
        <v>0</v>
      </c>
      <c r="K55" s="189"/>
      <c r="L55" s="189">
        <v>0</v>
      </c>
      <c r="M55" s="189"/>
      <c r="N55" s="189">
        <v>0</v>
      </c>
      <c r="O55" s="189"/>
      <c r="P55" s="189">
        <v>0</v>
      </c>
      <c r="Q55" s="189"/>
      <c r="R55" s="189">
        <v>0</v>
      </c>
      <c r="S55" s="189"/>
      <c r="T55" s="189">
        <v>0</v>
      </c>
      <c r="U55" s="189"/>
      <c r="V55" s="189">
        <v>0</v>
      </c>
      <c r="W55" s="189"/>
      <c r="X55" s="189">
        <v>0</v>
      </c>
      <c r="Y55" s="189"/>
      <c r="Z55" s="189" t="s">
        <v>505</v>
      </c>
      <c r="AA55" s="189"/>
      <c r="AB55" s="189">
        <v>0</v>
      </c>
      <c r="AC55" s="188">
        <v>0</v>
      </c>
    </row>
    <row r="56" spans="1:29" s="182" customFormat="1" x14ac:dyDescent="0.25">
      <c r="A56" s="190" t="s">
        <v>468</v>
      </c>
      <c r="B56" s="191" t="s">
        <v>458</v>
      </c>
      <c r="C56" s="188">
        <v>0</v>
      </c>
      <c r="D56" s="188">
        <v>0</v>
      </c>
      <c r="E56" s="188"/>
      <c r="F56" s="188"/>
      <c r="G56" s="188">
        <v>0</v>
      </c>
      <c r="H56" s="188">
        <v>0</v>
      </c>
      <c r="I56" s="188"/>
      <c r="J56" s="189">
        <v>0</v>
      </c>
      <c r="K56" s="189"/>
      <c r="L56" s="189">
        <v>0</v>
      </c>
      <c r="M56" s="189"/>
      <c r="N56" s="189">
        <v>0</v>
      </c>
      <c r="O56" s="189"/>
      <c r="P56" s="189">
        <v>0</v>
      </c>
      <c r="Q56" s="189"/>
      <c r="R56" s="189">
        <v>0</v>
      </c>
      <c r="S56" s="189"/>
      <c r="T56" s="189">
        <v>0</v>
      </c>
      <c r="U56" s="189"/>
      <c r="V56" s="189">
        <v>0</v>
      </c>
      <c r="W56" s="189"/>
      <c r="X56" s="189">
        <v>0</v>
      </c>
      <c r="Y56" s="189"/>
      <c r="Z56" s="189" t="s">
        <v>505</v>
      </c>
      <c r="AA56" s="189"/>
      <c r="AB56" s="189">
        <v>0</v>
      </c>
      <c r="AC56" s="188">
        <v>0</v>
      </c>
    </row>
    <row r="57" spans="1:29" s="182" customFormat="1" x14ac:dyDescent="0.25">
      <c r="A57" s="190" t="s">
        <v>469</v>
      </c>
      <c r="B57" s="191" t="s">
        <v>460</v>
      </c>
      <c r="C57" s="188">
        <v>0</v>
      </c>
      <c r="D57" s="188">
        <v>0</v>
      </c>
      <c r="E57" s="188"/>
      <c r="F57" s="188"/>
      <c r="G57" s="188">
        <v>0</v>
      </c>
      <c r="H57" s="188">
        <v>0</v>
      </c>
      <c r="I57" s="188"/>
      <c r="J57" s="189">
        <v>0</v>
      </c>
      <c r="K57" s="189"/>
      <c r="L57" s="189">
        <v>0</v>
      </c>
      <c r="M57" s="189"/>
      <c r="N57" s="189">
        <v>0</v>
      </c>
      <c r="O57" s="189"/>
      <c r="P57" s="189">
        <v>0</v>
      </c>
      <c r="Q57" s="189"/>
      <c r="R57" s="189">
        <v>0</v>
      </c>
      <c r="S57" s="189"/>
      <c r="T57" s="189">
        <v>0</v>
      </c>
      <c r="U57" s="189"/>
      <c r="V57" s="189">
        <v>0</v>
      </c>
      <c r="W57" s="189"/>
      <c r="X57" s="189">
        <v>0</v>
      </c>
      <c r="Y57" s="189"/>
      <c r="Z57" s="189" t="s">
        <v>505</v>
      </c>
      <c r="AA57" s="189"/>
      <c r="AB57" s="189">
        <v>0</v>
      </c>
      <c r="AC57" s="188">
        <v>0</v>
      </c>
    </row>
    <row r="58" spans="1:29" s="182" customFormat="1" x14ac:dyDescent="0.25">
      <c r="A58" s="190" t="s">
        <v>470</v>
      </c>
      <c r="B58" s="191" t="s">
        <v>462</v>
      </c>
      <c r="C58" s="188">
        <v>0</v>
      </c>
      <c r="D58" s="188">
        <v>6</v>
      </c>
      <c r="E58" s="188"/>
      <c r="F58" s="188"/>
      <c r="G58" s="188">
        <v>0</v>
      </c>
      <c r="H58" s="188">
        <v>0</v>
      </c>
      <c r="I58" s="188"/>
      <c r="J58" s="189">
        <v>0</v>
      </c>
      <c r="K58" s="189"/>
      <c r="L58" s="189">
        <v>0</v>
      </c>
      <c r="M58" s="189"/>
      <c r="N58" s="189">
        <v>0</v>
      </c>
      <c r="O58" s="189"/>
      <c r="P58" s="189">
        <v>0</v>
      </c>
      <c r="Q58" s="189"/>
      <c r="R58" s="189">
        <v>6</v>
      </c>
      <c r="S58" s="189"/>
      <c r="T58" s="189">
        <v>0</v>
      </c>
      <c r="U58" s="189"/>
      <c r="V58" s="189">
        <v>0</v>
      </c>
      <c r="W58" s="189"/>
      <c r="X58" s="189">
        <v>0</v>
      </c>
      <c r="Y58" s="189"/>
      <c r="Z58" s="189" t="s">
        <v>505</v>
      </c>
      <c r="AA58" s="189"/>
      <c r="AB58" s="189">
        <v>0</v>
      </c>
      <c r="AC58" s="188">
        <v>6</v>
      </c>
    </row>
    <row r="59" spans="1:29" s="182" customFormat="1" x14ac:dyDescent="0.25">
      <c r="A59" s="190" t="s">
        <v>471</v>
      </c>
      <c r="B59" s="191" t="s">
        <v>464</v>
      </c>
      <c r="C59" s="188">
        <v>0</v>
      </c>
      <c r="D59" s="188">
        <v>0</v>
      </c>
      <c r="E59" s="188"/>
      <c r="F59" s="188"/>
      <c r="G59" s="188">
        <v>0</v>
      </c>
      <c r="H59" s="188">
        <v>0</v>
      </c>
      <c r="I59" s="188"/>
      <c r="J59" s="189">
        <v>0</v>
      </c>
      <c r="K59" s="189"/>
      <c r="L59" s="189">
        <v>0</v>
      </c>
      <c r="M59" s="189"/>
      <c r="N59" s="189">
        <v>0</v>
      </c>
      <c r="O59" s="189"/>
      <c r="P59" s="189">
        <v>0</v>
      </c>
      <c r="Q59" s="189"/>
      <c r="R59" s="189">
        <v>0</v>
      </c>
      <c r="S59" s="189"/>
      <c r="T59" s="189">
        <v>0</v>
      </c>
      <c r="U59" s="189"/>
      <c r="V59" s="189">
        <v>0</v>
      </c>
      <c r="W59" s="189"/>
      <c r="X59" s="189">
        <v>0</v>
      </c>
      <c r="Y59" s="189"/>
      <c r="Z59" s="189" t="s">
        <v>505</v>
      </c>
      <c r="AA59" s="189"/>
      <c r="AB59" s="189">
        <v>0</v>
      </c>
      <c r="AC59" s="188">
        <v>0</v>
      </c>
    </row>
    <row r="60" spans="1:29" s="182" customFormat="1" x14ac:dyDescent="0.25">
      <c r="A60" s="190" t="s">
        <v>472</v>
      </c>
      <c r="B60" s="191" t="s">
        <v>466</v>
      </c>
      <c r="C60" s="188">
        <v>0</v>
      </c>
      <c r="D60" s="188">
        <v>0</v>
      </c>
      <c r="E60" s="188"/>
      <c r="F60" s="188"/>
      <c r="G60" s="188">
        <v>0</v>
      </c>
      <c r="H60" s="188">
        <v>0</v>
      </c>
      <c r="I60" s="188"/>
      <c r="J60" s="189">
        <v>0</v>
      </c>
      <c r="K60" s="189"/>
      <c r="L60" s="189">
        <v>0</v>
      </c>
      <c r="M60" s="189"/>
      <c r="N60" s="189">
        <v>0</v>
      </c>
      <c r="O60" s="189"/>
      <c r="P60" s="189">
        <v>0</v>
      </c>
      <c r="Q60" s="189"/>
      <c r="R60" s="189">
        <v>0</v>
      </c>
      <c r="S60" s="189"/>
      <c r="T60" s="189">
        <v>0</v>
      </c>
      <c r="U60" s="189"/>
      <c r="V60" s="189">
        <v>0</v>
      </c>
      <c r="W60" s="189"/>
      <c r="X60" s="189">
        <v>0</v>
      </c>
      <c r="Y60" s="189"/>
      <c r="Z60" s="189" t="s">
        <v>505</v>
      </c>
      <c r="AA60" s="189"/>
      <c r="AB60" s="189">
        <v>0</v>
      </c>
      <c r="AC60" s="188">
        <v>0</v>
      </c>
    </row>
    <row r="61" spans="1:29" s="182" customFormat="1" ht="35.25" customHeight="1" x14ac:dyDescent="0.25">
      <c r="A61" s="186" t="s">
        <v>58</v>
      </c>
      <c r="B61" s="187" t="s">
        <v>139</v>
      </c>
      <c r="C61" s="188"/>
      <c r="D61" s="188"/>
      <c r="E61" s="188"/>
      <c r="F61" s="188"/>
      <c r="G61" s="188"/>
      <c r="H61" s="188"/>
      <c r="I61" s="188"/>
      <c r="J61" s="189"/>
      <c r="K61" s="189"/>
      <c r="L61" s="189"/>
      <c r="M61" s="189"/>
      <c r="N61" s="189"/>
      <c r="O61" s="189"/>
      <c r="P61" s="189"/>
      <c r="Q61" s="189"/>
      <c r="R61" s="189"/>
      <c r="S61" s="189"/>
      <c r="T61" s="189"/>
      <c r="U61" s="189"/>
      <c r="V61" s="189"/>
      <c r="W61" s="189"/>
      <c r="X61" s="189"/>
      <c r="Y61" s="189"/>
      <c r="Z61" s="189"/>
      <c r="AA61" s="189"/>
      <c r="AB61" s="189"/>
      <c r="AC61" s="188"/>
    </row>
    <row r="62" spans="1:29" s="182" customFormat="1" x14ac:dyDescent="0.25">
      <c r="A62" s="190" t="s">
        <v>138</v>
      </c>
      <c r="B62" s="191" t="s">
        <v>137</v>
      </c>
      <c r="C62" s="188">
        <v>0.37586900000000001</v>
      </c>
      <c r="D62" s="188">
        <v>0.36221999999999999</v>
      </c>
      <c r="E62" s="188"/>
      <c r="F62" s="188"/>
      <c r="G62" s="188">
        <v>4.8378110000000002E-2</v>
      </c>
      <c r="H62" s="188">
        <v>3.3960000000000004E-2</v>
      </c>
      <c r="I62" s="188"/>
      <c r="J62" s="189">
        <v>3.0458333333333337E-2</v>
      </c>
      <c r="K62" s="189"/>
      <c r="L62" s="189">
        <v>0</v>
      </c>
      <c r="M62" s="189"/>
      <c r="N62" s="189">
        <v>0</v>
      </c>
      <c r="O62" s="189"/>
      <c r="P62" s="189">
        <v>2.9123333333E-2</v>
      </c>
      <c r="Q62" s="189"/>
      <c r="R62" s="189">
        <v>2.2455000000000003E-2</v>
      </c>
      <c r="S62" s="189"/>
      <c r="T62" s="189">
        <v>0</v>
      </c>
      <c r="U62" s="189"/>
      <c r="V62" s="189">
        <v>0</v>
      </c>
      <c r="W62" s="189"/>
      <c r="X62" s="189">
        <v>0.2609285566666667</v>
      </c>
      <c r="Y62" s="189"/>
      <c r="Z62" s="189" t="s">
        <v>505</v>
      </c>
      <c r="AA62" s="189"/>
      <c r="AB62" s="189">
        <v>6.3083333333000008E-2</v>
      </c>
      <c r="AC62" s="188">
        <v>0.31384189000000007</v>
      </c>
    </row>
    <row r="63" spans="1:29" s="182" customFormat="1" x14ac:dyDescent="0.25">
      <c r="A63" s="190" t="s">
        <v>136</v>
      </c>
      <c r="B63" s="191" t="s">
        <v>130</v>
      </c>
      <c r="C63" s="188"/>
      <c r="D63" s="188"/>
      <c r="E63" s="188"/>
      <c r="F63" s="188"/>
      <c r="G63" s="188">
        <v>0</v>
      </c>
      <c r="H63" s="188">
        <v>0</v>
      </c>
      <c r="I63" s="188"/>
      <c r="J63" s="189">
        <v>0</v>
      </c>
      <c r="K63" s="189"/>
      <c r="L63" s="189">
        <v>0</v>
      </c>
      <c r="M63" s="189"/>
      <c r="N63" s="189">
        <v>0</v>
      </c>
      <c r="O63" s="189"/>
      <c r="P63" s="189">
        <v>0</v>
      </c>
      <c r="Q63" s="189"/>
      <c r="R63" s="189">
        <v>0</v>
      </c>
      <c r="S63" s="189"/>
      <c r="T63" s="189">
        <v>0</v>
      </c>
      <c r="U63" s="189"/>
      <c r="V63" s="189">
        <v>0</v>
      </c>
      <c r="W63" s="189"/>
      <c r="X63" s="189">
        <v>0</v>
      </c>
      <c r="Y63" s="189"/>
      <c r="Z63" s="189" t="s">
        <v>505</v>
      </c>
      <c r="AA63" s="189"/>
      <c r="AB63" s="189">
        <v>0</v>
      </c>
      <c r="AC63" s="188">
        <v>0</v>
      </c>
    </row>
    <row r="64" spans="1:29" s="182" customFormat="1" x14ac:dyDescent="0.25">
      <c r="A64" s="190" t="s">
        <v>135</v>
      </c>
      <c r="B64" s="193" t="s">
        <v>129</v>
      </c>
      <c r="C64" s="188"/>
      <c r="D64" s="188"/>
      <c r="E64" s="188"/>
      <c r="F64" s="188"/>
      <c r="G64" s="188">
        <v>0</v>
      </c>
      <c r="H64" s="188">
        <v>0</v>
      </c>
      <c r="I64" s="188"/>
      <c r="J64" s="189">
        <v>0</v>
      </c>
      <c r="K64" s="189"/>
      <c r="L64" s="189">
        <v>0</v>
      </c>
      <c r="M64" s="189"/>
      <c r="N64" s="189">
        <v>0</v>
      </c>
      <c r="O64" s="189"/>
      <c r="P64" s="189">
        <v>0</v>
      </c>
      <c r="Q64" s="189"/>
      <c r="R64" s="189">
        <v>0</v>
      </c>
      <c r="S64" s="189"/>
      <c r="T64" s="189">
        <v>0</v>
      </c>
      <c r="U64" s="189"/>
      <c r="V64" s="189">
        <v>0</v>
      </c>
      <c r="W64" s="189"/>
      <c r="X64" s="189">
        <v>0</v>
      </c>
      <c r="Y64" s="189"/>
      <c r="Z64" s="189" t="s">
        <v>505</v>
      </c>
      <c r="AA64" s="189"/>
      <c r="AB64" s="189">
        <v>0</v>
      </c>
      <c r="AC64" s="188">
        <v>0</v>
      </c>
    </row>
    <row r="65" spans="1:29" s="182" customFormat="1" x14ac:dyDescent="0.25">
      <c r="A65" s="190" t="s">
        <v>134</v>
      </c>
      <c r="B65" s="193" t="s">
        <v>128</v>
      </c>
      <c r="C65" s="188"/>
      <c r="D65" s="188"/>
      <c r="E65" s="188"/>
      <c r="F65" s="188"/>
      <c r="G65" s="188">
        <v>0</v>
      </c>
      <c r="H65" s="188">
        <v>0</v>
      </c>
      <c r="I65" s="188"/>
      <c r="J65" s="189">
        <v>0</v>
      </c>
      <c r="K65" s="189"/>
      <c r="L65" s="189">
        <v>0</v>
      </c>
      <c r="M65" s="189"/>
      <c r="N65" s="189">
        <v>0</v>
      </c>
      <c r="O65" s="189"/>
      <c r="P65" s="189">
        <v>0</v>
      </c>
      <c r="Q65" s="189"/>
      <c r="R65" s="189">
        <v>0</v>
      </c>
      <c r="S65" s="189"/>
      <c r="T65" s="189">
        <v>0</v>
      </c>
      <c r="U65" s="189"/>
      <c r="V65" s="189">
        <v>0</v>
      </c>
      <c r="W65" s="189"/>
      <c r="X65" s="189">
        <v>0</v>
      </c>
      <c r="Y65" s="189"/>
      <c r="Z65" s="189" t="s">
        <v>505</v>
      </c>
      <c r="AA65" s="189"/>
      <c r="AB65" s="189">
        <v>0</v>
      </c>
      <c r="AC65" s="188">
        <v>0</v>
      </c>
    </row>
    <row r="66" spans="1:29" s="182" customFormat="1" x14ac:dyDescent="0.25">
      <c r="A66" s="190" t="s">
        <v>133</v>
      </c>
      <c r="B66" s="193" t="s">
        <v>127</v>
      </c>
      <c r="C66" s="188"/>
      <c r="D66" s="188"/>
      <c r="E66" s="188"/>
      <c r="F66" s="188"/>
      <c r="G66" s="188">
        <v>0</v>
      </c>
      <c r="H66" s="188">
        <v>0</v>
      </c>
      <c r="I66" s="188"/>
      <c r="J66" s="189">
        <v>0</v>
      </c>
      <c r="K66" s="189"/>
      <c r="L66" s="189">
        <v>0</v>
      </c>
      <c r="M66" s="189"/>
      <c r="N66" s="189">
        <v>0</v>
      </c>
      <c r="O66" s="189"/>
      <c r="P66" s="189">
        <v>0</v>
      </c>
      <c r="Q66" s="189"/>
      <c r="R66" s="189">
        <v>0</v>
      </c>
      <c r="S66" s="189"/>
      <c r="T66" s="189">
        <v>0</v>
      </c>
      <c r="U66" s="189"/>
      <c r="V66" s="189">
        <v>0</v>
      </c>
      <c r="W66" s="189"/>
      <c r="X66" s="189">
        <v>0</v>
      </c>
      <c r="Y66" s="189"/>
      <c r="Z66" s="189" t="s">
        <v>505</v>
      </c>
      <c r="AA66" s="189"/>
      <c r="AB66" s="189">
        <v>0</v>
      </c>
      <c r="AC66" s="188">
        <v>0</v>
      </c>
    </row>
    <row r="67" spans="1:29" s="182" customFormat="1" x14ac:dyDescent="0.25">
      <c r="A67" s="190" t="s">
        <v>132</v>
      </c>
      <c r="B67" s="193" t="s">
        <v>456</v>
      </c>
      <c r="C67" s="188"/>
      <c r="D67" s="188"/>
      <c r="E67" s="188"/>
      <c r="F67" s="188"/>
      <c r="G67" s="188">
        <v>2</v>
      </c>
      <c r="H67" s="188">
        <v>1</v>
      </c>
      <c r="I67" s="188"/>
      <c r="J67" s="189">
        <v>1</v>
      </c>
      <c r="K67" s="189"/>
      <c r="L67" s="189">
        <v>0</v>
      </c>
      <c r="M67" s="189"/>
      <c r="N67" s="189">
        <v>0</v>
      </c>
      <c r="O67" s="189"/>
      <c r="P67" s="189">
        <v>2</v>
      </c>
      <c r="Q67" s="189"/>
      <c r="R67" s="189">
        <v>0</v>
      </c>
      <c r="S67" s="189"/>
      <c r="T67" s="189">
        <v>0</v>
      </c>
      <c r="U67" s="189"/>
      <c r="V67" s="189">
        <v>0</v>
      </c>
      <c r="W67" s="189"/>
      <c r="X67" s="189">
        <v>6</v>
      </c>
      <c r="Y67" s="189"/>
      <c r="Z67" s="189" t="s">
        <v>505</v>
      </c>
      <c r="AA67" s="189"/>
      <c r="AB67" s="189">
        <v>3</v>
      </c>
      <c r="AC67" s="188">
        <v>7</v>
      </c>
    </row>
    <row r="68" spans="1:29" s="182" customFormat="1" x14ac:dyDescent="0.25">
      <c r="A68" s="190" t="s">
        <v>473</v>
      </c>
      <c r="B68" s="193" t="s">
        <v>457</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505</v>
      </c>
      <c r="AA68" s="188"/>
      <c r="AB68" s="189">
        <v>0</v>
      </c>
      <c r="AC68" s="188">
        <v>0</v>
      </c>
    </row>
    <row r="69" spans="1:29" s="182" customFormat="1" x14ac:dyDescent="0.25">
      <c r="A69" s="190" t="s">
        <v>474</v>
      </c>
      <c r="B69" s="193" t="s">
        <v>458</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505</v>
      </c>
      <c r="AA69" s="188"/>
      <c r="AB69" s="189">
        <v>0</v>
      </c>
      <c r="AC69" s="188">
        <v>0</v>
      </c>
    </row>
    <row r="70" spans="1:29" s="182" customFormat="1" x14ac:dyDescent="0.25">
      <c r="A70" s="190" t="s">
        <v>475</v>
      </c>
      <c r="B70" s="193" t="s">
        <v>460</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505</v>
      </c>
      <c r="AA70" s="188"/>
      <c r="AB70" s="189">
        <v>0</v>
      </c>
      <c r="AC70" s="188">
        <v>0</v>
      </c>
    </row>
    <row r="71" spans="1:29" s="182" customFormat="1" x14ac:dyDescent="0.25">
      <c r="A71" s="190" t="s">
        <v>476</v>
      </c>
      <c r="B71" s="193" t="s">
        <v>462</v>
      </c>
      <c r="C71" s="188"/>
      <c r="D71" s="188"/>
      <c r="E71" s="188"/>
      <c r="F71" s="188"/>
      <c r="G71" s="188">
        <v>0</v>
      </c>
      <c r="H71" s="188">
        <v>0</v>
      </c>
      <c r="I71" s="188"/>
      <c r="J71" s="188">
        <v>0</v>
      </c>
      <c r="K71" s="188"/>
      <c r="L71" s="188">
        <v>0</v>
      </c>
      <c r="M71" s="188"/>
      <c r="N71" s="188">
        <v>0</v>
      </c>
      <c r="O71" s="188"/>
      <c r="P71" s="188">
        <v>0</v>
      </c>
      <c r="Q71" s="188"/>
      <c r="R71" s="188">
        <v>6</v>
      </c>
      <c r="S71" s="188"/>
      <c r="T71" s="188">
        <v>0</v>
      </c>
      <c r="U71" s="188"/>
      <c r="V71" s="188">
        <v>0</v>
      </c>
      <c r="W71" s="188"/>
      <c r="X71" s="188">
        <v>0</v>
      </c>
      <c r="Y71" s="188"/>
      <c r="Z71" s="188" t="s">
        <v>505</v>
      </c>
      <c r="AA71" s="188"/>
      <c r="AB71" s="189">
        <v>0</v>
      </c>
      <c r="AC71" s="189">
        <v>6</v>
      </c>
    </row>
    <row r="72" spans="1:29" s="182" customFormat="1" x14ac:dyDescent="0.25">
      <c r="A72" s="190" t="s">
        <v>477</v>
      </c>
      <c r="B72" s="193" t="s">
        <v>464</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505</v>
      </c>
      <c r="AA72" s="188"/>
      <c r="AB72" s="189">
        <v>0</v>
      </c>
      <c r="AC72" s="189">
        <v>0</v>
      </c>
    </row>
    <row r="73" spans="1:29" s="182" customFormat="1" x14ac:dyDescent="0.25">
      <c r="A73" s="190" t="s">
        <v>478</v>
      </c>
      <c r="B73" s="193" t="s">
        <v>466</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505</v>
      </c>
      <c r="AA73" s="188"/>
      <c r="AB73" s="189">
        <v>0</v>
      </c>
      <c r="AC73" s="189">
        <v>0</v>
      </c>
    </row>
    <row r="74" spans="1:29" s="182" customFormat="1" ht="36.75" customHeight="1" x14ac:dyDescent="0.25">
      <c r="A74" s="186" t="s">
        <v>57</v>
      </c>
      <c r="B74" s="195" t="s">
        <v>226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505</v>
      </c>
      <c r="AA74" s="188"/>
      <c r="AB74" s="189">
        <v>0</v>
      </c>
      <c r="AC74" s="189">
        <v>0</v>
      </c>
    </row>
    <row r="75" spans="1:29" s="182" customFormat="1" x14ac:dyDescent="0.25">
      <c r="A75" s="186" t="s">
        <v>55</v>
      </c>
      <c r="B75" s="187" t="s">
        <v>131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9"/>
      <c r="AC75" s="189"/>
    </row>
    <row r="76" spans="1:29" s="182" customFormat="1" x14ac:dyDescent="0.25">
      <c r="A76" s="190" t="s">
        <v>221</v>
      </c>
      <c r="B76" s="193" t="s">
        <v>455</v>
      </c>
      <c r="C76" s="188"/>
      <c r="D76" s="188"/>
      <c r="E76" s="188"/>
      <c r="F76" s="188"/>
      <c r="G76" s="188">
        <v>0</v>
      </c>
      <c r="H76" s="188">
        <v>0</v>
      </c>
      <c r="I76" s="188"/>
      <c r="J76" s="188">
        <v>0</v>
      </c>
      <c r="K76" s="188"/>
      <c r="L76" s="188">
        <v>0</v>
      </c>
      <c r="M76" s="188"/>
      <c r="N76" s="188">
        <v>0</v>
      </c>
      <c r="O76" s="188"/>
      <c r="P76" s="188">
        <v>0</v>
      </c>
      <c r="Q76" s="188"/>
      <c r="R76" s="188">
        <v>0</v>
      </c>
      <c r="S76" s="188"/>
      <c r="T76" s="188">
        <v>0</v>
      </c>
      <c r="U76" s="188"/>
      <c r="V76" s="188">
        <v>0</v>
      </c>
      <c r="W76" s="188"/>
      <c r="X76" s="188">
        <v>0</v>
      </c>
      <c r="Y76" s="188"/>
      <c r="Z76" s="188" t="s">
        <v>505</v>
      </c>
      <c r="AA76" s="188"/>
      <c r="AB76" s="189">
        <v>0</v>
      </c>
      <c r="AC76" s="189">
        <v>0</v>
      </c>
    </row>
    <row r="77" spans="1:29" s="182" customFormat="1" ht="36.75" customHeight="1" x14ac:dyDescent="0.25">
      <c r="A77" s="190" t="s">
        <v>222</v>
      </c>
      <c r="B77" s="193" t="s">
        <v>453</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505</v>
      </c>
      <c r="AA77" s="188"/>
      <c r="AB77" s="189">
        <v>0</v>
      </c>
      <c r="AC77" s="189">
        <v>0</v>
      </c>
    </row>
    <row r="78" spans="1:29" s="182" customFormat="1" x14ac:dyDescent="0.25">
      <c r="A78" s="190" t="s">
        <v>223</v>
      </c>
      <c r="B78" s="191" t="s">
        <v>147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505</v>
      </c>
      <c r="AA78" s="188"/>
      <c r="AB78" s="189">
        <v>0</v>
      </c>
      <c r="AC78" s="189">
        <v>0</v>
      </c>
    </row>
    <row r="79" spans="1:29" s="182" customFormat="1" x14ac:dyDescent="0.25">
      <c r="A79" s="190" t="s">
        <v>224</v>
      </c>
      <c r="B79" s="191" t="s">
        <v>454</v>
      </c>
      <c r="C79" s="196"/>
      <c r="D79" s="197"/>
      <c r="E79" s="198"/>
      <c r="F79" s="198"/>
      <c r="G79" s="188">
        <v>0</v>
      </c>
      <c r="H79" s="188">
        <v>0</v>
      </c>
      <c r="I79" s="198"/>
      <c r="J79" s="188">
        <v>0</v>
      </c>
      <c r="K79" s="197"/>
      <c r="L79" s="188">
        <v>0</v>
      </c>
      <c r="M79" s="197"/>
      <c r="N79" s="188">
        <v>0</v>
      </c>
      <c r="O79" s="197"/>
      <c r="P79" s="188">
        <v>0</v>
      </c>
      <c r="Q79" s="197"/>
      <c r="R79" s="188">
        <v>0</v>
      </c>
      <c r="S79" s="197"/>
      <c r="T79" s="188">
        <v>0</v>
      </c>
      <c r="U79" s="197"/>
      <c r="V79" s="188">
        <v>0</v>
      </c>
      <c r="W79" s="197"/>
      <c r="X79" s="188">
        <v>0</v>
      </c>
      <c r="Y79" s="197"/>
      <c r="Z79" s="188" t="s">
        <v>505</v>
      </c>
      <c r="AA79" s="197"/>
      <c r="AB79" s="189">
        <v>0</v>
      </c>
      <c r="AC79" s="189">
        <v>0</v>
      </c>
    </row>
    <row r="80" spans="1:29" s="182" customFormat="1" x14ac:dyDescent="0.25">
      <c r="A80" s="190" t="s">
        <v>225</v>
      </c>
      <c r="B80" s="191" t="s">
        <v>456</v>
      </c>
      <c r="C80" s="196"/>
      <c r="D80" s="197"/>
      <c r="E80" s="198"/>
      <c r="F80" s="198"/>
      <c r="G80" s="188">
        <v>0</v>
      </c>
      <c r="H80" s="188">
        <v>0</v>
      </c>
      <c r="I80" s="198"/>
      <c r="J80" s="188">
        <v>0</v>
      </c>
      <c r="K80" s="197"/>
      <c r="L80" s="188">
        <v>0</v>
      </c>
      <c r="M80" s="197"/>
      <c r="N80" s="188">
        <v>0</v>
      </c>
      <c r="O80" s="197"/>
      <c r="P80" s="188">
        <v>0</v>
      </c>
      <c r="Q80" s="197"/>
      <c r="R80" s="188">
        <v>0</v>
      </c>
      <c r="S80" s="197"/>
      <c r="T80" s="188">
        <v>0</v>
      </c>
      <c r="U80" s="197"/>
      <c r="V80" s="188">
        <v>0</v>
      </c>
      <c r="W80" s="197"/>
      <c r="X80" s="188">
        <v>0</v>
      </c>
      <c r="Y80" s="197"/>
      <c r="Z80" s="188" t="s">
        <v>505</v>
      </c>
      <c r="AA80" s="197"/>
      <c r="AB80" s="189">
        <v>0</v>
      </c>
      <c r="AC80" s="189">
        <v>0</v>
      </c>
    </row>
    <row r="81" spans="1:29" s="182" customFormat="1" x14ac:dyDescent="0.25">
      <c r="A81" s="190" t="s">
        <v>479</v>
      </c>
      <c r="B81" s="191" t="s">
        <v>457</v>
      </c>
      <c r="C81" s="196"/>
      <c r="D81" s="197"/>
      <c r="E81" s="198"/>
      <c r="F81" s="198"/>
      <c r="G81" s="188">
        <v>0</v>
      </c>
      <c r="H81" s="188">
        <v>0</v>
      </c>
      <c r="I81" s="198"/>
      <c r="J81" s="188">
        <v>0</v>
      </c>
      <c r="K81" s="197"/>
      <c r="L81" s="188">
        <v>0</v>
      </c>
      <c r="M81" s="197"/>
      <c r="N81" s="188">
        <v>0</v>
      </c>
      <c r="O81" s="197"/>
      <c r="P81" s="188">
        <v>0</v>
      </c>
      <c r="Q81" s="197"/>
      <c r="R81" s="188">
        <v>0</v>
      </c>
      <c r="S81" s="197"/>
      <c r="T81" s="188">
        <v>0</v>
      </c>
      <c r="U81" s="197"/>
      <c r="V81" s="188">
        <v>0</v>
      </c>
      <c r="W81" s="197"/>
      <c r="X81" s="188">
        <v>0</v>
      </c>
      <c r="Y81" s="197"/>
      <c r="Z81" s="188" t="s">
        <v>505</v>
      </c>
      <c r="AA81" s="197"/>
      <c r="AB81" s="189">
        <v>0</v>
      </c>
      <c r="AC81" s="189">
        <v>0</v>
      </c>
    </row>
    <row r="82" spans="1:29" s="182" customFormat="1" x14ac:dyDescent="0.25">
      <c r="A82" s="190" t="s">
        <v>480</v>
      </c>
      <c r="B82" s="191" t="s">
        <v>458</v>
      </c>
      <c r="C82" s="196"/>
      <c r="D82" s="197"/>
      <c r="E82" s="198"/>
      <c r="F82" s="198"/>
      <c r="G82" s="188">
        <v>0</v>
      </c>
      <c r="H82" s="188">
        <v>0</v>
      </c>
      <c r="I82" s="198"/>
      <c r="J82" s="188">
        <v>0</v>
      </c>
      <c r="K82" s="197"/>
      <c r="L82" s="188">
        <v>0</v>
      </c>
      <c r="M82" s="197"/>
      <c r="N82" s="188">
        <v>0</v>
      </c>
      <c r="O82" s="197"/>
      <c r="P82" s="188">
        <v>0</v>
      </c>
      <c r="Q82" s="197"/>
      <c r="R82" s="188">
        <v>0</v>
      </c>
      <c r="S82" s="197"/>
      <c r="T82" s="188">
        <v>0</v>
      </c>
      <c r="U82" s="197"/>
      <c r="V82" s="188">
        <v>0</v>
      </c>
      <c r="W82" s="197"/>
      <c r="X82" s="188">
        <v>0</v>
      </c>
      <c r="Y82" s="197"/>
      <c r="Z82" s="188" t="s">
        <v>505</v>
      </c>
      <c r="AA82" s="197"/>
      <c r="AB82" s="189">
        <v>0</v>
      </c>
      <c r="AC82" s="189">
        <v>0</v>
      </c>
    </row>
    <row r="83" spans="1:29" s="182" customFormat="1" x14ac:dyDescent="0.25">
      <c r="A83" s="190" t="s">
        <v>481</v>
      </c>
      <c r="B83" s="191" t="s">
        <v>460</v>
      </c>
      <c r="C83" s="196"/>
      <c r="D83" s="197"/>
      <c r="E83" s="198"/>
      <c r="F83" s="198"/>
      <c r="G83" s="188">
        <v>0</v>
      </c>
      <c r="H83" s="188">
        <v>0</v>
      </c>
      <c r="I83" s="198"/>
      <c r="J83" s="188">
        <v>0</v>
      </c>
      <c r="K83" s="197"/>
      <c r="L83" s="188">
        <v>0</v>
      </c>
      <c r="M83" s="197"/>
      <c r="N83" s="188">
        <v>0</v>
      </c>
      <c r="O83" s="197"/>
      <c r="P83" s="188">
        <v>0</v>
      </c>
      <c r="Q83" s="197"/>
      <c r="R83" s="188">
        <v>0</v>
      </c>
      <c r="S83" s="197"/>
      <c r="T83" s="188">
        <v>0</v>
      </c>
      <c r="U83" s="197"/>
      <c r="V83" s="188">
        <v>0</v>
      </c>
      <c r="W83" s="197"/>
      <c r="X83" s="188">
        <v>0</v>
      </c>
      <c r="Y83" s="197"/>
      <c r="Z83" s="188" t="s">
        <v>505</v>
      </c>
      <c r="AA83" s="197"/>
      <c r="AB83" s="189">
        <v>0</v>
      </c>
      <c r="AC83" s="189">
        <v>0</v>
      </c>
    </row>
    <row r="84" spans="1:29" s="182" customFormat="1" x14ac:dyDescent="0.25">
      <c r="A84" s="190" t="s">
        <v>482</v>
      </c>
      <c r="B84" s="191" t="s">
        <v>462</v>
      </c>
      <c r="C84" s="196"/>
      <c r="D84" s="197"/>
      <c r="E84" s="198"/>
      <c r="F84" s="198"/>
      <c r="G84" s="188">
        <v>0</v>
      </c>
      <c r="H84" s="188">
        <v>0</v>
      </c>
      <c r="I84" s="198"/>
      <c r="J84" s="188">
        <v>0</v>
      </c>
      <c r="K84" s="197"/>
      <c r="L84" s="188">
        <v>0</v>
      </c>
      <c r="M84" s="197"/>
      <c r="N84" s="188">
        <v>0</v>
      </c>
      <c r="O84" s="197"/>
      <c r="P84" s="188">
        <v>0</v>
      </c>
      <c r="Q84" s="197"/>
      <c r="R84" s="188">
        <v>0</v>
      </c>
      <c r="S84" s="197"/>
      <c r="T84" s="188">
        <v>0</v>
      </c>
      <c r="U84" s="197"/>
      <c r="V84" s="188">
        <v>0</v>
      </c>
      <c r="W84" s="197"/>
      <c r="X84" s="188">
        <v>0</v>
      </c>
      <c r="Y84" s="197"/>
      <c r="Z84" s="188" t="s">
        <v>505</v>
      </c>
      <c r="AA84" s="197"/>
      <c r="AB84" s="189">
        <v>0</v>
      </c>
      <c r="AC84" s="189">
        <v>0</v>
      </c>
    </row>
    <row r="85" spans="1:29" s="182" customFormat="1" x14ac:dyDescent="0.25">
      <c r="A85" s="190" t="s">
        <v>483</v>
      </c>
      <c r="B85" s="191" t="s">
        <v>464</v>
      </c>
      <c r="C85" s="196"/>
      <c r="D85" s="197"/>
      <c r="E85" s="198"/>
      <c r="F85" s="198"/>
      <c r="G85" s="188">
        <v>0</v>
      </c>
      <c r="H85" s="188">
        <v>0</v>
      </c>
      <c r="I85" s="198"/>
      <c r="J85" s="188">
        <v>0</v>
      </c>
      <c r="K85" s="197"/>
      <c r="L85" s="188">
        <v>0</v>
      </c>
      <c r="M85" s="197"/>
      <c r="N85" s="188">
        <v>0</v>
      </c>
      <c r="O85" s="197"/>
      <c r="P85" s="188">
        <v>0</v>
      </c>
      <c r="Q85" s="197"/>
      <c r="R85" s="188">
        <v>0</v>
      </c>
      <c r="S85" s="197"/>
      <c r="T85" s="188">
        <v>0</v>
      </c>
      <c r="U85" s="197"/>
      <c r="V85" s="188">
        <v>0</v>
      </c>
      <c r="W85" s="197"/>
      <c r="X85" s="188">
        <v>0</v>
      </c>
      <c r="Y85" s="197"/>
      <c r="Z85" s="188" t="s">
        <v>505</v>
      </c>
      <c r="AA85" s="197"/>
      <c r="AB85" s="189">
        <v>0</v>
      </c>
      <c r="AC85" s="189">
        <v>0</v>
      </c>
    </row>
    <row r="86" spans="1:29" s="182" customFormat="1" x14ac:dyDescent="0.25">
      <c r="A86" s="190" t="s">
        <v>484</v>
      </c>
      <c r="B86" s="191" t="s">
        <v>466</v>
      </c>
      <c r="C86" s="199"/>
      <c r="D86" s="197"/>
      <c r="E86" s="198"/>
      <c r="F86" s="198"/>
      <c r="G86" s="188">
        <v>0</v>
      </c>
      <c r="H86" s="188">
        <v>0</v>
      </c>
      <c r="I86" s="198"/>
      <c r="J86" s="188">
        <v>0</v>
      </c>
      <c r="K86" s="197"/>
      <c r="L86" s="188">
        <v>0</v>
      </c>
      <c r="M86" s="197"/>
      <c r="N86" s="188">
        <v>0</v>
      </c>
      <c r="O86" s="197"/>
      <c r="P86" s="188">
        <v>0</v>
      </c>
      <c r="Q86" s="197"/>
      <c r="R86" s="188">
        <v>0</v>
      </c>
      <c r="S86" s="197"/>
      <c r="T86" s="188">
        <v>0</v>
      </c>
      <c r="U86" s="197"/>
      <c r="V86" s="188">
        <v>0</v>
      </c>
      <c r="W86" s="197"/>
      <c r="X86" s="188">
        <v>0</v>
      </c>
      <c r="Y86" s="197"/>
      <c r="Z86" s="188" t="s">
        <v>505</v>
      </c>
      <c r="AA86" s="197"/>
      <c r="AB86" s="189">
        <v>0</v>
      </c>
      <c r="AC86" s="189">
        <v>0</v>
      </c>
    </row>
  </sheetData>
  <mergeCells count="31">
    <mergeCell ref="A14:AA14"/>
    <mergeCell ref="C20:D21"/>
    <mergeCell ref="A16:AA16"/>
    <mergeCell ref="A15:AA15"/>
    <mergeCell ref="A20:A22"/>
    <mergeCell ref="E20:F21"/>
    <mergeCell ref="R21:S21"/>
    <mergeCell ref="A18:AA18"/>
    <mergeCell ref="L21:M21"/>
    <mergeCell ref="N21:O21"/>
    <mergeCell ref="G20:G22"/>
    <mergeCell ref="H21:I21"/>
    <mergeCell ref="J21:K21"/>
    <mergeCell ref="B20:B22"/>
    <mergeCell ref="P21:Q21"/>
    <mergeCell ref="P20:S20"/>
    <mergeCell ref="A4:AA4"/>
    <mergeCell ref="A12:AA12"/>
    <mergeCell ref="A9:AA9"/>
    <mergeCell ref="A11:AA11"/>
    <mergeCell ref="A8:AA8"/>
    <mergeCell ref="A6:AA6"/>
    <mergeCell ref="L20:O20"/>
    <mergeCell ref="H20:K20"/>
    <mergeCell ref="AB20:AC21"/>
    <mergeCell ref="T21:U21"/>
    <mergeCell ref="V21:W21"/>
    <mergeCell ref="X20:AA20"/>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7"/>
  <sheetViews>
    <sheetView view="pageBreakPreview" topLeftCell="X1"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855468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22" t="str">
        <f>'6.2. Паспорт фин осв ввод'!A4:AA4</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8.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71" t="str">
        <f>'1. паспорт местоположение'!A12:C12</f>
        <v>N_TP1900.AS.0012</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42" customHeight="1" x14ac:dyDescent="0.25">
      <c r="A15"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2" customFormat="1" x14ac:dyDescent="0.25">
      <c r="A21" s="423" t="s">
        <v>428</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51</v>
      </c>
      <c r="B22" s="425" t="s">
        <v>23</v>
      </c>
      <c r="C22" s="414" t="s">
        <v>50</v>
      </c>
      <c r="D22" s="414" t="s">
        <v>49</v>
      </c>
      <c r="E22" s="428" t="s">
        <v>439</v>
      </c>
      <c r="F22" s="429"/>
      <c r="G22" s="429"/>
      <c r="H22" s="429"/>
      <c r="I22" s="429"/>
      <c r="J22" s="429"/>
      <c r="K22" s="429"/>
      <c r="L22" s="430"/>
      <c r="M22" s="414" t="s">
        <v>48</v>
      </c>
      <c r="N22" s="414" t="s">
        <v>47</v>
      </c>
      <c r="O22" s="414" t="s">
        <v>46</v>
      </c>
      <c r="P22" s="409" t="s">
        <v>234</v>
      </c>
      <c r="Q22" s="409" t="s">
        <v>45</v>
      </c>
      <c r="R22" s="409" t="s">
        <v>44</v>
      </c>
      <c r="S22" s="409" t="s">
        <v>43</v>
      </c>
      <c r="T22" s="409"/>
      <c r="U22" s="431" t="s">
        <v>42</v>
      </c>
      <c r="V22" s="431" t="s">
        <v>41</v>
      </c>
      <c r="W22" s="409" t="s">
        <v>40</v>
      </c>
      <c r="X22" s="409" t="s">
        <v>39</v>
      </c>
      <c r="Y22" s="409" t="s">
        <v>38</v>
      </c>
      <c r="Z22" s="416" t="s">
        <v>37</v>
      </c>
      <c r="AA22" s="409" t="s">
        <v>36</v>
      </c>
      <c r="AB22" s="409" t="s">
        <v>35</v>
      </c>
      <c r="AC22" s="409" t="s">
        <v>34</v>
      </c>
      <c r="AD22" s="409" t="s">
        <v>33</v>
      </c>
      <c r="AE22" s="409" t="s">
        <v>32</v>
      </c>
      <c r="AF22" s="409" t="s">
        <v>31</v>
      </c>
      <c r="AG22" s="409"/>
      <c r="AH22" s="409"/>
      <c r="AI22" s="409"/>
      <c r="AJ22" s="409"/>
      <c r="AK22" s="409"/>
      <c r="AL22" s="409" t="s">
        <v>30</v>
      </c>
      <c r="AM22" s="409"/>
      <c r="AN22" s="409"/>
      <c r="AO22" s="409"/>
      <c r="AP22" s="409" t="s">
        <v>29</v>
      </c>
      <c r="AQ22" s="409"/>
      <c r="AR22" s="409" t="s">
        <v>28</v>
      </c>
      <c r="AS22" s="409" t="s">
        <v>27</v>
      </c>
      <c r="AT22" s="409" t="s">
        <v>26</v>
      </c>
      <c r="AU22" s="409" t="s">
        <v>25</v>
      </c>
      <c r="AV22" s="417" t="s">
        <v>24</v>
      </c>
    </row>
    <row r="23" spans="1:48" s="22" customFormat="1" ht="64.5" customHeight="1" x14ac:dyDescent="0.25">
      <c r="A23" s="424"/>
      <c r="B23" s="426"/>
      <c r="C23" s="424"/>
      <c r="D23" s="424"/>
      <c r="E23" s="419" t="s">
        <v>22</v>
      </c>
      <c r="F23" s="410" t="s">
        <v>130</v>
      </c>
      <c r="G23" s="410" t="s">
        <v>129</v>
      </c>
      <c r="H23" s="410" t="s">
        <v>128</v>
      </c>
      <c r="I23" s="412" t="s">
        <v>349</v>
      </c>
      <c r="J23" s="412" t="s">
        <v>350</v>
      </c>
      <c r="K23" s="412" t="s">
        <v>351</v>
      </c>
      <c r="L23" s="410" t="s">
        <v>79</v>
      </c>
      <c r="M23" s="424"/>
      <c r="N23" s="424"/>
      <c r="O23" s="424"/>
      <c r="P23" s="409"/>
      <c r="Q23" s="409"/>
      <c r="R23" s="409"/>
      <c r="S23" s="421" t="s">
        <v>1</v>
      </c>
      <c r="T23" s="421" t="s">
        <v>10</v>
      </c>
      <c r="U23" s="431"/>
      <c r="V23" s="431"/>
      <c r="W23" s="409"/>
      <c r="X23" s="409"/>
      <c r="Y23" s="409"/>
      <c r="Z23" s="409"/>
      <c r="AA23" s="409"/>
      <c r="AB23" s="409"/>
      <c r="AC23" s="409"/>
      <c r="AD23" s="409"/>
      <c r="AE23" s="409"/>
      <c r="AF23" s="409" t="s">
        <v>21</v>
      </c>
      <c r="AG23" s="409"/>
      <c r="AH23" s="409" t="s">
        <v>20</v>
      </c>
      <c r="AI23" s="409"/>
      <c r="AJ23" s="414" t="s">
        <v>19</v>
      </c>
      <c r="AK23" s="414" t="s">
        <v>18</v>
      </c>
      <c r="AL23" s="414" t="s">
        <v>17</v>
      </c>
      <c r="AM23" s="414" t="s">
        <v>16</v>
      </c>
      <c r="AN23" s="414" t="s">
        <v>15</v>
      </c>
      <c r="AO23" s="414" t="s">
        <v>14</v>
      </c>
      <c r="AP23" s="414" t="s">
        <v>13</v>
      </c>
      <c r="AQ23" s="432" t="s">
        <v>10</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23" t="s">
        <v>12</v>
      </c>
      <c r="AG24" s="123" t="s">
        <v>11</v>
      </c>
      <c r="AH24" s="124" t="s">
        <v>1</v>
      </c>
      <c r="AI24" s="124" t="s">
        <v>10</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15" customFormat="1" ht="60" x14ac:dyDescent="0.25">
      <c r="A26" s="312">
        <v>1</v>
      </c>
      <c r="B26" s="313" t="s">
        <v>544</v>
      </c>
      <c r="C26" s="313" t="s">
        <v>545</v>
      </c>
      <c r="D26" s="312">
        <v>12.2028</v>
      </c>
      <c r="E26" s="312">
        <v>2</v>
      </c>
      <c r="F26" s="312" t="s">
        <v>300</v>
      </c>
      <c r="G26" s="312" t="s">
        <v>300</v>
      </c>
      <c r="H26" s="312" t="s">
        <v>300</v>
      </c>
      <c r="I26" s="312" t="s">
        <v>300</v>
      </c>
      <c r="J26" s="312" t="s">
        <v>300</v>
      </c>
      <c r="K26" s="312" t="s">
        <v>300</v>
      </c>
      <c r="L26" s="312" t="s">
        <v>300</v>
      </c>
      <c r="M26" s="312" t="s">
        <v>546</v>
      </c>
      <c r="N26" s="312" t="s">
        <v>547</v>
      </c>
      <c r="O26" s="313" t="s">
        <v>544</v>
      </c>
      <c r="P26" s="312">
        <v>41</v>
      </c>
      <c r="Q26" s="312" t="s">
        <v>548</v>
      </c>
      <c r="R26" s="312">
        <v>41</v>
      </c>
      <c r="S26" s="312" t="s">
        <v>549</v>
      </c>
      <c r="T26" s="312" t="s">
        <v>549</v>
      </c>
      <c r="U26" s="312">
        <v>2</v>
      </c>
      <c r="V26" s="312">
        <v>2</v>
      </c>
      <c r="W26" s="312" t="s">
        <v>550</v>
      </c>
      <c r="X26" s="312">
        <v>41</v>
      </c>
      <c r="Y26" s="312" t="s">
        <v>300</v>
      </c>
      <c r="Z26" s="312" t="s">
        <v>300</v>
      </c>
      <c r="AA26" s="312" t="s">
        <v>300</v>
      </c>
      <c r="AB26" s="312">
        <v>41</v>
      </c>
      <c r="AC26" s="312" t="s">
        <v>550</v>
      </c>
      <c r="AD26" s="312">
        <v>49</v>
      </c>
      <c r="AE26" s="312">
        <v>49</v>
      </c>
      <c r="AF26" s="312" t="s">
        <v>300</v>
      </c>
      <c r="AG26" s="312" t="s">
        <v>300</v>
      </c>
      <c r="AH26" s="312" t="s">
        <v>300</v>
      </c>
      <c r="AI26" s="312" t="s">
        <v>300</v>
      </c>
      <c r="AJ26" s="312" t="s">
        <v>300</v>
      </c>
      <c r="AK26" s="312" t="s">
        <v>300</v>
      </c>
      <c r="AL26" s="312" t="s">
        <v>300</v>
      </c>
      <c r="AM26" s="312" t="s">
        <v>300</v>
      </c>
      <c r="AN26" s="312" t="s">
        <v>300</v>
      </c>
      <c r="AO26" s="312" t="s">
        <v>300</v>
      </c>
      <c r="AP26" s="312" t="s">
        <v>300</v>
      </c>
      <c r="AQ26" s="314">
        <v>45097</v>
      </c>
      <c r="AR26" s="312" t="s">
        <v>300</v>
      </c>
      <c r="AS26" s="314">
        <v>45097</v>
      </c>
      <c r="AT26" s="314">
        <v>45154</v>
      </c>
      <c r="AU26" s="312" t="s">
        <v>300</v>
      </c>
      <c r="AV26" s="312" t="s">
        <v>551</v>
      </c>
    </row>
    <row r="27" spans="1:48" x14ac:dyDescent="0.25">
      <c r="A27" s="316"/>
      <c r="B27" s="316"/>
      <c r="C27" s="316"/>
      <c r="D27" s="316"/>
      <c r="E27" s="316"/>
      <c r="F27" s="316"/>
      <c r="G27" s="316"/>
      <c r="H27" s="316"/>
      <c r="I27" s="316"/>
      <c r="J27" s="316"/>
      <c r="K27" s="316"/>
      <c r="L27" s="316"/>
      <c r="M27" s="316"/>
      <c r="N27" s="316"/>
      <c r="O27" s="316"/>
      <c r="P27" s="316"/>
      <c r="Q27" s="316"/>
      <c r="R27" s="316"/>
      <c r="S27" s="316"/>
      <c r="T27" s="316"/>
      <c r="U27" s="316"/>
      <c r="V27" s="316"/>
      <c r="W27" s="312" t="s">
        <v>552</v>
      </c>
      <c r="X27" s="312">
        <v>41</v>
      </c>
      <c r="Y27" s="316"/>
      <c r="Z27" s="316"/>
      <c r="AA27" s="316"/>
      <c r="AB27" s="316"/>
      <c r="AC27" s="316"/>
      <c r="AD27" s="316"/>
      <c r="AE27" s="316"/>
      <c r="AF27" s="316"/>
      <c r="AG27" s="316"/>
      <c r="AH27" s="316"/>
      <c r="AI27" s="316"/>
      <c r="AJ27" s="316"/>
      <c r="AK27" s="316"/>
      <c r="AL27" s="316"/>
      <c r="AM27" s="316"/>
      <c r="AN27" s="316"/>
      <c r="AO27" s="316"/>
      <c r="AP27" s="316"/>
      <c r="AQ27" s="316"/>
      <c r="AR27" s="316"/>
      <c r="AS27" s="316"/>
      <c r="AT27" s="316"/>
      <c r="AU27" s="316"/>
      <c r="AV27" s="3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zoomScale="90" zoomScaleNormal="90" zoomScaleSheetLayoutView="70" workbookViewId="0">
      <selection activeCell="A15" sqref="A15:B15"/>
    </sheetView>
  </sheetViews>
  <sheetFormatPr defaultRowHeight="15.75" x14ac:dyDescent="0.25"/>
  <cols>
    <col min="1" max="2" width="66.140625" style="102" customWidth="1"/>
    <col min="3" max="3" width="59.5703125" style="103"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445</v>
      </c>
    </row>
    <row r="4" spans="1:8" x14ac:dyDescent="0.25">
      <c r="B4" s="43"/>
    </row>
    <row r="5" spans="1:8" ht="18.75" x14ac:dyDescent="0.3">
      <c r="A5" s="439" t="str">
        <f>'7. Паспорт отчет о закупке'!A5:AV5</f>
        <v>Год раскрытия информации: 2024 год</v>
      </c>
      <c r="B5" s="439"/>
      <c r="C5" s="68"/>
      <c r="D5" s="68"/>
      <c r="E5" s="68"/>
      <c r="F5" s="68"/>
      <c r="G5" s="68"/>
      <c r="H5" s="68"/>
    </row>
    <row r="6" spans="1:8" ht="18.75" x14ac:dyDescent="0.3">
      <c r="A6" s="169"/>
      <c r="B6" s="169"/>
      <c r="C6" s="169"/>
      <c r="D6" s="169"/>
      <c r="E6" s="169"/>
      <c r="F6" s="169"/>
      <c r="G6" s="169"/>
      <c r="H6" s="169"/>
    </row>
    <row r="7" spans="1:8" ht="18.75" x14ac:dyDescent="0.25">
      <c r="A7" s="326" t="s">
        <v>8</v>
      </c>
      <c r="B7" s="326"/>
      <c r="C7" s="129"/>
      <c r="D7" s="129"/>
      <c r="E7" s="129"/>
      <c r="F7" s="129"/>
      <c r="G7" s="129"/>
      <c r="H7" s="129"/>
    </row>
    <row r="8" spans="1:8" ht="18.75" x14ac:dyDescent="0.25">
      <c r="A8" s="129"/>
      <c r="B8" s="129"/>
      <c r="C8" s="129"/>
      <c r="D8" s="129"/>
      <c r="E8" s="129"/>
      <c r="F8" s="129"/>
      <c r="G8" s="129"/>
      <c r="H8" s="129"/>
    </row>
    <row r="9" spans="1:8" ht="18.75" x14ac:dyDescent="0.25">
      <c r="A9" s="325" t="s">
        <v>452</v>
      </c>
      <c r="B9" s="325"/>
      <c r="C9" s="130"/>
      <c r="D9" s="130"/>
      <c r="E9" s="130"/>
      <c r="F9" s="130"/>
      <c r="G9" s="130"/>
      <c r="H9" s="130"/>
    </row>
    <row r="10" spans="1:8" x14ac:dyDescent="0.25">
      <c r="A10" s="323" t="s">
        <v>7</v>
      </c>
      <c r="B10" s="323"/>
      <c r="C10" s="131"/>
      <c r="D10" s="131"/>
      <c r="E10" s="131"/>
      <c r="F10" s="131"/>
      <c r="G10" s="131"/>
      <c r="H10" s="131"/>
    </row>
    <row r="11" spans="1:8" ht="18.75" x14ac:dyDescent="0.25">
      <c r="A11" s="129"/>
      <c r="B11" s="129"/>
      <c r="C11" s="129"/>
      <c r="D11" s="129"/>
      <c r="E11" s="129"/>
      <c r="F11" s="129"/>
      <c r="G11" s="129"/>
      <c r="H11" s="129"/>
    </row>
    <row r="12" spans="1:8" ht="30.75" customHeight="1" x14ac:dyDescent="0.25">
      <c r="A12" s="324" t="str">
        <f>'1. паспорт местоположение'!A12:C12</f>
        <v>N_TP1900.AS.0012</v>
      </c>
      <c r="B12" s="324"/>
      <c r="C12" s="130"/>
      <c r="D12" s="130"/>
      <c r="E12" s="130"/>
      <c r="F12" s="130"/>
      <c r="G12" s="130"/>
      <c r="H12" s="130"/>
    </row>
    <row r="13" spans="1:8" x14ac:dyDescent="0.25">
      <c r="A13" s="323" t="s">
        <v>6</v>
      </c>
      <c r="B13" s="323"/>
      <c r="C13" s="131"/>
      <c r="D13" s="131"/>
      <c r="E13" s="131"/>
      <c r="F13" s="131"/>
      <c r="G13" s="131"/>
      <c r="H13" s="131"/>
    </row>
    <row r="14" spans="1:8" ht="18.75" x14ac:dyDescent="0.25">
      <c r="A14" s="11"/>
      <c r="B14" s="11"/>
      <c r="C14" s="11"/>
      <c r="D14" s="11"/>
      <c r="E14" s="11"/>
      <c r="F14" s="11"/>
      <c r="G14" s="11"/>
      <c r="H14" s="11"/>
    </row>
    <row r="15" spans="1:8" ht="55.5" customHeight="1" x14ac:dyDescent="0.25">
      <c r="A15"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24"/>
      <c r="C15" s="130"/>
      <c r="D15" s="130"/>
      <c r="E15" s="130"/>
      <c r="F15" s="130"/>
      <c r="G15" s="130"/>
      <c r="H15" s="130"/>
    </row>
    <row r="16" spans="1:8" x14ac:dyDescent="0.25">
      <c r="A16" s="323" t="s">
        <v>5</v>
      </c>
      <c r="B16" s="323"/>
      <c r="C16" s="131"/>
      <c r="D16" s="131"/>
      <c r="E16" s="131"/>
      <c r="F16" s="131"/>
      <c r="G16" s="131"/>
      <c r="H16" s="131"/>
    </row>
    <row r="17" spans="1:3" x14ac:dyDescent="0.25">
      <c r="B17" s="104"/>
    </row>
    <row r="18" spans="1:3" ht="33.75" customHeight="1" x14ac:dyDescent="0.25">
      <c r="A18" s="437" t="s">
        <v>429</v>
      </c>
      <c r="B18" s="438"/>
    </row>
    <row r="19" spans="1:3" x14ac:dyDescent="0.25">
      <c r="B19" s="43"/>
    </row>
    <row r="20" spans="1:3" ht="16.5" thickBot="1" x14ac:dyDescent="0.3">
      <c r="B20" s="105"/>
    </row>
    <row r="21" spans="1:3" ht="60.75" thickBot="1" x14ac:dyDescent="0.3">
      <c r="A21" s="106" t="s">
        <v>307</v>
      </c>
      <c r="B21" s="20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row>
    <row r="22" spans="1:3" ht="16.5" thickBot="1" x14ac:dyDescent="0.3">
      <c r="A22" s="106" t="s">
        <v>308</v>
      </c>
      <c r="B22" s="204" t="s">
        <v>499</v>
      </c>
    </row>
    <row r="23" spans="1:3" ht="16.5" thickBot="1" x14ac:dyDescent="0.3">
      <c r="A23" s="106" t="s">
        <v>288</v>
      </c>
      <c r="B23" s="205" t="s">
        <v>500</v>
      </c>
    </row>
    <row r="24" spans="1:3" ht="16.5" thickBot="1" x14ac:dyDescent="0.3">
      <c r="A24" s="106" t="s">
        <v>309</v>
      </c>
      <c r="B24" s="206" t="s">
        <v>539</v>
      </c>
    </row>
    <row r="25" spans="1:3" ht="16.5" thickBot="1" x14ac:dyDescent="0.3">
      <c r="A25" s="107" t="s">
        <v>310</v>
      </c>
      <c r="B25" s="207" t="s">
        <v>537</v>
      </c>
    </row>
    <row r="26" spans="1:3" ht="16.5" thickBot="1" x14ac:dyDescent="0.3">
      <c r="A26" s="108" t="s">
        <v>311</v>
      </c>
      <c r="B26" s="208" t="str">
        <f>'3.3 паспорт описание'!C30</f>
        <v>Н</v>
      </c>
    </row>
    <row r="27" spans="1:3" ht="29.25" thickBot="1" x14ac:dyDescent="0.3">
      <c r="A27" s="291" t="s">
        <v>540</v>
      </c>
      <c r="B27" s="317">
        <f>'6.2. Паспорт фин осв ввод'!D24</f>
        <v>0.43219999799999992</v>
      </c>
    </row>
    <row r="28" spans="1:3" ht="16.5" thickBot="1" x14ac:dyDescent="0.3">
      <c r="A28" s="110" t="s">
        <v>312</v>
      </c>
      <c r="B28" s="218" t="s">
        <v>501</v>
      </c>
    </row>
    <row r="29" spans="1:3" ht="29.25" thickBot="1" x14ac:dyDescent="0.3">
      <c r="A29" s="113" t="s">
        <v>313</v>
      </c>
      <c r="B29" s="209">
        <v>4.9000000000000002E-2</v>
      </c>
      <c r="C29" s="172"/>
    </row>
    <row r="30" spans="1:3" ht="29.25" thickBot="1" x14ac:dyDescent="0.3">
      <c r="A30" s="113" t="s">
        <v>314</v>
      </c>
      <c r="B30" s="292">
        <v>4.9000000000000002E-2</v>
      </c>
    </row>
    <row r="31" spans="1:3" ht="16.5" thickBot="1" x14ac:dyDescent="0.3">
      <c r="A31" s="110" t="s">
        <v>315</v>
      </c>
      <c r="B31" s="209"/>
    </row>
    <row r="32" spans="1:3" ht="29.25" thickBot="1" x14ac:dyDescent="0.3">
      <c r="A32" s="113" t="s">
        <v>507</v>
      </c>
      <c r="B32" s="209">
        <v>0</v>
      </c>
      <c r="C32" s="172"/>
    </row>
    <row r="33" spans="1:2" ht="16.5" thickBot="1" x14ac:dyDescent="0.3">
      <c r="A33" s="110" t="s">
        <v>508</v>
      </c>
      <c r="B33" s="209">
        <v>0</v>
      </c>
    </row>
    <row r="34" spans="1:2" ht="16.5" thickBot="1" x14ac:dyDescent="0.3">
      <c r="A34" s="110" t="s">
        <v>316</v>
      </c>
      <c r="B34" s="209">
        <v>0</v>
      </c>
    </row>
    <row r="35" spans="1:2" ht="16.5" thickBot="1" x14ac:dyDescent="0.3">
      <c r="A35" s="110" t="s">
        <v>317</v>
      </c>
      <c r="B35" s="209">
        <v>0</v>
      </c>
    </row>
    <row r="36" spans="1:2" ht="16.5" thickBot="1" x14ac:dyDescent="0.3">
      <c r="A36" s="110" t="s">
        <v>318</v>
      </c>
      <c r="B36" s="209">
        <v>0</v>
      </c>
    </row>
    <row r="37" spans="1:2" ht="29.25" thickBot="1" x14ac:dyDescent="0.3">
      <c r="A37" s="113" t="s">
        <v>509</v>
      </c>
      <c r="B37" s="209">
        <v>4.9000000000000002E-2</v>
      </c>
    </row>
    <row r="38" spans="1:2" ht="29.25" thickBot="1" x14ac:dyDescent="0.3">
      <c r="A38" s="293" t="s">
        <v>509</v>
      </c>
      <c r="B38" s="294">
        <v>4.9000000000000002E-2</v>
      </c>
    </row>
    <row r="39" spans="1:2" ht="45" x14ac:dyDescent="0.25">
      <c r="A39" s="295" t="s">
        <v>510</v>
      </c>
      <c r="B39" s="296">
        <v>4.9000000000000002E-2</v>
      </c>
    </row>
    <row r="40" spans="1:2" x14ac:dyDescent="0.25">
      <c r="A40" s="297" t="s">
        <v>316</v>
      </c>
      <c r="B40" s="298">
        <f>B39/B27*100</f>
        <v>11.337343874767905</v>
      </c>
    </row>
    <row r="41" spans="1:2" x14ac:dyDescent="0.25">
      <c r="A41" s="297" t="s">
        <v>317</v>
      </c>
      <c r="B41" s="299">
        <v>4.9000000000000002E-2</v>
      </c>
    </row>
    <row r="42" spans="1:2" ht="16.5" thickBot="1" x14ac:dyDescent="0.3">
      <c r="A42" s="297" t="s">
        <v>318</v>
      </c>
      <c r="B42" s="299">
        <v>4.1000000000000002E-2</v>
      </c>
    </row>
    <row r="43" spans="1:2" ht="16.5" thickBot="1" x14ac:dyDescent="0.3">
      <c r="A43" s="110" t="s">
        <v>508</v>
      </c>
      <c r="B43" s="209">
        <v>0</v>
      </c>
    </row>
    <row r="44" spans="1:2" ht="16.5" thickBot="1" x14ac:dyDescent="0.3">
      <c r="A44" s="110" t="s">
        <v>486</v>
      </c>
      <c r="B44" s="209">
        <v>0</v>
      </c>
    </row>
    <row r="45" spans="1:2" ht="16.5" thickBot="1" x14ac:dyDescent="0.3">
      <c r="A45" s="110" t="s">
        <v>317</v>
      </c>
      <c r="B45" s="209">
        <v>0</v>
      </c>
    </row>
    <row r="46" spans="1:2" ht="16.5" thickBot="1" x14ac:dyDescent="0.3">
      <c r="A46" s="110" t="s">
        <v>318</v>
      </c>
      <c r="B46" s="209">
        <v>0</v>
      </c>
    </row>
    <row r="47" spans="1:2" ht="29.25" thickBot="1" x14ac:dyDescent="0.3">
      <c r="A47" s="109" t="s">
        <v>319</v>
      </c>
      <c r="B47" s="300">
        <f>B30/B27*100</f>
        <v>11.337343874767905</v>
      </c>
    </row>
    <row r="48" spans="1:2" ht="16.5" thickBot="1" x14ac:dyDescent="0.3">
      <c r="A48" s="111" t="s">
        <v>315</v>
      </c>
      <c r="B48" s="210" t="s">
        <v>486</v>
      </c>
    </row>
    <row r="49" spans="1:3" ht="16.5" thickBot="1" x14ac:dyDescent="0.3">
      <c r="A49" s="111" t="s">
        <v>511</v>
      </c>
      <c r="B49" s="210" t="s">
        <v>446</v>
      </c>
    </row>
    <row r="50" spans="1:3" ht="16.5" thickBot="1" x14ac:dyDescent="0.3">
      <c r="A50" s="111" t="s">
        <v>512</v>
      </c>
      <c r="B50" s="210">
        <v>100</v>
      </c>
    </row>
    <row r="51" spans="1:3" ht="16.5" thickBot="1" x14ac:dyDescent="0.3">
      <c r="A51" s="111" t="s">
        <v>513</v>
      </c>
      <c r="B51" s="210" t="s">
        <v>446</v>
      </c>
    </row>
    <row r="52" spans="1:3" ht="16.5" thickBot="1" x14ac:dyDescent="0.3">
      <c r="A52" s="107" t="s">
        <v>320</v>
      </c>
      <c r="B52" s="301">
        <f>B53/B27*100</f>
        <v>13.419713157888541</v>
      </c>
      <c r="C52" s="103" t="s">
        <v>486</v>
      </c>
    </row>
    <row r="53" spans="1:3" ht="16.5" thickBot="1" x14ac:dyDescent="0.3">
      <c r="A53" s="107" t="s">
        <v>321</v>
      </c>
      <c r="B53" s="294">
        <v>5.8000000000000003E-2</v>
      </c>
    </row>
    <row r="54" spans="1:3" ht="16.5" thickBot="1" x14ac:dyDescent="0.3">
      <c r="A54" s="107" t="s">
        <v>322</v>
      </c>
      <c r="B54" s="301">
        <f>B55*1.2/B27*100</f>
        <v>13.327163411972068</v>
      </c>
    </row>
    <row r="55" spans="1:3" ht="16.5" thickBot="1" x14ac:dyDescent="0.3">
      <c r="A55" s="108" t="s">
        <v>323</v>
      </c>
      <c r="B55" s="294">
        <v>4.8000000000000001E-2</v>
      </c>
    </row>
    <row r="56" spans="1:3" x14ac:dyDescent="0.25">
      <c r="A56" s="302" t="s">
        <v>324</v>
      </c>
      <c r="B56" s="303" t="s">
        <v>486</v>
      </c>
    </row>
    <row r="57" spans="1:3" x14ac:dyDescent="0.25">
      <c r="A57" s="304" t="s">
        <v>325</v>
      </c>
      <c r="B57" s="305" t="s">
        <v>514</v>
      </c>
    </row>
    <row r="58" spans="1:3" x14ac:dyDescent="0.25">
      <c r="A58" s="304" t="s">
        <v>326</v>
      </c>
      <c r="B58" s="306" t="s">
        <v>446</v>
      </c>
    </row>
    <row r="59" spans="1:3" x14ac:dyDescent="0.25">
      <c r="A59" s="304" t="s">
        <v>327</v>
      </c>
      <c r="B59" s="306" t="s">
        <v>446</v>
      </c>
    </row>
    <row r="60" spans="1:3" x14ac:dyDescent="0.25">
      <c r="A60" s="304" t="s">
        <v>328</v>
      </c>
      <c r="B60" s="306" t="s">
        <v>446</v>
      </c>
    </row>
    <row r="61" spans="1:3" ht="16.5" thickBot="1" x14ac:dyDescent="0.3">
      <c r="A61" s="307" t="s">
        <v>329</v>
      </c>
      <c r="B61" s="308" t="s">
        <v>515</v>
      </c>
    </row>
    <row r="62" spans="1:3" ht="30.75" thickBot="1" x14ac:dyDescent="0.3">
      <c r="A62" s="111" t="s">
        <v>330</v>
      </c>
      <c r="B62" s="211" t="s">
        <v>446</v>
      </c>
    </row>
    <row r="63" spans="1:3" ht="29.25" thickBot="1" x14ac:dyDescent="0.3">
      <c r="A63" s="107" t="s">
        <v>331</v>
      </c>
      <c r="B63" s="309" t="s">
        <v>300</v>
      </c>
    </row>
    <row r="64" spans="1:3" ht="16.5" thickBot="1" x14ac:dyDescent="0.3">
      <c r="A64" s="111" t="s">
        <v>315</v>
      </c>
      <c r="B64" s="212"/>
    </row>
    <row r="65" spans="1:2" ht="16.5" thickBot="1" x14ac:dyDescent="0.3">
      <c r="A65" s="111" t="s">
        <v>332</v>
      </c>
      <c r="B65" s="212" t="s">
        <v>300</v>
      </c>
    </row>
    <row r="66" spans="1:2" ht="16.5" thickBot="1" x14ac:dyDescent="0.3">
      <c r="A66" s="111" t="s">
        <v>333</v>
      </c>
      <c r="B66" s="310" t="s">
        <v>300</v>
      </c>
    </row>
    <row r="67" spans="1:2" ht="30.75" thickBot="1" x14ac:dyDescent="0.3">
      <c r="A67" s="114" t="s">
        <v>334</v>
      </c>
      <c r="B67" s="290" t="s">
        <v>541</v>
      </c>
    </row>
    <row r="68" spans="1:2" ht="16.5" thickBot="1" x14ac:dyDescent="0.3">
      <c r="A68" s="107" t="s">
        <v>335</v>
      </c>
      <c r="B68" s="311"/>
    </row>
    <row r="69" spans="1:2" ht="16.5" thickBot="1" x14ac:dyDescent="0.3">
      <c r="A69" s="112" t="s">
        <v>336</v>
      </c>
      <c r="B69" s="311" t="s">
        <v>554</v>
      </c>
    </row>
    <row r="70" spans="1:2" ht="16.5" thickBot="1" x14ac:dyDescent="0.3">
      <c r="A70" s="112" t="s">
        <v>337</v>
      </c>
      <c r="B70" s="213" t="s">
        <v>300</v>
      </c>
    </row>
    <row r="71" spans="1:2" ht="16.5" thickBot="1" x14ac:dyDescent="0.3">
      <c r="A71" s="112" t="s">
        <v>338</v>
      </c>
      <c r="B71" s="213" t="s">
        <v>300</v>
      </c>
    </row>
    <row r="72" spans="1:2" ht="29.25" thickBot="1" x14ac:dyDescent="0.3">
      <c r="A72" s="115" t="s">
        <v>339</v>
      </c>
      <c r="B72" s="214" t="s">
        <v>542</v>
      </c>
    </row>
    <row r="73" spans="1:2" ht="28.5" x14ac:dyDescent="0.25">
      <c r="A73" s="109" t="s">
        <v>340</v>
      </c>
      <c r="B73" s="434" t="s">
        <v>543</v>
      </c>
    </row>
    <row r="74" spans="1:2" x14ac:dyDescent="0.25">
      <c r="A74" s="112" t="s">
        <v>341</v>
      </c>
      <c r="B74" s="435"/>
    </row>
    <row r="75" spans="1:2" x14ac:dyDescent="0.25">
      <c r="A75" s="112" t="s">
        <v>342</v>
      </c>
      <c r="B75" s="435"/>
    </row>
    <row r="76" spans="1:2" x14ac:dyDescent="0.25">
      <c r="A76" s="112" t="s">
        <v>343</v>
      </c>
      <c r="B76" s="435"/>
    </row>
    <row r="77" spans="1:2" x14ac:dyDescent="0.25">
      <c r="A77" s="112" t="s">
        <v>344</v>
      </c>
      <c r="B77" s="435"/>
    </row>
    <row r="78" spans="1:2" ht="16.5" thickBot="1" x14ac:dyDescent="0.3">
      <c r="A78" s="116" t="s">
        <v>345</v>
      </c>
      <c r="B78" s="436"/>
    </row>
    <row r="81" spans="1:2" x14ac:dyDescent="0.25">
      <c r="A81" s="117"/>
      <c r="B81" s="118"/>
    </row>
    <row r="82" spans="1:2" x14ac:dyDescent="0.25">
      <c r="B82" s="119"/>
    </row>
    <row r="83" spans="1:2" x14ac:dyDescent="0.25">
      <c r="B83" s="12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2024-05-14T12:11:32Z</dcterms:modified>
</cp:coreProperties>
</file>