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AS.0013+\"/>
    </mc:Choice>
  </mc:AlternateContent>
  <bookViews>
    <workbookView xWindow="0" yWindow="0" windowWidth="21585" windowHeight="805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[2]Параметры!$D$28</definedName>
    <definedName name="Prj_Len">[2]Параметры!$D$27</definedName>
    <definedName name="Prj_Start">[2]Параметры!$D$16</definedName>
    <definedName name="Prj_StartYear">[2]Параметры!$B$32</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эфф'!$A$1:$AA$99</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закупке'!$A$1:$AV$27</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0" i="7" l="1"/>
  <c r="C49" i="7" l="1"/>
  <c r="C48" i="7"/>
  <c r="B27" i="22" l="1"/>
  <c r="B25" i="19" l="1"/>
  <c r="B57" i="22" l="1"/>
  <c r="A5" i="22" l="1"/>
  <c r="A4" i="15"/>
  <c r="A12" i="16"/>
  <c r="A5" i="16"/>
  <c r="A14" i="15" l="1"/>
  <c r="A11" i="15"/>
  <c r="A15" i="16"/>
  <c r="A12" i="22" l="1"/>
  <c r="A15" i="22"/>
  <c r="B21" i="22" s="1"/>
  <c r="A6" i="15" l="1"/>
  <c r="A5" i="5"/>
  <c r="A4" i="12" l="1"/>
  <c r="A6" i="13" s="1"/>
  <c r="A5" i="14" s="1"/>
  <c r="A5" i="6" s="1"/>
  <c r="A4" i="17" s="1"/>
  <c r="A5" i="10" s="1"/>
  <c r="A5" i="19" s="1"/>
  <c r="A15" i="5" l="1"/>
  <c r="A12" i="5"/>
  <c r="A9" i="5"/>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<sst xmlns="http://schemas.openxmlformats.org/spreadsheetml/2006/main" count="1047" uniqueCount="554">
  <si>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</si>
  <si>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</si>
  <si>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</si>
  <si>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</si>
  <si>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</si>
  <si>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</si>
  <si>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</si>
  <si>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</si>
  <si>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</si>
  <si>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</si>
  <si>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</si>
  <si>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</si>
  <si>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</si>
  <si>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</si>
  <si>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</si>
  <si>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</si>
  <si>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</si>
  <si>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</si>
  <si>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</si>
  <si>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</si>
  <si>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</si>
  <si>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</si>
  <si>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</si>
  <si>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</si>
  <si>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</si>
  <si>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</si>
  <si>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</si>
  <si>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</si>
  <si>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</si>
  <si>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</si>
  <si>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</si>
  <si>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</si>
  <si>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</si>
  <si>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</si>
  <si>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</si>
  <si>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</si>
  <si>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</si>
  <si>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</si>
  <si>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</si>
  <si>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</si>
  <si>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</si>
  <si>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</si>
  <si>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</si>
  <si>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</si>
  <si>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</si>
  <si>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</si>
  <si>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</si>
  <si>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</si>
  <si>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</si>
  <si>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</si>
  <si>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</si>
  <si>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</si>
  <si>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</si>
  <si>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</si>
  <si>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</si>
  <si>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</si>
  <si>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</si>
  <si>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</si>
  <si>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</si>
  <si>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</si>
  <si>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</si>
  <si>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</si>
  <si>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</si>
  <si>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</si>
  <si>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</si>
  <si>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</si>
  <si>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</si>
  <si>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</si>
  <si>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</si>
  <si>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</si>
  <si>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</si>
  <si>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</si>
  <si>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</si>
  <si>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</si>
  <si>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</si>
  <si>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</si>
  <si>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</si>
  <si>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</si>
  <si>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</si>
  <si>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</si>
  <si>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</si>
  <si>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</si>
  <si>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</si>
  <si>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</si>
  <si>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</si>
  <si>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</si>
  <si>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</si>
  <si>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</si>
  <si>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</si>
  <si>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</si>
  <si>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</si>
  <si>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</si>
  <si>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</si>
  <si>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</si>
  <si>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</si>
  <si>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</si>
  <si>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</si>
  <si>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</si>
  <si>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</si>
  <si>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</si>
  <si>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</si>
  <si>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</si>
  <si>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</si>
  <si>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</si>
  <si>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</si>
  <si>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</si>
  <si>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</si>
  <si>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</si>
  <si>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</si>
  <si>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</si>
  <si>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</si>
  <si>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</si>
  <si>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</si>
  <si>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</si>
  <si>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</si>
  <si>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</si>
  <si>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</si>
  <si>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</si>
  <si>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</si>
  <si>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</si>
  <si>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</si>
  <si>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</si>
  <si>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</si>
  <si>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</si>
  <si>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</si>
  <si>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</si>
  <si>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</si>
  <si>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</si>
  <si>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</si>
  <si>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</si>
  <si>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</si>
  <si>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</si>
  <si>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</si>
  <si>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</si>
  <si>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</si>
  <si>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</si>
  <si>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</si>
  <si>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</si>
  <si>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</si>
  <si>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</si>
  <si>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</si>
  <si>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</si>
  <si>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</si>
  <si>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</si>
  <si>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</si>
  <si>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</si>
  <si>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</si>
  <si>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</si>
  <si>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</si>
  <si>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</si>
  <si>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</si>
  <si>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</si>
  <si>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</si>
  <si>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</si>
  <si>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</si>
  <si>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</si>
  <si>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</si>
  <si>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</si>
  <si>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</si>
  <si>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</si>
  <si>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</si>
  <si>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</si>
  <si>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</si>
  <si>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</si>
  <si>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</si>
  <si>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</si>
  <si>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</si>
  <si>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</si>
  <si>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</si>
  <si>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</si>
  <si>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</si>
  <si>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</si>
  <si>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</si>
  <si>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</si>
  <si>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</si>
  <si>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</si>
  <si>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</si>
  <si>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</si>
  <si>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</si>
  <si>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</si>
  <si>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</si>
  <si>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</si>
  <si>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</si>
  <si>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</si>
  <si>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</si>
  <si>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</si>
  <si>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</si>
  <si>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</si>
  <si>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</si>
  <si>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</si>
  <si>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</si>
  <si>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</si>
  <si>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</si>
  <si>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</si>
  <si>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</si>
  <si>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</si>
  <si>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</si>
  <si>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</si>
  <si>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</si>
  <si>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</si>
  <si>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</si>
  <si>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</si>
  <si>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</si>
  <si>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</si>
  <si>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</si>
  <si>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</si>
  <si>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</si>
  <si>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</si>
  <si>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</si>
  <si>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</si>
  <si>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</si>
  <si>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</si>
  <si>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</si>
  <si>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</si>
  <si>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</si>
  <si>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</si>
  <si>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</si>
  <si>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</si>
  <si>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</si>
  <si>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</si>
  <si>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</si>
  <si>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</si>
  <si>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</si>
  <si>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</si>
  <si>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</si>
  <si>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</si>
  <si>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</si>
  <si>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</si>
  <si>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</si>
  <si>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</si>
  <si>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</si>
  <si>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</si>
  <si>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</si>
  <si>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</si>
  <si>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</si>
  <si>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</si>
  <si>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</si>
  <si>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</si>
  <si>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</si>
  <si>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</si>
  <si>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</si>
  <si>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</si>
  <si>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</si>
  <si>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</si>
  <si>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</si>
  <si>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</si>
  <si>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</si>
  <si>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</si>
  <si>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</si>
  <si>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</si>
  <si>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</si>
  <si>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</si>
  <si>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</si>
  <si>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</si>
  <si>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</si>
  <si>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</si>
  <si>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</si>
  <si>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</si>
  <si>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</si>
  <si>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</si>
  <si>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</si>
  <si>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</si>
  <si>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</si>
  <si>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</si>
  <si>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</si>
  <si>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</si>
  <si>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</si>
  <si>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</si>
  <si>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</si>
  <si>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</si>
  <si>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</si>
  <si>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</si>
  <si>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</si>
  <si>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</si>
  <si>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</si>
  <si>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</si>
  <si>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</si>
  <si>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</si>
  <si>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</si>
  <si>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</si>
  <si>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</si>
  <si>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</si>
  <si>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</si>
  <si>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</si>
  <si>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</si>
  <si>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</si>
  <si>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</si>
  <si>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</si>
  <si>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</si>
  <si>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</si>
  <si>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</si>
  <si>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</si>
  <si>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</si>
  <si>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</si>
  <si>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</si>
  <si>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</si>
  <si>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</si>
  <si>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</si>
  <si>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</si>
  <si>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</si>
  <si>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</si>
  <si>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</si>
  <si>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</si>
  <si>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</si>
  <si>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</si>
  <si>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</si>
  <si>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</si>
  <si>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</si>
  <si>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</si>
  <si>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</si>
  <si>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</si>
  <si>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</si>
  <si>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</si>
  <si>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</si>
  <si>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</si>
  <si>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</si>
  <si>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</si>
  <si>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</si>
  <si>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</si>
  <si>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</si>
  <si>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</si>
  <si>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</si>
  <si>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</si>
  <si>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</si>
  <si>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</si>
  <si>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</si>
  <si>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</si>
  <si>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</si>
  <si>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</si>
  <si>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</si>
  <si>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</si>
  <si>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</si>
  <si>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</si>
  <si>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</si>
  <si>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</si>
  <si>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</si>
  <si>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</si>
  <si>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</si>
  <si>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</si>
  <si>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</si>
  <si>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</si>
  <si>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</si>
  <si>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</si>
  <si>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</si>
  <si>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</si>
  <si>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</si>
  <si>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</si>
  <si>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</si>
  <si>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</si>
  <si>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</si>
  <si>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</si>
  <si>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</si>
  <si>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</si>
  <si>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</si>
  <si>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</si>
  <si>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</si>
  <si>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</si>
  <si>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</si>
  <si>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</si>
  <si>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</si>
  <si>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</si>
  <si>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</si>
  <si>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</si>
  <si>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</si>
  <si>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</si>
  <si>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</si>
  <si>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</si>
  <si>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</si>
  <si>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</si>
  <si>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</si>
  <si>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</si>
  <si>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</si>
  <si>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</si>
  <si>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</si>
  <si>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</si>
  <si>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</si>
  <si>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</si>
  <si>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</si>
  <si>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</si>
  <si>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</si>
  <si>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</si>
  <si>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</si>
  <si>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</si>
  <si>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</si>
  <si>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</si>
  <si>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</si>
  <si>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</si>
  <si>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</si>
  <si>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</si>
  <si>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</si>
  <si>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</si>
  <si>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</si>
  <si>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</si>
  <si>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</si>
  <si>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</si>
  <si>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</si>
  <si>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</si>
  <si>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</si>
  <si>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</si>
  <si>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</si>
  <si>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</si>
  <si>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</si>
  <si>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</si>
  <si>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</si>
  <si>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</si>
  <si>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</si>
  <si>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</si>
  <si>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</si>
  <si>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</si>
  <si>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</si>
  <si>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</si>
  <si>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</si>
  <si>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</si>
  <si>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</si>
  <si>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</si>
  <si>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</si>
  <si>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</si>
  <si>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</si>
  <si>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</si>
  <si>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</si>
  <si>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</si>
  <si>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</si>
  <si>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</si>
  <si>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</si>
  <si>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</si>
  <si>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</si>
  <si>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</si>
  <si>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</si>
  <si>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</si>
  <si>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</si>
  <si>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</si>
  <si>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</si>
  <si>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</si>
  <si>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</si>
  <si>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</si>
  <si>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</si>
  <si>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</si>
  <si>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</si>
  <si>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</si>
  <si>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</si>
  <si>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</si>
  <si>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</si>
  <si>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</si>
  <si>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</si>
  <si>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</si>
  <si>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</si>
  <si>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</si>
  <si>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</si>
  <si>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</si>
  <si>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</si>
  <si>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</si>
  <si>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</si>
  <si>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</si>
  <si>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</si>
  <si>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нет</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</si>
  <si>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</si>
  <si>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</si>
  <si>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</si>
  <si>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</si>
  <si>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</si>
  <si>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</si>
  <si>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</si>
  <si>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</si>
  <si>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</si>
  <si>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</si>
  <si>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</si>
  <si>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</si>
  <si>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</si>
  <si>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</si>
  <si>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</si>
  <si>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</si>
  <si>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</si>
  <si>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</si>
  <si>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</si>
  <si>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</si>
  <si>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</si>
  <si>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</si>
  <si>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</si>
  <si>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</si>
  <si>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</si>
  <si>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</si>
  <si>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</si>
  <si>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</si>
  <si>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</si>
  <si>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</si>
  <si>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</si>
  <si>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</si>
  <si>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</si>
  <si>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</si>
  <si>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</si>
  <si>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</si>
  <si>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 xml:space="preserve"> </t>
  </si>
  <si>
    <t>ЛЭП, км</t>
  </si>
  <si>
    <t xml:space="preserve">Факт </t>
  </si>
  <si>
    <t>Год 2024</t>
  </si>
  <si>
    <t>Год 2025</t>
  </si>
  <si>
    <t>Год 2026</t>
  </si>
  <si>
    <t>Год 2027</t>
  </si>
  <si>
    <t>нд</t>
  </si>
  <si>
    <t>Н</t>
  </si>
  <si>
    <t>2.2.3. Развитие и модернизация учета электрической энергии (мощности)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</si>
  <si>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</si>
  <si>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</si>
  <si>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22 шт. ПУ
Потребность и объемы установки приведены в приложении 1 к паспорту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</si>
  <si>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2023-2028 гг.  </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</si>
  <si>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22 точек учета потребителей.</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</si>
  <si>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6-10 кВ. Проведение данных работ позволит обеспечить иполнение обязательств в соответствии с требованиями законодательства.</t>
  </si>
  <si>
    <t>22 т.у.</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</si>
  <si>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</si>
  <si>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 - Югра, Октябрьский район</t>
  </si>
  <si>
    <t>Новое строительство</t>
  </si>
  <si>
    <t>Сметная стоимость проекта с НДС, млн. руб.</t>
  </si>
  <si>
    <t>ПСТ</t>
  </si>
  <si>
    <t>Срок реализации не наступил</t>
  </si>
  <si>
    <t xml:space="preserve"> - по договорам подряда (в разбивке по каждому подрядчику и по договорам):</t>
  </si>
  <si>
    <t>объем заключенного договора в ценах 2011 года с НДС, млн. руб.</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</si>
  <si>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</si>
  <si>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</si>
  <si>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</si>
  <si>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</si>
  <si>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Октябрьский район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</si>
  <si>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</si>
  <si>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</si>
  <si>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</si>
  <si>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</si>
  <si>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</si>
  <si>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</si>
  <si>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</si>
  <si>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</si>
  <si>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</si>
  <si>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</si>
  <si>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</si>
  <si>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</si>
  <si>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</si>
  <si>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</si>
  <si>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</si>
  <si>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</si>
  <si>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</si>
  <si>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</si>
  <si>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</si>
  <si>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</si>
  <si>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</si>
  <si>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2028</t>
  </si>
  <si>
    <t>Год раскрытия информации: 2024 год</t>
  </si>
  <si>
    <t>по состоянию на 01.01.2024</t>
  </si>
  <si>
    <t>отсутствуют</t>
  </si>
  <si>
    <t>30.06.2024 - 30.06.2028</t>
  </si>
  <si>
    <t>не наступил срок реализации СМР</t>
  </si>
  <si>
    <r>
      <t xml:space="preserve">Итого стоимость проекта (2024) млн. руб. без НДС: 0,12666                                                                                                                                                                                                                                                                                                                                                                                                                                  В том числе удельная стоимость млн. руб. без НДС:
</t>
    </r>
    <r>
      <rPr>
        <sz val="9"/>
        <rFont val="Times New Roman"/>
        <family val="1"/>
        <charset val="204"/>
      </rPr>
      <t xml:space="preserve">1ф ПУ – проектом не предусмотрен 
3ф ПУ – проектом не предусмотрен 
3ф ПУ с ТТ – проектом не предусмотрен                                                                                                                                                                                                                                                                                                                                                                                                                                                                      3ф ПУ с ТТ и ТН – проектом не предусмотрен                                                                                                                                                                                                                                                                                                                                                                                                                                                            3ф ПУ с ТТ – проектом не предусмотрен
3ф ПУ с ТТ и ТН – проектом не предусмотрен
</t>
    </r>
    <r>
      <rPr>
        <b/>
        <sz val="9"/>
        <rFont val="Times New Roman"/>
        <family val="1"/>
        <charset val="204"/>
      </rPr>
      <t>Высоковольтный ПУ 6-20 кВ - 0,046904</t>
    </r>
    <r>
      <rPr>
        <sz val="9"/>
        <rFont val="Times New Roman"/>
        <family val="1"/>
        <charset val="204"/>
      </rPr>
      <t xml:space="preserve">
ПКУ 6-110 -проектом не предусмотрен
</t>
    </r>
    <r>
      <rPr>
        <b/>
        <sz val="9"/>
        <rFont val="Times New Roman"/>
        <family val="1"/>
        <charset val="204"/>
      </rPr>
      <t>ПИР – 0,03285</t>
    </r>
    <r>
      <rPr>
        <sz val="9"/>
        <rFont val="Times New Roman"/>
        <family val="1"/>
        <charset val="204"/>
      </rPr>
      <t xml:space="preserve">
 ТТ – проектом не предусмотрен
ТН - проектом не предусмотрен                                                                                                                                                            
УСПД – проектом не предусмотрен</t>
    </r>
    <r>
      <rPr>
        <b/>
        <sz val="9"/>
        <rFont val="Times New Roman"/>
        <family val="1"/>
        <charset val="204"/>
      </rPr>
      <t xml:space="preserve">                                                                                                                                                                                                                                                                                                                                                                                                                                                                             Итого стоимость проекта (2025) млн. руб. без НДС: 0,14116                                                                                                                                                                                                                                                                                                                                                                                                                                 В том числе удельная стоимость млн. руб. без НДС:                                                                                                                                                                                                                                                                                                                                                                                                                                              </t>
    </r>
    <r>
      <rPr>
        <sz val="9"/>
        <rFont val="Times New Roman"/>
        <family val="1"/>
        <charset val="204"/>
      </rPr>
      <t xml:space="preserve">1ф ПУ – проектом не предусмотрен    
3ф ПУ – проектом не предусмотрен            
3ф ПУ с ТТ – проектом не предусмотрен                                                                                                                                                                                                                                                                                                                                                                                                                                                                            3ф ПУ с ТТ и ТН – проектом не предусмотрен                                                                                                                                                                                                                                                                                                                                                                                                                                                             3ф ПУ с ТТ – проектом не предусмотрен
3ф ПУ с ТТ и ТН – проектом не предусмотрен
</t>
    </r>
    <r>
      <rPr>
        <b/>
        <sz val="9"/>
        <rFont val="Times New Roman"/>
        <family val="1"/>
        <charset val="204"/>
      </rPr>
      <t>Высоковольтный ПУ 6-20 кВ - 0,04705</t>
    </r>
    <r>
      <rPr>
        <sz val="9"/>
        <rFont val="Times New Roman"/>
        <family val="1"/>
        <charset val="204"/>
      </rPr>
      <t xml:space="preserve">
ПКУ 6-110 -проектом не предусмотрен
ПИР – проектом не предусмотрен
ТТ – проектом не предусмотрен
ТН - проектом не предусмотрен                                                                                                                                                             
УСПД – проектом не предусмотрен</t>
    </r>
    <r>
      <rPr>
        <b/>
        <sz val="9"/>
        <rFont val="Times New Roman"/>
        <family val="1"/>
        <charset val="204"/>
      </rPr>
      <t xml:space="preserve">                                                                                                                                                                                                                                                                                                                                                                                                                                                                                  Итого стоимость проекта (2026) млн. руб. без НДС: 0,23999                                                                                                                                                                                                                                                                                                                                                                                                                                 В том числе удельная стоимость млн. руб. без НДС:                                                                                                                                                                                                                                                                                                                                                                                                                                              </t>
    </r>
    <r>
      <rPr>
        <sz val="9"/>
        <rFont val="Times New Roman"/>
        <family val="1"/>
        <charset val="204"/>
      </rPr>
      <t xml:space="preserve">1ф ПУ – проектом не предусмотрен    
3ф ПУ – проектом не предусмотрен    
3ф ПУ с ТТ – проектом не предусмотрен                                                                                                                                                                                                                                                                                                                                                                                                                                                                       3ф ПУ с ТТ и ТН – проектом не предусмотрен                                                                                                                                                                                                                                                                                                                                                                                                                                                             3ф ПУ с ТТ – проектом не предусмотрен
3ф ПУ с ТТ и ТН – проектом не предусмотрен
</t>
    </r>
    <r>
      <rPr>
        <b/>
        <sz val="9"/>
        <rFont val="Times New Roman"/>
        <family val="1"/>
        <charset val="204"/>
      </rPr>
      <t>Высоковольтный ПУ 6-20 кВ - 0,04799</t>
    </r>
    <r>
      <rPr>
        <sz val="9"/>
        <rFont val="Times New Roman"/>
        <family val="1"/>
        <charset val="204"/>
      </rPr>
      <t xml:space="preserve">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r>
    <r>
      <rPr>
        <b/>
        <sz val="9"/>
        <rFont val="Times New Roman"/>
        <family val="1"/>
        <charset val="204"/>
      </rPr>
      <t xml:space="preserve">                                                                                                                                                                                                                                                                                                                                                                                                                                                                            Итого стоимость проекта (2027) млн. руб. без НДС: 0,20275                                                                                                                                                                                                                                                                                                                                                                                                                                 В том числе удельная стоимость млн. руб. без НДС:                                                                                                                                                                                                                                                                                                                                                                                                                                               </t>
    </r>
    <r>
      <rPr>
        <sz val="9"/>
        <rFont val="Times New Roman"/>
        <family val="1"/>
        <charset val="204"/>
      </rPr>
      <t xml:space="preserve">1ф ПУ – проектом не предусмотрен    
3ф ПУ – проектом не предусмотрен              
3ф ПУ с ТТ – проектом не предусмотрен                                                                                                                                                                                                                                                                                                                                                                                                                                                                       3ф ПУ с ТТ и ТН – проектом не предусмотрен                                                                                                                                                                                                                                                                                                                                                                                                                                                              3ф ПУ с ТТ – проектом не предусмотрен
3ф ПУ с ТТ и ТН – проектом не предусмотрен
</t>
    </r>
    <r>
      <rPr>
        <b/>
        <sz val="9"/>
        <rFont val="Times New Roman"/>
        <family val="1"/>
        <charset val="204"/>
      </rPr>
      <t>Высоковольтный ПУ 6-20 кВ - 0,05068</t>
    </r>
    <r>
      <rPr>
        <sz val="9"/>
        <rFont val="Times New Roman"/>
        <family val="1"/>
        <charset val="204"/>
      </rPr>
      <t xml:space="preserve">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r>
    <r>
      <rPr>
        <b/>
        <sz val="9"/>
        <rFont val="Times New Roman"/>
        <family val="1"/>
        <charset val="204"/>
      </rPr>
      <t xml:space="preserve">                                                                                                                                                                                                                                                                                                                                                                                                                                                                         Итого стоимость проекта (2028) млн. руб. без НДС: 0,41379                                                                                                                                                                                                                                                                                                                                                                                                                                  В том числе удельная стоимость млн. руб. без НДС:                                                                                                                                                                                                                                                                                                                                                                                                                                               </t>
    </r>
    <r>
      <rPr>
        <sz val="9"/>
        <rFont val="Times New Roman"/>
        <family val="1"/>
        <charset val="204"/>
      </rPr>
      <t xml:space="preserve">1ф ПУ – проектом не предусмотрен    
3ф ПУ – проектом не предусмотрен             
3ф ПУ с ТТ – проектом не предусмотрен                                                                                                                                                                                                                                                                                                                                                                                                                                                                       3ф ПУ с ТТ и ТН – проектом не предусмотрен                                                                                                                                                                                                                                                                                                                                                                                                                                                              3ф ПУ с ТТ – проектом не предусмотрен
3ф ПУ с ТТ и ТН – проектом не предусмотрен
</t>
    </r>
    <r>
      <rPr>
        <b/>
        <sz val="9"/>
        <rFont val="Times New Roman"/>
        <family val="1"/>
        <charset val="204"/>
      </rPr>
      <t>Высоковольтный ПУ 6-20 кВ - 0,05172</t>
    </r>
    <r>
      <rPr>
        <sz val="9"/>
        <rFont val="Times New Roman"/>
        <family val="1"/>
        <charset val="204"/>
      </rPr>
      <t xml:space="preserve">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r>
  </si>
  <si>
    <t>Проблемные вопросы отсутствуют</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</si>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</sst>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_ ;\-0\ "/>
    <numFmt numFmtId="168" formatCode="#,##0.0"/>
    <numFmt numFmtId="169" formatCode="0.0%"/>
    <numFmt numFmtId="170" formatCode="_(* #,##0_);_(* \(#,##0\);_(* &quot;-&quot;_);_(@_)"/>
    <numFmt numFmtId="171" formatCode="#,##0.000"/>
    <numFmt numFmtId="172" formatCode="_(* #,##0.00_);_(* \(#,##0.00\);_(* &quot;-&quot;_);_(@_)"/>
    <numFmt numFmtId="173"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color rgb="FF000000"/>
      <name val="Times New Roman"/>
      <family val="1"/>
      <charset val="204"/>
    </font>
    <font>
      <b/>
      <u/>
      <sz val="12"/>
      <color rgb="FF00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9"/>
      <name val="Times New Roman"/>
      <family val="1"/>
      <charset val="204"/>
    </font>
    <font>
      <b/>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60" fillId="0" borderId="0" xfId="0" applyFont="1" applyAlignment="1">
      <alignmen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0" xfId="41" applyFont="1" applyFill="1" applyBorder="1" applyAlignment="1">
      <alignment horizontal="center" vertical="center"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167" fontId="11" fillId="25" borderId="1" xfId="71" applyNumberFormat="1" applyFont="1" applyFill="1" applyBorder="1" applyAlignment="1">
      <alignment horizontal="right"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5" borderId="29" xfId="2" applyFont="1" applyFill="1" applyBorder="1" applyAlignment="1">
      <alignment horizontal="justify" vertical="top"/>
    </xf>
    <xf numFmtId="0" fontId="41" fillId="25" borderId="29" xfId="2" applyFont="1" applyFill="1" applyBorder="1" applyAlignment="1">
      <alignment horizontal="justify"/>
    </xf>
    <xf numFmtId="0" fontId="41" fillId="25" borderId="1" xfId="2" applyFont="1" applyFill="1" applyBorder="1" applyAlignment="1">
      <alignment horizontal="justify"/>
    </xf>
    <xf numFmtId="0" fontId="41" fillId="25" borderId="30" xfId="2" applyFont="1" applyFill="1" applyBorder="1" applyAlignment="1">
      <alignment horizontal="justify"/>
    </xf>
    <xf numFmtId="49" fontId="41" fillId="25" borderId="29" xfId="2" applyNumberFormat="1" applyFont="1" applyFill="1" applyBorder="1" applyAlignment="1">
      <alignment horizontal="justify"/>
    </xf>
    <xf numFmtId="0" fontId="41" fillId="25" borderId="32" xfId="2" applyFont="1" applyFill="1" applyBorder="1" applyAlignment="1">
      <alignment horizontal="justify" vertical="top" wrapText="1"/>
    </xf>
    <xf numFmtId="164" fontId="41" fillId="25" borderId="29" xfId="58"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4" xfId="2" quotePrefix="1" applyFont="1" applyFill="1" applyBorder="1" applyAlignment="1">
      <alignment horizontal="justify" vertical="top" wrapText="1"/>
    </xf>
    <xf numFmtId="0" fontId="41" fillId="25" borderId="30" xfId="2" applyFont="1" applyFill="1" applyBorder="1" applyAlignment="1">
      <alignment vertical="top" wrapText="1"/>
    </xf>
    <xf numFmtId="0" fontId="41" fillId="25" borderId="33" xfId="2" applyFont="1" applyFill="1" applyBorder="1" applyAlignment="1">
      <alignment vertical="top" wrapText="1"/>
    </xf>
    <xf numFmtId="0" fontId="41" fillId="25" borderId="31" xfId="2" applyFont="1" applyFill="1" applyBorder="1" applyAlignment="1">
      <alignment vertical="top" wrapText="1"/>
    </xf>
    <xf numFmtId="0" fontId="41" fillId="25" borderId="29" xfId="2" applyFont="1" applyFill="1" applyBorder="1" applyAlignment="1">
      <alignment vertical="top" wrapText="1"/>
    </xf>
    <xf numFmtId="0" fontId="41" fillId="25" borderId="30" xfId="2" applyFont="1" applyFill="1" applyBorder="1" applyAlignment="1">
      <alignment horizontal="left" vertical="top" wrapText="1"/>
    </xf>
    <xf numFmtId="0" fontId="41" fillId="25" borderId="35" xfId="2" applyFont="1" applyFill="1" applyBorder="1" applyAlignment="1">
      <alignment horizontal="justify" vertical="top" wrapText="1"/>
    </xf>
    <xf numFmtId="0" fontId="41" fillId="25" borderId="34" xfId="2" applyFont="1" applyFill="1" applyBorder="1" applyAlignment="1">
      <alignment vertical="top"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8"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41" fillId="0" borderId="4" xfId="0" applyFont="1" applyFill="1" applyBorder="1" applyAlignment="1">
      <alignment vertical="center"/>
    </xf>
    <xf numFmtId="0" fontId="41" fillId="0" borderId="3" xfId="0" applyFont="1" applyFill="1" applyBorder="1" applyAlignment="1">
      <alignment vertical="center"/>
    </xf>
    <xf numFmtId="0" fontId="3" fillId="0" borderId="0" xfId="1" applyBorder="1" applyAlignment="1">
      <alignment wrapText="1"/>
    </xf>
    <xf numFmtId="0" fontId="7" fillId="0" borderId="28" xfId="1" applyFont="1" applyBorder="1" applyAlignment="1">
      <alignment vertical="center" wrapText="1"/>
    </xf>
    <xf numFmtId="0" fontId="7" fillId="0" borderId="45" xfId="1" applyFont="1" applyBorder="1" applyAlignment="1">
      <alignment horizontal="center" vertical="center" wrapText="1"/>
    </xf>
    <xf numFmtId="0" fontId="7" fillId="0" borderId="46" xfId="1" applyFont="1" applyBorder="1" applyAlignment="1">
      <alignment horizontal="center" vertical="center" wrapText="1"/>
    </xf>
    <xf numFmtId="0" fontId="7" fillId="0" borderId="26" xfId="1" applyFont="1" applyBorder="1" applyAlignment="1">
      <alignment horizontal="center" vertical="center" wrapText="1"/>
    </xf>
    <xf numFmtId="0" fontId="7" fillId="0" borderId="47" xfId="1" applyFont="1" applyBorder="1" applyAlignment="1">
      <alignment horizontal="center" vertical="center" wrapText="1"/>
    </xf>
    <xf numFmtId="49" fontId="7" fillId="0" borderId="26" xfId="1" applyNumberFormat="1" applyFont="1" applyFill="1" applyBorder="1" applyAlignment="1">
      <alignment vertical="center"/>
    </xf>
    <xf numFmtId="0" fontId="11" fillId="0" borderId="47" xfId="2" applyFont="1" applyFill="1" applyBorder="1" applyAlignment="1">
      <alignment horizontal="center" vertical="center" wrapText="1"/>
    </xf>
    <xf numFmtId="0" fontId="66" fillId="0" borderId="47" xfId="1" applyFont="1" applyBorder="1" applyAlignment="1">
      <alignment horizontal="left" vertical="top" wrapText="1"/>
    </xf>
    <xf numFmtId="0" fontId="46" fillId="0" borderId="47" xfId="70" applyFont="1" applyFill="1" applyBorder="1" applyAlignment="1">
      <alignment horizontal="center" vertical="center" wrapText="1" shrinkToFit="1"/>
    </xf>
    <xf numFmtId="0" fontId="48" fillId="0" borderId="47" xfId="73" applyFont="1" applyFill="1" applyBorder="1" applyAlignment="1">
      <alignment horizontal="center" vertical="center" wrapText="1"/>
    </xf>
    <xf numFmtId="49" fontId="7" fillId="0" borderId="24" xfId="1" applyNumberFormat="1" applyFont="1" applyFill="1" applyBorder="1" applyAlignment="1">
      <alignment vertical="center"/>
    </xf>
    <xf numFmtId="0" fontId="7" fillId="0" borderId="23" xfId="1" applyFont="1" applyBorder="1" applyAlignment="1">
      <alignment vertical="center" wrapText="1"/>
    </xf>
    <xf numFmtId="0" fontId="48" fillId="0" borderId="48" xfId="73" applyFont="1" applyFill="1" applyBorder="1" applyAlignment="1">
      <alignment horizontal="center" vertical="center" wrapText="1"/>
    </xf>
    <xf numFmtId="173" fontId="41" fillId="25" borderId="2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25" borderId="0" xfId="73"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43" fillId="25"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5" borderId="30" xfId="2" applyFont="1" applyFill="1" applyBorder="1" applyAlignment="1">
      <alignment horizontal="left" vertical="top" wrapText="1"/>
    </xf>
    <xf numFmtId="0" fontId="41" fillId="25" borderId="33" xfId="2" applyFont="1" applyFill="1" applyBorder="1" applyAlignment="1">
      <alignment horizontal="left" vertical="top" wrapText="1"/>
    </xf>
    <xf numFmtId="0" fontId="41" fillId="25"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-995561.06670369976</c:v>
                </c:pt>
                <c:pt idx="1">
                  <c:v>-622761.20501179178</c:v>
                </c:pt>
                <c:pt idx="2">
                  <c:v>-241883.75387573708</c:v>
                </c:pt>
                <c:pt idx="3">
                  <c:v>73476.774858503893</c:v>
                </c:pt>
                <c:pt idx="4">
                  <c:v>398808.74776273197</c:v>
                </c:pt>
                <c:pt idx="5">
                  <c:v>734392.75328682852</c:v>
                </c:pt>
                <c:pt idx="6">
                  <c:v>1080517.5327450344</c:v>
                </c:pt>
                <c:pt idx="7">
                  <c:v>1437480.2154898117</c:v>
                </c:pt>
                <c:pt idx="8">
                  <c:v>1805586.5573333274</c:v>
                </c:pt>
                <c:pt idx="9">
                  <c:v>2185151.1903832396</c:v>
                </c:pt>
                <c:pt idx="10">
                  <c:v>2575539.9280565982</c:v>
                </c:pt>
              </c:numCache>
            </c:numRef>
          </c:val>
          <c:smooth val="0"/>
          <c:extLst>
            <c:ext xmlns:c16="http://schemas.microsoft.com/office/drawing/2014/chart" uri="{C3380CC4-5D6E-409C-BE32-E72D297353CC}">
              <c16:uniqueId val="{00000000-E0B6-4E49-815D-FB5F8F69010D}"/>
            </c:ext>
          </c:extLst>
        </c:ser>
        <c:ser>
          <c:idx val="1"/>
          <c:order val="1"/>
          <c:tx>
            <c:v>NPV (без учета продажи)</c:v>
          </c:tx>
          <c:marker>
            <c:symbol val="none"/>
          </c:marker>
          <c:val>
            <c:numLit>
              <c:formatCode>General</c:formatCode>
              <c:ptCount val="11"/>
              <c:pt idx="0">
                <c:v>-1038550.411192687</c:v>
              </c:pt>
              <c:pt idx="1">
                <c:v>-749160.07822142192</c:v>
              </c:pt>
              <c:pt idx="2">
                <c:v>-488666.10642619419</c:v>
              </c:pt>
              <c:pt idx="3">
                <c:v>-298635.35355595232</c:v>
              </c:pt>
              <c:pt idx="4">
                <c:v>-125913.44063404869</c:v>
              </c:pt>
              <c:pt idx="5">
                <c:v>31059.966315251804</c:v>
              </c:pt>
              <c:pt idx="6">
                <c:v>173706.64405313035</c:v>
              </c:pt>
              <c:pt idx="7">
                <c:v>303321.84116670565</c:v>
              </c:pt>
              <c:pt idx="8">
                <c:v>421085.29811458354</c:v>
              </c:pt>
              <c:pt idx="9">
                <c:v>528071.34083279024</c:v>
              </c:pt>
              <c:pt idx="10">
                <c:v>625020.22242349677</c:v>
              </c:pt>
            </c:numLit>
          </c:val>
          <c:smooth val="0"/>
          <c:extLst>
            <c:ext xmlns:c16="http://schemas.microsoft.com/office/drawing/2014/chart" uri="{C3380CC4-5D6E-409C-BE32-E72D297353CC}">
              <c16:uniqueId val="{00000001-E0B6-4E49-815D-FB5F8F6901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N_TP1900.AS.0013+/&#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30</v>
          </cell>
        </row>
        <row r="28">
          <cell r="D28">
            <v>5</v>
          </cell>
        </row>
        <row r="32">
          <cell r="B32">
            <v>2024</v>
          </cell>
        </row>
      </sheetData>
      <sheetData sheetId="3"/>
      <sheetData sheetId="4"/>
      <sheetData sheetId="5"/>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sheetData sheetId="1815" refreshError="1"/>
      <sheetData sheetId="1816" refreshError="1"/>
      <sheetData sheetId="1817" refreshError="1"/>
      <sheetData sheetId="1818" refreshError="1"/>
      <sheetData sheetId="18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W338"/>
  <sheetViews>
    <sheetView view="pageBreakPreview" zoomScale="70" zoomScaleNormal="71"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5"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07" t="s">
        <v>543</v>
      </c>
      <c r="B5" s="307"/>
      <c r="C5" s="307"/>
      <c r="D5" s="134"/>
      <c r="E5" s="134"/>
      <c r="F5" s="134"/>
      <c r="G5" s="134"/>
      <c r="H5" s="134"/>
    </row>
    <row r="6" spans="1:20" s="12" customFormat="1" ht="18.75" x14ac:dyDescent="0.3">
      <c r="A6" s="17"/>
      <c r="D6" s="16"/>
      <c r="E6" s="16"/>
      <c r="F6" s="15"/>
    </row>
    <row r="7" spans="1:20" s="12" customFormat="1" ht="18.75" x14ac:dyDescent="0.2">
      <c r="A7" s="311" t="s">
        <v>8</v>
      </c>
      <c r="B7" s="311"/>
      <c r="C7" s="31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09" t="s">
        <v>457</v>
      </c>
      <c r="B9" s="309"/>
      <c r="C9" s="309"/>
      <c r="D9" s="8"/>
      <c r="E9" s="8"/>
      <c r="F9" s="8"/>
      <c r="G9" s="13"/>
      <c r="H9" s="13"/>
      <c r="I9" s="13"/>
      <c r="J9" s="13"/>
      <c r="K9" s="13"/>
      <c r="L9" s="13"/>
      <c r="M9" s="13"/>
      <c r="N9" s="13"/>
      <c r="O9" s="13"/>
      <c r="P9" s="13"/>
      <c r="Q9" s="13"/>
      <c r="R9" s="13"/>
      <c r="S9" s="13"/>
      <c r="T9" s="13"/>
    </row>
    <row r="10" spans="1:20" s="12" customFormat="1" ht="18.75" x14ac:dyDescent="0.2">
      <c r="A10" s="308" t="s">
        <v>7</v>
      </c>
      <c r="B10" s="308"/>
      <c r="C10" s="30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09" t="s">
        <v>519</v>
      </c>
      <c r="B12" s="309"/>
      <c r="C12" s="309"/>
      <c r="D12" s="8"/>
      <c r="E12" s="8"/>
      <c r="F12" s="8"/>
      <c r="G12" s="13"/>
      <c r="H12" s="13"/>
      <c r="I12" s="13"/>
      <c r="J12" s="13"/>
      <c r="K12" s="13"/>
      <c r="L12" s="13"/>
      <c r="M12" s="13"/>
      <c r="N12" s="13"/>
      <c r="O12" s="13"/>
      <c r="P12" s="13"/>
      <c r="Q12" s="13"/>
      <c r="R12" s="13"/>
      <c r="S12" s="13"/>
      <c r="T12" s="13"/>
    </row>
    <row r="13" spans="1:20" s="12" customFormat="1" ht="18.75" x14ac:dyDescent="0.2">
      <c r="A13" s="308" t="s">
        <v>6</v>
      </c>
      <c r="B13" s="308"/>
      <c r="C13" s="30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09" t="s">
        <v>518</v>
      </c>
      <c r="B15" s="309"/>
      <c r="C15" s="309"/>
      <c r="D15" s="8"/>
      <c r="E15" s="8"/>
      <c r="F15" s="8"/>
      <c r="G15" s="8"/>
      <c r="H15" s="8"/>
      <c r="I15" s="8"/>
      <c r="J15" s="8"/>
      <c r="K15" s="8"/>
      <c r="L15" s="8"/>
      <c r="M15" s="8"/>
      <c r="N15" s="8"/>
      <c r="O15" s="8"/>
      <c r="P15" s="8"/>
      <c r="Q15" s="8"/>
      <c r="R15" s="8"/>
      <c r="S15" s="8"/>
      <c r="T15" s="8"/>
    </row>
    <row r="16" spans="1:20" s="3" customFormat="1" ht="15" customHeight="1" x14ac:dyDescent="0.2">
      <c r="A16" s="308" t="s">
        <v>5</v>
      </c>
      <c r="B16" s="308"/>
      <c r="C16" s="308"/>
      <c r="D16" s="6"/>
      <c r="E16" s="6"/>
      <c r="F16" s="6"/>
      <c r="G16" s="6"/>
      <c r="H16" s="6"/>
      <c r="I16" s="6"/>
      <c r="J16" s="6"/>
      <c r="K16" s="6"/>
      <c r="L16" s="6"/>
      <c r="M16" s="6"/>
      <c r="N16" s="6"/>
      <c r="O16" s="6"/>
      <c r="P16" s="6"/>
      <c r="Q16" s="6"/>
      <c r="R16" s="6"/>
      <c r="S16" s="6"/>
      <c r="T16" s="6"/>
    </row>
    <row r="17" spans="1:101" s="3" customFormat="1" ht="15" customHeight="1" x14ac:dyDescent="0.2">
      <c r="A17" s="4"/>
      <c r="B17" s="4"/>
      <c r="C17" s="4"/>
      <c r="D17" s="4"/>
      <c r="E17" s="4"/>
      <c r="F17" s="4"/>
      <c r="G17" s="4"/>
      <c r="H17" s="4"/>
      <c r="I17" s="4"/>
      <c r="J17" s="4"/>
      <c r="K17" s="4"/>
      <c r="L17" s="4"/>
      <c r="M17" s="4"/>
      <c r="N17" s="4"/>
      <c r="O17" s="4"/>
      <c r="P17" s="4"/>
      <c r="Q17" s="4"/>
    </row>
    <row r="18" spans="1:101" s="3" customFormat="1" ht="15" customHeight="1" x14ac:dyDescent="0.2">
      <c r="A18" s="309" t="s">
        <v>436</v>
      </c>
      <c r="B18" s="310"/>
      <c r="C18" s="310"/>
      <c r="D18" s="7"/>
      <c r="E18" s="7"/>
      <c r="F18" s="7"/>
      <c r="G18" s="7"/>
      <c r="H18" s="7"/>
      <c r="I18" s="7"/>
      <c r="J18" s="7"/>
      <c r="K18" s="7"/>
      <c r="L18" s="7"/>
      <c r="M18" s="7"/>
      <c r="N18" s="7"/>
      <c r="O18" s="7"/>
      <c r="P18" s="7"/>
      <c r="Q18" s="7"/>
      <c r="R18" s="7"/>
      <c r="S18" s="7"/>
      <c r="T18" s="7"/>
    </row>
    <row r="19" spans="1:101" s="3" customFormat="1" ht="15" customHeight="1" x14ac:dyDescent="0.2">
      <c r="A19" s="6"/>
      <c r="B19" s="6"/>
      <c r="C19" s="6"/>
      <c r="D19" s="6"/>
      <c r="E19" s="6"/>
      <c r="F19" s="6"/>
      <c r="G19" s="4"/>
      <c r="H19" s="4"/>
      <c r="I19" s="4"/>
      <c r="J19" s="4"/>
      <c r="K19" s="4"/>
      <c r="L19" s="4"/>
      <c r="M19" s="4"/>
      <c r="N19" s="4"/>
      <c r="O19" s="4"/>
      <c r="P19" s="4"/>
      <c r="Q19" s="4"/>
    </row>
    <row r="20" spans="1:101" s="3" customFormat="1" ht="39.75" customHeight="1" x14ac:dyDescent="0.2">
      <c r="A20" s="25" t="s">
        <v>4</v>
      </c>
      <c r="B20" s="34" t="s">
        <v>66</v>
      </c>
      <c r="C20" s="33" t="s">
        <v>65</v>
      </c>
      <c r="D20" s="29"/>
      <c r="E20" s="29"/>
      <c r="F20" s="29"/>
      <c r="G20" s="28"/>
      <c r="H20" s="28"/>
      <c r="I20" s="28"/>
      <c r="J20" s="28"/>
      <c r="K20" s="28"/>
      <c r="L20" s="28"/>
      <c r="M20" s="28"/>
      <c r="N20" s="28"/>
      <c r="O20" s="28"/>
      <c r="P20" s="28"/>
      <c r="Q20" s="28"/>
      <c r="R20" s="27"/>
      <c r="S20" s="27"/>
      <c r="T20" s="27"/>
    </row>
    <row r="21" spans="1:101" s="3" customFormat="1" ht="16.5" customHeight="1" x14ac:dyDescent="0.2">
      <c r="A21" s="33">
        <v>1</v>
      </c>
      <c r="B21" s="34">
        <v>2</v>
      </c>
      <c r="C21" s="33">
        <v>3</v>
      </c>
      <c r="D21" s="29"/>
      <c r="E21" s="29"/>
      <c r="F21" s="29"/>
      <c r="G21" s="28"/>
      <c r="H21" s="28"/>
      <c r="I21" s="28"/>
      <c r="J21" s="28"/>
      <c r="K21" s="28"/>
      <c r="L21" s="28"/>
      <c r="M21" s="28"/>
      <c r="N21" s="28"/>
      <c r="O21" s="28"/>
      <c r="P21" s="28"/>
      <c r="Q21" s="28"/>
      <c r="R21" s="27"/>
      <c r="S21" s="27"/>
      <c r="T21" s="27"/>
    </row>
    <row r="22" spans="1:101" s="3" customFormat="1" ht="39" customHeight="1" x14ac:dyDescent="0.2">
      <c r="A22" s="24" t="s">
        <v>64</v>
      </c>
      <c r="B22" s="37" t="s">
        <v>289</v>
      </c>
      <c r="C22" s="33" t="s">
        <v>500</v>
      </c>
      <c r="D22" s="29"/>
      <c r="E22" s="29"/>
      <c r="F22" s="29"/>
      <c r="G22" s="28"/>
      <c r="H22" s="28"/>
      <c r="I22" s="28"/>
      <c r="J22" s="28"/>
      <c r="K22" s="28"/>
      <c r="L22" s="28"/>
      <c r="M22" s="28"/>
      <c r="N22" s="28"/>
      <c r="O22" s="28"/>
      <c r="P22" s="28"/>
      <c r="Q22" s="28"/>
      <c r="R22" s="27"/>
      <c r="S22" s="27"/>
      <c r="T22" s="27"/>
    </row>
    <row r="23" spans="1:101" s="3" customFormat="1" ht="46.5" customHeight="1" x14ac:dyDescent="0.2">
      <c r="A23" s="24" t="s">
        <v>62</v>
      </c>
      <c r="B23" s="32" t="s">
        <v>63</v>
      </c>
      <c r="C23" s="33" t="s">
        <v>508</v>
      </c>
      <c r="D23" s="29"/>
      <c r="E23" s="29"/>
      <c r="F23" s="29"/>
      <c r="G23" s="28"/>
      <c r="H23" s="28"/>
      <c r="I23" s="28"/>
      <c r="J23" s="28"/>
      <c r="K23" s="28"/>
      <c r="L23" s="28"/>
      <c r="M23" s="28"/>
      <c r="N23" s="28"/>
      <c r="O23" s="28"/>
      <c r="P23" s="28"/>
      <c r="Q23" s="28"/>
      <c r="R23" s="27"/>
      <c r="S23" s="27"/>
      <c r="T23" s="27"/>
    </row>
    <row r="24" spans="1:101" s="3" customFormat="1" ht="39.75" customHeight="1" x14ac:dyDescent="0.2">
      <c r="A24" s="304"/>
      <c r="B24" s="305"/>
      <c r="C24" s="306"/>
      <c r="D24" s="29"/>
      <c r="E24" s="29"/>
      <c r="F24" s="29"/>
      <c r="G24" s="28"/>
      <c r="H24" s="28"/>
      <c r="I24" s="28"/>
      <c r="J24" s="28"/>
      <c r="K24" s="28"/>
      <c r="L24" s="28"/>
      <c r="M24" s="28"/>
      <c r="N24" s="28"/>
      <c r="O24" s="28"/>
      <c r="P24" s="28"/>
      <c r="Q24" s="28"/>
      <c r="R24" s="27"/>
      <c r="S24" s="27"/>
      <c r="T24" s="27"/>
    </row>
    <row r="25" spans="1:101" s="31" customFormat="1" ht="58.5" customHeight="1" x14ac:dyDescent="0.2">
      <c r="A25" s="24" t="s">
        <v>61</v>
      </c>
      <c r="B25" s="131" t="s">
        <v>385</v>
      </c>
      <c r="C25" s="172" t="s">
        <v>455</v>
      </c>
      <c r="D25" s="29"/>
      <c r="E25" s="29"/>
      <c r="F25" s="29"/>
      <c r="G25" s="28"/>
      <c r="H25" s="28"/>
      <c r="I25" s="28"/>
      <c r="J25" s="28"/>
      <c r="K25" s="28"/>
      <c r="L25" s="28"/>
      <c r="M25" s="28"/>
      <c r="N25" s="28"/>
      <c r="O25" s="28"/>
      <c r="P25" s="28"/>
      <c r="Q25" s="28"/>
      <c r="R25" s="27"/>
      <c r="S25" s="27"/>
      <c r="T25" s="27"/>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row>
    <row r="26" spans="1:101" s="31" customFormat="1" ht="42.75" customHeight="1" x14ac:dyDescent="0.2">
      <c r="A26" s="24" t="s">
        <v>60</v>
      </c>
      <c r="B26" s="131" t="s">
        <v>74</v>
      </c>
      <c r="C26" s="172" t="s">
        <v>490</v>
      </c>
      <c r="D26" s="29"/>
      <c r="E26" s="29"/>
      <c r="F26" s="29"/>
      <c r="G26" s="28"/>
      <c r="H26" s="28"/>
      <c r="I26" s="28"/>
      <c r="J26" s="28"/>
      <c r="K26" s="28"/>
      <c r="L26" s="28"/>
      <c r="M26" s="28"/>
      <c r="N26" s="28"/>
      <c r="O26" s="28"/>
      <c r="P26" s="28"/>
      <c r="Q26" s="28"/>
      <c r="R26" s="27"/>
      <c r="S26" s="27"/>
      <c r="T26" s="27"/>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row>
    <row r="27" spans="1:101" s="31" customFormat="1" ht="51.75" customHeight="1" x14ac:dyDescent="0.2">
      <c r="A27" s="24" t="s">
        <v>58</v>
      </c>
      <c r="B27" s="131" t="s">
        <v>73</v>
      </c>
      <c r="C27" s="172" t="s">
        <v>520</v>
      </c>
      <c r="D27" s="29"/>
      <c r="E27" s="29"/>
      <c r="F27" s="29"/>
      <c r="G27" s="28"/>
      <c r="H27" s="28"/>
      <c r="I27" s="28"/>
      <c r="J27" s="28"/>
      <c r="K27" s="28"/>
      <c r="L27" s="28"/>
      <c r="M27" s="28"/>
      <c r="N27" s="28"/>
      <c r="O27" s="28"/>
      <c r="P27" s="28"/>
      <c r="Q27" s="28"/>
      <c r="R27" s="27"/>
      <c r="S27" s="27"/>
      <c r="T27" s="27"/>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row>
    <row r="28" spans="1:101" s="31" customFormat="1" ht="42.75" customHeight="1" x14ac:dyDescent="0.2">
      <c r="A28" s="24" t="s">
        <v>57</v>
      </c>
      <c r="B28" s="131" t="s">
        <v>386</v>
      </c>
      <c r="C28" s="172" t="s">
        <v>452</v>
      </c>
      <c r="D28" s="29"/>
      <c r="E28" s="29"/>
      <c r="F28" s="29"/>
      <c r="G28" s="28"/>
      <c r="H28" s="28"/>
      <c r="I28" s="28"/>
      <c r="J28" s="28"/>
      <c r="K28" s="28"/>
      <c r="L28" s="28"/>
      <c r="M28" s="28"/>
      <c r="N28" s="28"/>
      <c r="O28" s="28"/>
      <c r="P28" s="28"/>
      <c r="Q28" s="28"/>
      <c r="R28" s="27"/>
      <c r="S28" s="27"/>
      <c r="T28" s="27"/>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row>
    <row r="29" spans="1:101" s="31" customFormat="1" ht="51.75" customHeight="1" x14ac:dyDescent="0.2">
      <c r="A29" s="24" t="s">
        <v>55</v>
      </c>
      <c r="B29" s="131" t="s">
        <v>387</v>
      </c>
      <c r="C29" s="172" t="s">
        <v>452</v>
      </c>
      <c r="D29" s="29"/>
      <c r="E29" s="29"/>
      <c r="F29" s="29"/>
      <c r="G29" s="28"/>
      <c r="H29" s="28"/>
      <c r="I29" s="28"/>
      <c r="J29" s="28"/>
      <c r="K29" s="28"/>
      <c r="L29" s="28"/>
      <c r="M29" s="28"/>
      <c r="N29" s="28"/>
      <c r="O29" s="28"/>
      <c r="P29" s="28"/>
      <c r="Q29" s="28"/>
      <c r="R29" s="27"/>
      <c r="S29" s="27"/>
      <c r="T29" s="27"/>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row>
    <row r="30" spans="1:101" s="31" customFormat="1" ht="51.75" customHeight="1" x14ac:dyDescent="0.2">
      <c r="A30" s="24" t="s">
        <v>53</v>
      </c>
      <c r="B30" s="131" t="s">
        <v>388</v>
      </c>
      <c r="C30" s="172" t="s">
        <v>452</v>
      </c>
      <c r="D30" s="29"/>
      <c r="E30" s="29"/>
      <c r="F30" s="29"/>
      <c r="G30" s="28"/>
      <c r="H30" s="28"/>
      <c r="I30" s="28"/>
      <c r="J30" s="28"/>
      <c r="K30" s="28"/>
      <c r="L30" s="28"/>
      <c r="M30" s="28"/>
      <c r="N30" s="28"/>
      <c r="O30" s="28"/>
      <c r="P30" s="28"/>
      <c r="Q30" s="28"/>
      <c r="R30" s="27"/>
      <c r="S30" s="27"/>
      <c r="T30" s="27"/>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row>
    <row r="31" spans="1:101" s="31" customFormat="1" ht="51.75" customHeight="1" x14ac:dyDescent="0.2">
      <c r="A31" s="24" t="s">
        <v>72</v>
      </c>
      <c r="B31" s="36" t="s">
        <v>389</v>
      </c>
      <c r="C31" s="172" t="s">
        <v>452</v>
      </c>
      <c r="D31" s="29"/>
      <c r="E31" s="29"/>
      <c r="F31" s="29"/>
      <c r="G31" s="28"/>
      <c r="H31" s="28"/>
      <c r="I31" s="28"/>
      <c r="J31" s="28"/>
      <c r="K31" s="28"/>
      <c r="L31" s="28"/>
      <c r="M31" s="28"/>
      <c r="N31" s="28"/>
      <c r="O31" s="28"/>
      <c r="P31" s="28"/>
      <c r="Q31" s="28"/>
      <c r="R31" s="27"/>
      <c r="S31" s="27"/>
      <c r="T31" s="27"/>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row>
    <row r="32" spans="1:101" s="31" customFormat="1" ht="51.75" customHeight="1" x14ac:dyDescent="0.2">
      <c r="A32" s="24" t="s">
        <v>70</v>
      </c>
      <c r="B32" s="36" t="s">
        <v>390</v>
      </c>
      <c r="C32" s="172" t="s">
        <v>452</v>
      </c>
      <c r="D32" s="29"/>
      <c r="E32" s="29"/>
      <c r="F32" s="29"/>
      <c r="G32" s="28"/>
      <c r="H32" s="28"/>
      <c r="I32" s="28"/>
      <c r="J32" s="28"/>
      <c r="K32" s="28"/>
      <c r="L32" s="28"/>
      <c r="M32" s="28"/>
      <c r="N32" s="28"/>
      <c r="O32" s="28"/>
      <c r="P32" s="28"/>
      <c r="Q32" s="28"/>
      <c r="R32" s="27"/>
      <c r="S32" s="27"/>
      <c r="T32" s="27"/>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row>
    <row r="33" spans="1:101" s="31" customFormat="1" ht="101.25" customHeight="1" x14ac:dyDescent="0.2">
      <c r="A33" s="24" t="s">
        <v>69</v>
      </c>
      <c r="B33" s="36" t="s">
        <v>391</v>
      </c>
      <c r="C33" s="172" t="s">
        <v>456</v>
      </c>
      <c r="D33" s="29"/>
      <c r="E33" s="29"/>
      <c r="F33" s="29"/>
      <c r="G33" s="28"/>
      <c r="H33" s="28"/>
      <c r="I33" s="28"/>
      <c r="J33" s="28"/>
      <c r="K33" s="28"/>
      <c r="L33" s="28"/>
      <c r="M33" s="28"/>
      <c r="N33" s="28"/>
      <c r="O33" s="28"/>
      <c r="P33" s="28"/>
      <c r="Q33" s="28"/>
      <c r="R33" s="27"/>
      <c r="S33" s="27"/>
      <c r="T33" s="27"/>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row>
    <row r="34" spans="1:101" ht="111" customHeight="1" x14ac:dyDescent="0.25">
      <c r="A34" s="24" t="s">
        <v>405</v>
      </c>
      <c r="B34" s="36" t="s">
        <v>392</v>
      </c>
      <c r="C34" s="172" t="s">
        <v>452</v>
      </c>
      <c r="D34" s="23"/>
      <c r="E34" s="23"/>
      <c r="F34" s="23"/>
      <c r="G34" s="23"/>
      <c r="H34" s="23"/>
      <c r="I34" s="23"/>
      <c r="J34" s="23"/>
      <c r="K34" s="23"/>
      <c r="L34" s="23"/>
      <c r="M34" s="23"/>
      <c r="N34" s="23"/>
      <c r="O34" s="23"/>
      <c r="P34" s="23"/>
      <c r="Q34" s="23"/>
      <c r="R34" s="23"/>
      <c r="S34" s="23"/>
      <c r="T34" s="23"/>
    </row>
    <row r="35" spans="1:101" ht="58.5" customHeight="1" x14ac:dyDescent="0.25">
      <c r="A35" s="24" t="s">
        <v>395</v>
      </c>
      <c r="B35" s="36" t="s">
        <v>71</v>
      </c>
      <c r="C35" s="172" t="s">
        <v>452</v>
      </c>
      <c r="D35" s="23"/>
      <c r="E35" s="23"/>
      <c r="F35" s="23"/>
      <c r="G35" s="23"/>
      <c r="H35" s="23"/>
      <c r="I35" s="23"/>
      <c r="J35" s="23"/>
      <c r="K35" s="23"/>
      <c r="L35" s="23"/>
      <c r="M35" s="23"/>
      <c r="N35" s="23"/>
      <c r="O35" s="23"/>
      <c r="P35" s="23"/>
      <c r="Q35" s="23"/>
      <c r="R35" s="23"/>
      <c r="S35" s="23"/>
      <c r="T35" s="23"/>
    </row>
    <row r="36" spans="1:101" ht="51.75" customHeight="1" x14ac:dyDescent="0.25">
      <c r="A36" s="24" t="s">
        <v>406</v>
      </c>
      <c r="B36" s="36" t="s">
        <v>393</v>
      </c>
      <c r="C36" s="172" t="s">
        <v>452</v>
      </c>
      <c r="D36" s="23"/>
      <c r="E36" s="23"/>
      <c r="F36" s="23"/>
      <c r="G36" s="23"/>
      <c r="H36" s="23"/>
      <c r="I36" s="23"/>
      <c r="J36" s="23"/>
      <c r="K36" s="23"/>
      <c r="L36" s="23"/>
      <c r="M36" s="23"/>
      <c r="N36" s="23"/>
      <c r="O36" s="23"/>
      <c r="P36" s="23"/>
      <c r="Q36" s="23"/>
      <c r="R36" s="23"/>
      <c r="S36" s="23"/>
      <c r="T36" s="23"/>
    </row>
    <row r="37" spans="1:101" ht="43.5" customHeight="1" x14ac:dyDescent="0.25">
      <c r="A37" s="24" t="s">
        <v>396</v>
      </c>
      <c r="B37" s="36" t="s">
        <v>394</v>
      </c>
      <c r="C37" s="172" t="s">
        <v>300</v>
      </c>
      <c r="D37" s="23"/>
      <c r="E37" s="23"/>
      <c r="F37" s="23"/>
      <c r="G37" s="23"/>
      <c r="H37" s="23"/>
      <c r="I37" s="23"/>
      <c r="J37" s="23"/>
      <c r="K37" s="23"/>
      <c r="L37" s="23"/>
      <c r="M37" s="23"/>
      <c r="N37" s="23"/>
      <c r="O37" s="23"/>
      <c r="P37" s="23"/>
      <c r="Q37" s="23"/>
      <c r="R37" s="23"/>
      <c r="S37" s="23"/>
      <c r="T37" s="23"/>
    </row>
    <row r="38" spans="1:101" ht="43.5" customHeight="1" x14ac:dyDescent="0.25">
      <c r="A38" s="24" t="s">
        <v>407</v>
      </c>
      <c r="B38" s="36" t="s">
        <v>229</v>
      </c>
      <c r="C38" s="172" t="s">
        <v>452</v>
      </c>
      <c r="D38" s="23"/>
      <c r="E38" s="23"/>
      <c r="F38" s="23"/>
      <c r="G38" s="23"/>
      <c r="H38" s="23"/>
      <c r="I38" s="23"/>
      <c r="J38" s="23"/>
      <c r="K38" s="23"/>
      <c r="L38" s="23"/>
      <c r="M38" s="23"/>
      <c r="N38" s="23"/>
      <c r="O38" s="23"/>
      <c r="P38" s="23"/>
      <c r="Q38" s="23"/>
      <c r="R38" s="23"/>
      <c r="S38" s="23"/>
      <c r="T38" s="23"/>
    </row>
    <row r="39" spans="1:101" ht="23.25" customHeight="1" x14ac:dyDescent="0.25">
      <c r="A39" s="304"/>
      <c r="B39" s="305"/>
      <c r="C39" s="306"/>
      <c r="D39" s="23"/>
      <c r="E39" s="23"/>
      <c r="F39" s="23"/>
      <c r="G39" s="23"/>
      <c r="H39" s="23"/>
      <c r="I39" s="23"/>
      <c r="J39" s="23"/>
      <c r="K39" s="23"/>
      <c r="L39" s="23"/>
      <c r="M39" s="23"/>
      <c r="N39" s="23"/>
      <c r="O39" s="23"/>
      <c r="P39" s="23"/>
      <c r="Q39" s="23"/>
      <c r="R39" s="23"/>
      <c r="S39" s="23"/>
      <c r="T39" s="23"/>
    </row>
    <row r="40" spans="1:101" ht="63" x14ac:dyDescent="0.25">
      <c r="A40" s="24" t="s">
        <v>397</v>
      </c>
      <c r="B40" s="36" t="s">
        <v>447</v>
      </c>
      <c r="C40" s="33" t="str">
        <f>CONCATENATE('8. Общие сведения'!B24,"; ",(ROUND(C48,2))," ","млн. руб.")</f>
        <v>22 т.у.; 1,34 млн. руб.</v>
      </c>
      <c r="D40" s="23"/>
      <c r="E40" s="23"/>
      <c r="F40" s="23"/>
      <c r="G40" s="23"/>
      <c r="H40" s="23"/>
      <c r="I40" s="23"/>
      <c r="J40" s="23"/>
      <c r="K40" s="23"/>
      <c r="L40" s="23"/>
      <c r="M40" s="23"/>
      <c r="N40" s="23"/>
      <c r="O40" s="23"/>
      <c r="P40" s="23"/>
      <c r="Q40" s="23"/>
      <c r="R40" s="23"/>
      <c r="S40" s="23"/>
      <c r="T40" s="23"/>
    </row>
    <row r="41" spans="1:101" ht="105.75" customHeight="1" x14ac:dyDescent="0.25">
      <c r="A41" s="24" t="s">
        <v>408</v>
      </c>
      <c r="B41" s="36" t="s">
        <v>431</v>
      </c>
      <c r="C41" s="33" t="s">
        <v>452</v>
      </c>
      <c r="D41" s="23"/>
      <c r="E41" s="23"/>
      <c r="F41" s="23"/>
      <c r="G41" s="23"/>
      <c r="H41" s="23"/>
      <c r="I41" s="23"/>
      <c r="J41" s="23"/>
      <c r="K41" s="23"/>
      <c r="L41" s="23"/>
      <c r="M41" s="23"/>
      <c r="N41" s="23"/>
      <c r="O41" s="23"/>
      <c r="P41" s="23"/>
      <c r="Q41" s="23"/>
      <c r="R41" s="23"/>
      <c r="S41" s="23"/>
      <c r="T41" s="23"/>
    </row>
    <row r="42" spans="1:101" ht="83.25" customHeight="1" x14ac:dyDescent="0.25">
      <c r="A42" s="24" t="s">
        <v>398</v>
      </c>
      <c r="B42" s="36" t="s">
        <v>446</v>
      </c>
      <c r="C42" s="33" t="s">
        <v>452</v>
      </c>
      <c r="D42" s="23"/>
      <c r="E42" s="23"/>
      <c r="F42" s="23"/>
      <c r="G42" s="23"/>
      <c r="H42" s="23"/>
      <c r="I42" s="23"/>
      <c r="J42" s="23"/>
      <c r="K42" s="23"/>
      <c r="L42" s="23"/>
      <c r="M42" s="23"/>
      <c r="N42" s="23"/>
      <c r="O42" s="23"/>
      <c r="P42" s="23"/>
      <c r="Q42" s="23"/>
      <c r="R42" s="23"/>
      <c r="S42" s="23"/>
      <c r="T42" s="23"/>
    </row>
    <row r="43" spans="1:101" ht="180.75" customHeight="1" x14ac:dyDescent="0.25">
      <c r="A43" s="24" t="s">
        <v>411</v>
      </c>
      <c r="B43" s="36" t="s">
        <v>412</v>
      </c>
      <c r="C43" s="33" t="s">
        <v>452</v>
      </c>
      <c r="D43" s="23"/>
      <c r="E43" s="23"/>
      <c r="F43" s="23"/>
      <c r="G43" s="23"/>
      <c r="H43" s="23"/>
      <c r="I43" s="23"/>
      <c r="J43" s="23"/>
      <c r="K43" s="23"/>
      <c r="L43" s="23"/>
      <c r="M43" s="23"/>
      <c r="N43" s="23"/>
      <c r="O43" s="23"/>
      <c r="P43" s="23"/>
      <c r="Q43" s="23"/>
      <c r="R43" s="23"/>
      <c r="S43" s="23"/>
      <c r="T43" s="23"/>
    </row>
    <row r="44" spans="1:101" ht="111" customHeight="1" x14ac:dyDescent="0.25">
      <c r="A44" s="24" t="s">
        <v>399</v>
      </c>
      <c r="B44" s="36" t="s">
        <v>437</v>
      </c>
      <c r="C44" s="33" t="s">
        <v>452</v>
      </c>
      <c r="D44" s="23"/>
      <c r="E44" s="23"/>
      <c r="F44" s="23"/>
      <c r="G44" s="23"/>
      <c r="H44" s="23"/>
      <c r="I44" s="23"/>
      <c r="J44" s="23"/>
      <c r="K44" s="23"/>
      <c r="L44" s="23"/>
      <c r="M44" s="23"/>
      <c r="N44" s="23"/>
      <c r="O44" s="23"/>
      <c r="P44" s="23"/>
      <c r="Q44" s="23"/>
      <c r="R44" s="23"/>
      <c r="S44" s="23"/>
      <c r="T44" s="23"/>
    </row>
    <row r="45" spans="1:101" ht="116.25" customHeight="1" x14ac:dyDescent="0.25">
      <c r="A45" s="24" t="s">
        <v>432</v>
      </c>
      <c r="B45" s="36" t="s">
        <v>438</v>
      </c>
      <c r="C45" s="33" t="s">
        <v>452</v>
      </c>
      <c r="D45" s="23"/>
      <c r="E45" s="23"/>
      <c r="F45" s="23"/>
      <c r="G45" s="23"/>
      <c r="H45" s="23"/>
      <c r="I45" s="23"/>
      <c r="J45" s="23"/>
      <c r="K45" s="23"/>
      <c r="L45" s="23"/>
      <c r="M45" s="23"/>
      <c r="N45" s="23"/>
      <c r="O45" s="23"/>
      <c r="P45" s="23"/>
      <c r="Q45" s="23"/>
      <c r="R45" s="23"/>
      <c r="S45" s="23"/>
      <c r="T45" s="23"/>
    </row>
    <row r="46" spans="1:101" ht="101.25" customHeight="1" x14ac:dyDescent="0.25">
      <c r="A46" s="24" t="s">
        <v>400</v>
      </c>
      <c r="B46" s="36" t="s">
        <v>439</v>
      </c>
      <c r="C46" s="33" t="s">
        <v>452</v>
      </c>
      <c r="D46" s="23"/>
      <c r="E46" s="23"/>
      <c r="F46" s="23"/>
      <c r="G46" s="23"/>
      <c r="H46" s="23"/>
      <c r="I46" s="23"/>
      <c r="J46" s="23"/>
      <c r="K46" s="23"/>
      <c r="L46" s="23"/>
      <c r="M46" s="23"/>
      <c r="N46" s="23"/>
      <c r="O46" s="23"/>
      <c r="P46" s="23"/>
      <c r="Q46" s="23"/>
      <c r="R46" s="23"/>
      <c r="S46" s="23"/>
      <c r="T46" s="23"/>
    </row>
    <row r="47" spans="1:101" ht="18.75" customHeight="1" x14ac:dyDescent="0.25">
      <c r="A47" s="304"/>
      <c r="B47" s="305"/>
      <c r="C47" s="306"/>
      <c r="D47" s="23"/>
      <c r="E47" s="23"/>
      <c r="F47" s="23"/>
      <c r="G47" s="23"/>
      <c r="H47" s="23"/>
      <c r="I47" s="23"/>
      <c r="J47" s="23"/>
      <c r="K47" s="23"/>
      <c r="L47" s="23"/>
      <c r="M47" s="23"/>
      <c r="N47" s="23"/>
      <c r="O47" s="23"/>
      <c r="P47" s="23"/>
      <c r="Q47" s="23"/>
      <c r="R47" s="23"/>
      <c r="S47" s="23"/>
      <c r="T47" s="23"/>
    </row>
    <row r="48" spans="1:101" ht="75.75" customHeight="1" x14ac:dyDescent="0.25">
      <c r="A48" s="24" t="s">
        <v>433</v>
      </c>
      <c r="B48" s="36" t="s">
        <v>501</v>
      </c>
      <c r="C48" s="173">
        <f>'6.2. Паспорт фин осв ввод'!D24</f>
        <v>1.3404314114960099</v>
      </c>
      <c r="D48" s="23"/>
      <c r="E48" s="23"/>
      <c r="F48" s="23"/>
      <c r="G48" s="23"/>
      <c r="H48" s="23"/>
      <c r="I48" s="23"/>
      <c r="J48" s="23"/>
      <c r="K48" s="23"/>
      <c r="L48" s="23"/>
      <c r="M48" s="23"/>
      <c r="N48" s="23"/>
      <c r="O48" s="23"/>
      <c r="P48" s="23"/>
      <c r="Q48" s="23"/>
      <c r="R48" s="23"/>
      <c r="S48" s="23"/>
      <c r="T48" s="23"/>
    </row>
    <row r="49" spans="1:20" ht="71.25" customHeight="1" x14ac:dyDescent="0.25">
      <c r="A49" s="24" t="s">
        <v>401</v>
      </c>
      <c r="B49" s="36" t="s">
        <v>502</v>
      </c>
      <c r="C49" s="173">
        <f>'6.2. Паспорт фин осв ввод'!D30</f>
        <v>1.124372189784854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F32" sqref="F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8</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8" t="s">
        <v>7</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N_TP1900.AS.0013</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8" t="s">
        <v>6</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8" t="s">
        <v>5</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9" t="s">
        <v>410</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6" t="s">
        <v>4</v>
      </c>
      <c r="B19" s="316" t="s">
        <v>99</v>
      </c>
      <c r="C19" s="317" t="s">
        <v>306</v>
      </c>
      <c r="D19" s="316" t="s">
        <v>305</v>
      </c>
      <c r="E19" s="316" t="s">
        <v>98</v>
      </c>
      <c r="F19" s="316" t="s">
        <v>97</v>
      </c>
      <c r="G19" s="316" t="s">
        <v>301</v>
      </c>
      <c r="H19" s="316" t="s">
        <v>96</v>
      </c>
      <c r="I19" s="316" t="s">
        <v>95</v>
      </c>
      <c r="J19" s="316" t="s">
        <v>94</v>
      </c>
      <c r="K19" s="316" t="s">
        <v>93</v>
      </c>
      <c r="L19" s="316" t="s">
        <v>92</v>
      </c>
      <c r="M19" s="316" t="s">
        <v>91</v>
      </c>
      <c r="N19" s="316" t="s">
        <v>90</v>
      </c>
      <c r="O19" s="316" t="s">
        <v>89</v>
      </c>
      <c r="P19" s="316" t="s">
        <v>88</v>
      </c>
      <c r="Q19" s="316" t="s">
        <v>304</v>
      </c>
      <c r="R19" s="316"/>
      <c r="S19" s="319" t="s">
        <v>404</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8" t="s">
        <v>302</v>
      </c>
      <c r="R20" s="39" t="s">
        <v>303</v>
      </c>
      <c r="S20" s="319"/>
      <c r="T20" s="28"/>
      <c r="U20" s="28"/>
      <c r="V20" s="28"/>
      <c r="W20" s="28"/>
      <c r="X20" s="28"/>
      <c r="Y20" s="28"/>
      <c r="Z20" s="27"/>
      <c r="AA20" s="27"/>
      <c r="AB20" s="27"/>
    </row>
    <row r="21" spans="1:28" s="3" customFormat="1" ht="18.75" x14ac:dyDescent="0.2">
      <c r="A21" s="38">
        <v>1</v>
      </c>
      <c r="B21" s="43">
        <v>2</v>
      </c>
      <c r="C21" s="38">
        <v>3</v>
      </c>
      <c r="D21" s="43">
        <v>4</v>
      </c>
      <c r="E21" s="38">
        <v>5</v>
      </c>
      <c r="F21" s="43">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4"/>
      <c r="T22" s="28"/>
      <c r="U22" s="28"/>
      <c r="V22" s="28"/>
      <c r="W22" s="28"/>
      <c r="X22" s="27"/>
      <c r="Y22" s="27"/>
      <c r="Z22" s="27"/>
      <c r="AA22" s="27"/>
      <c r="AB22" s="27"/>
    </row>
    <row r="23" spans="1:28" ht="20.25" customHeight="1" x14ac:dyDescent="0.25">
      <c r="A23" s="96"/>
      <c r="B23" s="43" t="s">
        <v>299</v>
      </c>
      <c r="C23" s="43"/>
      <c r="D23" s="43"/>
      <c r="E23" s="96" t="s">
        <v>300</v>
      </c>
      <c r="F23" s="96" t="s">
        <v>300</v>
      </c>
      <c r="G23" s="96" t="s">
        <v>300</v>
      </c>
      <c r="H23" s="96"/>
      <c r="I23" s="96"/>
      <c r="J23" s="96"/>
      <c r="K23" s="96"/>
      <c r="L23" s="96"/>
      <c r="M23" s="96"/>
      <c r="N23" s="96"/>
      <c r="O23" s="96"/>
      <c r="P23" s="96"/>
      <c r="Q23" s="9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7" t="str">
        <f>+'2. паспорт  ТП'!A4:S4</f>
        <v>Год раскрытия информации: 2024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8</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8" t="s">
        <v>7</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N_TP1900.AS.0013</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8" t="s">
        <v>6</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ht="42" customHeight="1" x14ac:dyDescent="0.2">
      <c r="A16"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08" t="s">
        <v>5</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10" t="s">
        <v>415</v>
      </c>
      <c r="B19" s="310"/>
      <c r="C19" s="310"/>
      <c r="D19" s="310"/>
      <c r="E19" s="310"/>
      <c r="F19" s="310"/>
      <c r="G19" s="310"/>
      <c r="H19" s="310"/>
      <c r="I19" s="310"/>
      <c r="J19" s="310"/>
      <c r="K19" s="310"/>
      <c r="L19" s="310"/>
      <c r="M19" s="310"/>
      <c r="N19" s="310"/>
      <c r="O19" s="310"/>
      <c r="P19" s="310"/>
      <c r="Q19" s="310"/>
      <c r="R19" s="310"/>
      <c r="S19" s="310"/>
      <c r="T19" s="310"/>
    </row>
    <row r="20" spans="1:113" s="55"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25" t="s">
        <v>4</v>
      </c>
      <c r="B21" s="328" t="s">
        <v>220</v>
      </c>
      <c r="C21" s="329"/>
      <c r="D21" s="332" t="s">
        <v>121</v>
      </c>
      <c r="E21" s="328" t="s">
        <v>444</v>
      </c>
      <c r="F21" s="329"/>
      <c r="G21" s="328" t="s">
        <v>239</v>
      </c>
      <c r="H21" s="329"/>
      <c r="I21" s="328" t="s">
        <v>120</v>
      </c>
      <c r="J21" s="329"/>
      <c r="K21" s="332" t="s">
        <v>119</v>
      </c>
      <c r="L21" s="328" t="s">
        <v>118</v>
      </c>
      <c r="M21" s="329"/>
      <c r="N21" s="328" t="s">
        <v>440</v>
      </c>
      <c r="O21" s="329"/>
      <c r="P21" s="332" t="s">
        <v>117</v>
      </c>
      <c r="Q21" s="320" t="s">
        <v>116</v>
      </c>
      <c r="R21" s="321"/>
      <c r="S21" s="320" t="s">
        <v>115</v>
      </c>
      <c r="T21" s="322"/>
    </row>
    <row r="22" spans="1:113" ht="204.75" customHeight="1" x14ac:dyDescent="0.25">
      <c r="A22" s="326"/>
      <c r="B22" s="330"/>
      <c r="C22" s="331"/>
      <c r="D22" s="335"/>
      <c r="E22" s="330"/>
      <c r="F22" s="331"/>
      <c r="G22" s="330"/>
      <c r="H22" s="331"/>
      <c r="I22" s="330"/>
      <c r="J22" s="331"/>
      <c r="K22" s="333"/>
      <c r="L22" s="330"/>
      <c r="M22" s="331"/>
      <c r="N22" s="330"/>
      <c r="O22" s="331"/>
      <c r="P22" s="333"/>
      <c r="Q22" s="79" t="s">
        <v>114</v>
      </c>
      <c r="R22" s="79" t="s">
        <v>414</v>
      </c>
      <c r="S22" s="79" t="s">
        <v>113</v>
      </c>
      <c r="T22" s="79" t="s">
        <v>112</v>
      </c>
    </row>
    <row r="23" spans="1:113" ht="51.75" customHeight="1" x14ac:dyDescent="0.25">
      <c r="A23" s="327"/>
      <c r="B23" s="132" t="s">
        <v>110</v>
      </c>
      <c r="C23" s="132" t="s">
        <v>111</v>
      </c>
      <c r="D23" s="333"/>
      <c r="E23" s="132" t="s">
        <v>110</v>
      </c>
      <c r="F23" s="132" t="s">
        <v>111</v>
      </c>
      <c r="G23" s="132" t="s">
        <v>110</v>
      </c>
      <c r="H23" s="132" t="s">
        <v>111</v>
      </c>
      <c r="I23" s="132" t="s">
        <v>110</v>
      </c>
      <c r="J23" s="132" t="s">
        <v>111</v>
      </c>
      <c r="K23" s="132" t="s">
        <v>110</v>
      </c>
      <c r="L23" s="132" t="s">
        <v>110</v>
      </c>
      <c r="M23" s="132" t="s">
        <v>111</v>
      </c>
      <c r="N23" s="132" t="s">
        <v>110</v>
      </c>
      <c r="O23" s="132" t="s">
        <v>111</v>
      </c>
      <c r="P23" s="133" t="s">
        <v>110</v>
      </c>
      <c r="Q23" s="79" t="s">
        <v>110</v>
      </c>
      <c r="R23" s="79" t="s">
        <v>110</v>
      </c>
      <c r="S23" s="79" t="s">
        <v>110</v>
      </c>
      <c r="T23" s="79"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35"/>
      <c r="R25" s="57"/>
      <c r="S25" s="135"/>
      <c r="T25" s="57"/>
    </row>
    <row r="26" spans="1:113" ht="3" customHeight="1" x14ac:dyDescent="0.25"/>
    <row r="27" spans="1:113" s="53" customFormat="1" ht="12.75" x14ac:dyDescent="0.2">
      <c r="B27" s="54"/>
      <c r="C27" s="54"/>
      <c r="K27" s="54"/>
    </row>
    <row r="28" spans="1:113" s="53" customFormat="1" x14ac:dyDescent="0.25">
      <c r="B28" s="51" t="s">
        <v>109</v>
      </c>
      <c r="C28" s="51"/>
      <c r="D28" s="51"/>
      <c r="E28" s="51"/>
      <c r="F28" s="51"/>
      <c r="G28" s="51"/>
      <c r="H28" s="51"/>
      <c r="I28" s="51"/>
      <c r="J28" s="51"/>
      <c r="K28" s="51"/>
      <c r="L28" s="51"/>
      <c r="M28" s="51"/>
      <c r="N28" s="51"/>
      <c r="O28" s="51"/>
      <c r="P28" s="51"/>
      <c r="Q28" s="51"/>
      <c r="R28" s="51"/>
    </row>
    <row r="29" spans="1:113" x14ac:dyDescent="0.25">
      <c r="B29" s="334" t="s">
        <v>448</v>
      </c>
      <c r="C29" s="334"/>
      <c r="D29" s="334"/>
      <c r="E29" s="334"/>
      <c r="F29" s="334"/>
      <c r="G29" s="334"/>
      <c r="H29" s="334"/>
      <c r="I29" s="334"/>
      <c r="J29" s="334"/>
      <c r="K29" s="334"/>
      <c r="L29" s="334"/>
      <c r="M29" s="334"/>
      <c r="N29" s="334"/>
      <c r="O29" s="334"/>
      <c r="P29" s="334"/>
      <c r="Q29" s="334"/>
      <c r="R29" s="33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413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31" sqref="A31"/>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7" t="str">
        <f>+'3.1. паспорт Техсостояние ПС'!A6:T6</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11" t="s">
        <v>8</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row>
    <row r="10" spans="1:27" s="12" customFormat="1" ht="18.75" customHeight="1" x14ac:dyDescent="0.2">
      <c r="E10" s="308" t="s">
        <v>7</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9" t="str">
        <f>'3.1. паспорт Техсостояние ПС'!A13:T13</f>
        <v>N_TP1900.AS.0013</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7" s="12" customFormat="1" ht="18.75" customHeight="1" x14ac:dyDescent="0.2">
      <c r="E13" s="308" t="s">
        <v>6</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3" customFormat="1" ht="15" customHeight="1" x14ac:dyDescent="0.2">
      <c r="E16" s="308" t="s">
        <v>5</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417</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5" customFormat="1" ht="21" customHeight="1" x14ac:dyDescent="0.25"/>
    <row r="21" spans="1:27" ht="47.25" customHeight="1" x14ac:dyDescent="0.25">
      <c r="A21" s="340" t="s">
        <v>4</v>
      </c>
      <c r="B21" s="336" t="s">
        <v>424</v>
      </c>
      <c r="C21" s="337"/>
      <c r="D21" s="336" t="s">
        <v>426</v>
      </c>
      <c r="E21" s="337"/>
      <c r="F21" s="320" t="s">
        <v>93</v>
      </c>
      <c r="G21" s="322"/>
      <c r="H21" s="322"/>
      <c r="I21" s="321"/>
      <c r="J21" s="340" t="s">
        <v>427</v>
      </c>
      <c r="K21" s="336" t="s">
        <v>428</v>
      </c>
      <c r="L21" s="337"/>
      <c r="M21" s="336" t="s">
        <v>429</v>
      </c>
      <c r="N21" s="337"/>
      <c r="O21" s="336" t="s">
        <v>416</v>
      </c>
      <c r="P21" s="337"/>
      <c r="Q21" s="336" t="s">
        <v>126</v>
      </c>
      <c r="R21" s="337"/>
      <c r="S21" s="340" t="s">
        <v>125</v>
      </c>
      <c r="T21" s="340" t="s">
        <v>430</v>
      </c>
      <c r="U21" s="340" t="s">
        <v>425</v>
      </c>
      <c r="V21" s="336" t="s">
        <v>124</v>
      </c>
      <c r="W21" s="337"/>
      <c r="X21" s="320" t="s">
        <v>116</v>
      </c>
      <c r="Y21" s="322"/>
      <c r="Z21" s="320" t="s">
        <v>115</v>
      </c>
      <c r="AA21" s="322"/>
    </row>
    <row r="22" spans="1:27" ht="216" customHeight="1" x14ac:dyDescent="0.25">
      <c r="A22" s="343"/>
      <c r="B22" s="338"/>
      <c r="C22" s="339"/>
      <c r="D22" s="338"/>
      <c r="E22" s="339"/>
      <c r="F22" s="320" t="s">
        <v>123</v>
      </c>
      <c r="G22" s="321"/>
      <c r="H22" s="320" t="s">
        <v>122</v>
      </c>
      <c r="I22" s="321"/>
      <c r="J22" s="341"/>
      <c r="K22" s="338"/>
      <c r="L22" s="339"/>
      <c r="M22" s="338"/>
      <c r="N22" s="339"/>
      <c r="O22" s="338"/>
      <c r="P22" s="339"/>
      <c r="Q22" s="338"/>
      <c r="R22" s="339"/>
      <c r="S22" s="341"/>
      <c r="T22" s="341"/>
      <c r="U22" s="341"/>
      <c r="V22" s="338"/>
      <c r="W22" s="339"/>
      <c r="X22" s="79" t="s">
        <v>114</v>
      </c>
      <c r="Y22" s="79" t="s">
        <v>414</v>
      </c>
      <c r="Z22" s="79" t="s">
        <v>113</v>
      </c>
      <c r="AA22" s="79" t="s">
        <v>112</v>
      </c>
    </row>
    <row r="23" spans="1:27" ht="60" customHeight="1" x14ac:dyDescent="0.25">
      <c r="A23" s="341"/>
      <c r="B23" s="130" t="s">
        <v>110</v>
      </c>
      <c r="C23" s="130" t="s">
        <v>111</v>
      </c>
      <c r="D23" s="80" t="s">
        <v>110</v>
      </c>
      <c r="E23" s="80" t="s">
        <v>111</v>
      </c>
      <c r="F23" s="80" t="s">
        <v>110</v>
      </c>
      <c r="G23" s="80" t="s">
        <v>111</v>
      </c>
      <c r="H23" s="80" t="s">
        <v>110</v>
      </c>
      <c r="I23" s="80" t="s">
        <v>111</v>
      </c>
      <c r="J23" s="80" t="s">
        <v>110</v>
      </c>
      <c r="K23" s="80" t="s">
        <v>110</v>
      </c>
      <c r="L23" s="80" t="s">
        <v>111</v>
      </c>
      <c r="M23" s="80" t="s">
        <v>110</v>
      </c>
      <c r="N23" s="80" t="s">
        <v>111</v>
      </c>
      <c r="O23" s="80" t="s">
        <v>110</v>
      </c>
      <c r="P23" s="80" t="s">
        <v>111</v>
      </c>
      <c r="Q23" s="80" t="s">
        <v>110</v>
      </c>
      <c r="R23" s="80" t="s">
        <v>111</v>
      </c>
      <c r="S23" s="80" t="s">
        <v>110</v>
      </c>
      <c r="T23" s="80" t="s">
        <v>110</v>
      </c>
      <c r="U23" s="80" t="s">
        <v>110</v>
      </c>
      <c r="V23" s="80" t="s">
        <v>110</v>
      </c>
      <c r="W23" s="80" t="s">
        <v>111</v>
      </c>
      <c r="X23" s="80" t="s">
        <v>110</v>
      </c>
      <c r="Y23" s="80" t="s">
        <v>110</v>
      </c>
      <c r="Z23" s="79" t="s">
        <v>110</v>
      </c>
      <c r="AA23" s="79" t="s">
        <v>110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5" customFormat="1" ht="87.75" customHeight="1" x14ac:dyDescent="0.25">
      <c r="A25" s="85"/>
      <c r="B25" s="85"/>
      <c r="C25" s="85"/>
      <c r="D25" s="85"/>
      <c r="E25" s="86"/>
      <c r="F25" s="86"/>
      <c r="G25" s="87"/>
      <c r="H25" s="87"/>
      <c r="I25" s="87"/>
      <c r="J25" s="88"/>
      <c r="K25" s="88"/>
      <c r="L25" s="89"/>
      <c r="M25" s="89"/>
      <c r="N25" s="90"/>
      <c r="O25" s="90"/>
      <c r="P25" s="90"/>
      <c r="Q25" s="143"/>
      <c r="R25" s="87"/>
      <c r="S25" s="88"/>
      <c r="T25" s="88"/>
      <c r="U25" s="88"/>
      <c r="V25" s="144"/>
      <c r="W25" s="90"/>
      <c r="X25" s="85"/>
      <c r="Y25" s="85"/>
      <c r="Z25" s="85"/>
      <c r="AA25" s="85"/>
    </row>
    <row r="26" spans="1:27" ht="3" customHeight="1" x14ac:dyDescent="0.25">
      <c r="X26" s="81"/>
      <c r="Y26" s="82"/>
      <c r="Z26" s="48"/>
      <c r="AA26" s="48"/>
    </row>
    <row r="27" spans="1:27" s="53" customFormat="1" ht="12.75" x14ac:dyDescent="0.2">
      <c r="A27" s="54"/>
      <c r="B27" s="54"/>
      <c r="C27" s="54"/>
      <c r="E27" s="54"/>
      <c r="X27" s="83"/>
      <c r="Y27" s="83"/>
      <c r="Z27" s="83"/>
      <c r="AA27" s="83"/>
    </row>
    <row r="28" spans="1:27" s="53" customFormat="1" ht="12.75" x14ac:dyDescent="0.2">
      <c r="A28" s="54"/>
      <c r="B28" s="54"/>
      <c r="C28" s="54"/>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28" zoomScale="73" zoomScaleNormal="73"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7" t="str">
        <f>+'3.2 паспорт Техсостояние ЛЭП'!A5:AA5</f>
        <v>Год раскрытия информации: 2024 год</v>
      </c>
      <c r="B5" s="307"/>
      <c r="C5" s="30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11" t="s">
        <v>8</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8" t="s">
        <v>7</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9" t="str">
        <f>'1. паспорт местоположение'!A12:C12</f>
        <v>N_TP1900.AS.0013</v>
      </c>
      <c r="B12" s="344"/>
      <c r="C12" s="344"/>
      <c r="D12" s="142"/>
      <c r="E12" s="142"/>
      <c r="F12" s="142"/>
      <c r="G12" s="142"/>
      <c r="H12" s="142"/>
      <c r="I12" s="142"/>
      <c r="J12" s="142"/>
      <c r="K12" s="142"/>
      <c r="L12" s="142"/>
      <c r="M12" s="142"/>
      <c r="N12" s="142"/>
      <c r="O12" s="142"/>
      <c r="P12" s="142"/>
      <c r="Q12" s="142"/>
      <c r="R12" s="142"/>
      <c r="S12" s="142"/>
      <c r="T12" s="142"/>
      <c r="U12" s="142"/>
    </row>
    <row r="13" spans="1:29" s="12" customFormat="1" ht="33" customHeight="1" x14ac:dyDescent="0.2">
      <c r="A13" s="308" t="s">
        <v>6</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08" t="s">
        <v>5</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9" t="s">
        <v>409</v>
      </c>
      <c r="B18" s="309"/>
      <c r="C18" s="309"/>
      <c r="D18" s="7"/>
      <c r="E18" s="7"/>
      <c r="F18" s="7"/>
      <c r="G18" s="7"/>
      <c r="H18" s="7"/>
      <c r="I18" s="7"/>
      <c r="J18" s="7"/>
      <c r="K18" s="7"/>
      <c r="L18" s="7"/>
      <c r="M18" s="7"/>
      <c r="N18" s="7"/>
      <c r="O18" s="7"/>
      <c r="P18" s="7"/>
      <c r="Q18" s="7"/>
      <c r="R18" s="7"/>
      <c r="S18" s="7"/>
      <c r="T18" s="7"/>
      <c r="U18" s="7"/>
    </row>
    <row r="19" spans="1:21" s="3" customFormat="1" ht="15" customHeight="1" thickBo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290" t="s">
        <v>4</v>
      </c>
      <c r="B20" s="291" t="s">
        <v>66</v>
      </c>
      <c r="C20" s="29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293">
        <v>1</v>
      </c>
      <c r="B21" s="34">
        <v>2</v>
      </c>
      <c r="C21" s="294">
        <v>3</v>
      </c>
      <c r="D21" s="29"/>
      <c r="E21" s="29"/>
      <c r="F21" s="29"/>
      <c r="G21" s="29"/>
      <c r="H21" s="28"/>
      <c r="I21" s="28"/>
      <c r="J21" s="28"/>
      <c r="K21" s="28"/>
      <c r="L21" s="28"/>
      <c r="M21" s="28"/>
      <c r="N21" s="28"/>
      <c r="O21" s="28"/>
      <c r="P21" s="28"/>
      <c r="Q21" s="28"/>
      <c r="R21" s="28"/>
      <c r="S21" s="27"/>
      <c r="T21" s="27"/>
      <c r="U21" s="27"/>
    </row>
    <row r="22" spans="1:21" s="3" customFormat="1" ht="78.75" x14ac:dyDescent="0.2">
      <c r="A22" s="295" t="s">
        <v>64</v>
      </c>
      <c r="B22" s="30" t="s">
        <v>422</v>
      </c>
      <c r="C22" s="296" t="s">
        <v>504</v>
      </c>
      <c r="D22" s="29"/>
      <c r="E22" s="29"/>
      <c r="F22" s="28"/>
      <c r="G22" s="28"/>
      <c r="H22" s="28"/>
      <c r="I22" s="28"/>
      <c r="J22" s="28"/>
      <c r="K22" s="28"/>
      <c r="L22" s="28"/>
      <c r="M22" s="28"/>
      <c r="N22" s="28"/>
      <c r="O22" s="28"/>
      <c r="P22" s="28"/>
      <c r="Q22" s="27"/>
      <c r="R22" s="27"/>
      <c r="S22" s="27"/>
      <c r="T22" s="27"/>
      <c r="U22" s="27"/>
    </row>
    <row r="23" spans="1:21" ht="63" x14ac:dyDescent="0.25">
      <c r="A23" s="295" t="s">
        <v>62</v>
      </c>
      <c r="B23" s="26" t="s">
        <v>59</v>
      </c>
      <c r="C23" s="294" t="s">
        <v>506</v>
      </c>
      <c r="D23" s="23"/>
      <c r="E23" s="23"/>
      <c r="F23" s="23"/>
      <c r="G23" s="23"/>
      <c r="H23" s="23"/>
      <c r="I23" s="23"/>
      <c r="J23" s="23"/>
      <c r="K23" s="23"/>
      <c r="L23" s="23"/>
      <c r="M23" s="23"/>
      <c r="N23" s="23"/>
      <c r="O23" s="23"/>
      <c r="P23" s="23"/>
      <c r="Q23" s="23"/>
      <c r="R23" s="23"/>
      <c r="S23" s="23"/>
      <c r="T23" s="23"/>
      <c r="U23" s="23"/>
    </row>
    <row r="24" spans="1:21" ht="63" customHeight="1" x14ac:dyDescent="0.25">
      <c r="A24" s="295" t="s">
        <v>61</v>
      </c>
      <c r="B24" s="26" t="s">
        <v>442</v>
      </c>
      <c r="C24" s="294" t="s">
        <v>505</v>
      </c>
      <c r="D24" s="23"/>
      <c r="E24" s="23"/>
      <c r="F24" s="23"/>
      <c r="G24" s="23"/>
      <c r="H24" s="23"/>
      <c r="I24" s="23"/>
      <c r="J24" s="23"/>
      <c r="K24" s="23"/>
      <c r="L24" s="23"/>
      <c r="M24" s="23"/>
      <c r="N24" s="23"/>
      <c r="O24" s="23"/>
      <c r="P24" s="23"/>
      <c r="Q24" s="23"/>
      <c r="R24" s="23"/>
      <c r="S24" s="23"/>
      <c r="T24" s="23"/>
      <c r="U24" s="23"/>
    </row>
    <row r="25" spans="1:21" ht="409.5" customHeight="1" x14ac:dyDescent="0.25">
      <c r="A25" s="295" t="s">
        <v>60</v>
      </c>
      <c r="B25" s="26" t="s">
        <v>443</v>
      </c>
      <c r="C25" s="297" t="s">
        <v>548</v>
      </c>
      <c r="D25" s="23"/>
      <c r="E25" s="289"/>
      <c r="F25" s="23"/>
      <c r="G25" s="23"/>
      <c r="H25" s="23"/>
      <c r="I25" s="23"/>
      <c r="J25" s="23"/>
      <c r="K25" s="23"/>
      <c r="L25" s="23"/>
      <c r="M25" s="23"/>
      <c r="N25" s="23"/>
      <c r="O25" s="23"/>
      <c r="P25" s="23"/>
      <c r="Q25" s="23"/>
      <c r="R25" s="23"/>
      <c r="S25" s="23"/>
      <c r="T25" s="23"/>
      <c r="U25" s="23"/>
    </row>
    <row r="26" spans="1:21" ht="46.5" customHeight="1" x14ac:dyDescent="0.25">
      <c r="A26" s="295" t="s">
        <v>58</v>
      </c>
      <c r="B26" s="26" t="s">
        <v>227</v>
      </c>
      <c r="C26" s="294" t="s">
        <v>454</v>
      </c>
      <c r="D26" s="23"/>
      <c r="E26" s="23"/>
      <c r="F26" s="23"/>
      <c r="G26" s="23"/>
      <c r="H26" s="23"/>
      <c r="I26" s="23"/>
      <c r="J26" s="23"/>
      <c r="K26" s="23"/>
      <c r="L26" s="23"/>
      <c r="M26" s="23"/>
      <c r="N26" s="23"/>
      <c r="O26" s="23"/>
      <c r="P26" s="23"/>
      <c r="Q26" s="23"/>
      <c r="R26" s="23"/>
      <c r="S26" s="23"/>
      <c r="T26" s="23"/>
      <c r="U26" s="23"/>
    </row>
    <row r="27" spans="1:21" ht="191.25" customHeight="1" x14ac:dyDescent="0.25">
      <c r="A27" s="295" t="s">
        <v>57</v>
      </c>
      <c r="B27" s="26" t="s">
        <v>423</v>
      </c>
      <c r="C27" s="298" t="s">
        <v>503</v>
      </c>
      <c r="D27" s="23"/>
      <c r="E27" s="23"/>
      <c r="F27" s="23"/>
      <c r="G27" s="23"/>
      <c r="H27" s="23"/>
      <c r="I27" s="23"/>
      <c r="J27" s="23"/>
      <c r="K27" s="23"/>
      <c r="L27" s="23"/>
      <c r="M27" s="23"/>
      <c r="N27" s="23"/>
      <c r="O27" s="23"/>
      <c r="P27" s="23"/>
      <c r="Q27" s="23"/>
      <c r="R27" s="23"/>
      <c r="S27" s="23"/>
      <c r="T27" s="23"/>
      <c r="U27" s="23"/>
    </row>
    <row r="28" spans="1:21" ht="42.75" customHeight="1" x14ac:dyDescent="0.25">
      <c r="A28" s="295" t="s">
        <v>55</v>
      </c>
      <c r="B28" s="26" t="s">
        <v>56</v>
      </c>
      <c r="C28" s="299">
        <v>2024</v>
      </c>
      <c r="D28" s="23"/>
      <c r="E28" s="23"/>
      <c r="F28" s="23"/>
      <c r="G28" s="23"/>
      <c r="H28" s="23"/>
      <c r="I28" s="23"/>
      <c r="J28" s="23"/>
      <c r="K28" s="23"/>
      <c r="L28" s="23"/>
      <c r="M28" s="23"/>
      <c r="N28" s="23"/>
      <c r="O28" s="23"/>
      <c r="P28" s="23"/>
      <c r="Q28" s="23"/>
      <c r="R28" s="23"/>
      <c r="S28" s="23"/>
      <c r="T28" s="23"/>
      <c r="U28" s="23"/>
    </row>
    <row r="29" spans="1:21" ht="42.75" customHeight="1" x14ac:dyDescent="0.25">
      <c r="A29" s="295" t="s">
        <v>53</v>
      </c>
      <c r="B29" s="25" t="s">
        <v>54</v>
      </c>
      <c r="C29" s="299">
        <v>2028</v>
      </c>
      <c r="D29" s="23"/>
      <c r="E29" s="23"/>
      <c r="F29" s="23"/>
      <c r="G29" s="23"/>
      <c r="H29" s="23"/>
      <c r="I29" s="23"/>
      <c r="J29" s="23"/>
      <c r="K29" s="23"/>
      <c r="L29" s="23"/>
      <c r="M29" s="23"/>
      <c r="N29" s="23"/>
      <c r="O29" s="23"/>
      <c r="P29" s="23"/>
      <c r="Q29" s="23"/>
      <c r="R29" s="23"/>
      <c r="S29" s="23"/>
      <c r="T29" s="23"/>
      <c r="U29" s="23"/>
    </row>
    <row r="30" spans="1:21" ht="45.75" customHeight="1" thickBot="1" x14ac:dyDescent="0.3">
      <c r="A30" s="300" t="s">
        <v>72</v>
      </c>
      <c r="B30" s="301" t="s">
        <v>52</v>
      </c>
      <c r="C30" s="302"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5"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K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07" t="str">
        <f>+'3.3 паспорт описание'!A5:C5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8</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27"/>
      <c r="AB6" s="127"/>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27"/>
      <c r="AB7" s="127"/>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28"/>
      <c r="AB8" s="128"/>
    </row>
    <row r="9" spans="1:28" ht="15.75" x14ac:dyDescent="0.25">
      <c r="A9" s="308" t="s">
        <v>7</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29"/>
      <c r="AB9" s="129"/>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27"/>
      <c r="AB10" s="127"/>
    </row>
    <row r="11" spans="1:28" ht="15.75" x14ac:dyDescent="0.25">
      <c r="A11" s="312" t="str">
        <f>'1. паспорт местоположение'!A12:C12</f>
        <v>N_TP1900.AS.0013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28"/>
      <c r="AB11" s="128"/>
    </row>
    <row r="12" spans="1:28" ht="15.75" x14ac:dyDescent="0.25">
      <c r="A12" s="308" t="s">
        <v>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29"/>
      <c r="AB12" s="129"/>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28"/>
      <c r="AB14" s="128"/>
    </row>
    <row r="15" spans="1:28" ht="15.75" x14ac:dyDescent="0.25">
      <c r="A15" s="308" t="s">
        <v>5</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29"/>
      <c r="AB15" s="129"/>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38"/>
      <c r="AB16" s="138"/>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38"/>
      <c r="AB17" s="138"/>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38"/>
      <c r="AB18" s="138"/>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38"/>
      <c r="AB19" s="138"/>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39"/>
      <c r="AB20" s="139"/>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39"/>
      <c r="AB21" s="139"/>
    </row>
    <row r="22" spans="1:28" x14ac:dyDescent="0.25">
      <c r="A22" s="348" t="s">
        <v>441</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40"/>
      <c r="AB22" s="140"/>
    </row>
    <row r="23" spans="1:28" ht="32.25" customHeight="1" x14ac:dyDescent="0.25">
      <c r="A23" s="350" t="s">
        <v>297</v>
      </c>
      <c r="B23" s="351"/>
      <c r="C23" s="351"/>
      <c r="D23" s="351"/>
      <c r="E23" s="351"/>
      <c r="F23" s="351"/>
      <c r="G23" s="351"/>
      <c r="H23" s="351"/>
      <c r="I23" s="351"/>
      <c r="J23" s="351"/>
      <c r="K23" s="351"/>
      <c r="L23" s="352"/>
      <c r="M23" s="349" t="s">
        <v>298</v>
      </c>
      <c r="N23" s="349"/>
      <c r="O23" s="349"/>
      <c r="P23" s="349"/>
      <c r="Q23" s="349"/>
      <c r="R23" s="349"/>
      <c r="S23" s="349"/>
      <c r="T23" s="349"/>
      <c r="U23" s="349"/>
      <c r="V23" s="349"/>
      <c r="W23" s="349"/>
      <c r="X23" s="349"/>
      <c r="Y23" s="349"/>
      <c r="Z23" s="349"/>
    </row>
    <row r="24" spans="1:28" ht="151.5" customHeight="1" x14ac:dyDescent="0.25">
      <c r="A24" s="76" t="s">
        <v>230</v>
      </c>
      <c r="B24" s="77" t="s">
        <v>237</v>
      </c>
      <c r="C24" s="76" t="s">
        <v>291</v>
      </c>
      <c r="D24" s="76" t="s">
        <v>231</v>
      </c>
      <c r="E24" s="76" t="s">
        <v>292</v>
      </c>
      <c r="F24" s="76" t="s">
        <v>294</v>
      </c>
      <c r="G24" s="76" t="s">
        <v>293</v>
      </c>
      <c r="H24" s="76" t="s">
        <v>232</v>
      </c>
      <c r="I24" s="76" t="s">
        <v>295</v>
      </c>
      <c r="J24" s="76" t="s">
        <v>238</v>
      </c>
      <c r="K24" s="77" t="s">
        <v>236</v>
      </c>
      <c r="L24" s="77" t="s">
        <v>233</v>
      </c>
      <c r="M24" s="78" t="s">
        <v>245</v>
      </c>
      <c r="N24" s="77" t="s">
        <v>450</v>
      </c>
      <c r="O24" s="76" t="s">
        <v>243</v>
      </c>
      <c r="P24" s="76" t="s">
        <v>244</v>
      </c>
      <c r="Q24" s="76" t="s">
        <v>242</v>
      </c>
      <c r="R24" s="76" t="s">
        <v>232</v>
      </c>
      <c r="S24" s="76" t="s">
        <v>241</v>
      </c>
      <c r="T24" s="76" t="s">
        <v>240</v>
      </c>
      <c r="U24" s="76" t="s">
        <v>290</v>
      </c>
      <c r="V24" s="76" t="s">
        <v>242</v>
      </c>
      <c r="W24" s="91" t="s">
        <v>235</v>
      </c>
      <c r="X24" s="91" t="s">
        <v>247</v>
      </c>
      <c r="Y24" s="91" t="s">
        <v>248</v>
      </c>
      <c r="Z24" s="93" t="s">
        <v>246</v>
      </c>
    </row>
    <row r="25" spans="1:28" ht="16.5" customHeight="1" x14ac:dyDescent="0.25">
      <c r="A25" s="76">
        <v>1</v>
      </c>
      <c r="B25" s="77">
        <v>2</v>
      </c>
      <c r="C25" s="76">
        <v>3</v>
      </c>
      <c r="D25" s="77">
        <v>4</v>
      </c>
      <c r="E25" s="76">
        <v>5</v>
      </c>
      <c r="F25" s="77">
        <v>6</v>
      </c>
      <c r="G25" s="76">
        <v>7</v>
      </c>
      <c r="H25" s="77">
        <v>8</v>
      </c>
      <c r="I25" s="76">
        <v>9</v>
      </c>
      <c r="J25" s="77">
        <v>10</v>
      </c>
      <c r="K25" s="141">
        <v>11</v>
      </c>
      <c r="L25" s="77">
        <v>12</v>
      </c>
      <c r="M25" s="141">
        <v>13</v>
      </c>
      <c r="N25" s="77">
        <v>14</v>
      </c>
      <c r="O25" s="141">
        <v>15</v>
      </c>
      <c r="P25" s="77">
        <v>16</v>
      </c>
      <c r="Q25" s="141">
        <v>17</v>
      </c>
      <c r="R25" s="77">
        <v>18</v>
      </c>
      <c r="S25" s="141">
        <v>19</v>
      </c>
      <c r="T25" s="77">
        <v>20</v>
      </c>
      <c r="U25" s="141">
        <v>21</v>
      </c>
      <c r="V25" s="77">
        <v>22</v>
      </c>
      <c r="W25" s="141">
        <v>23</v>
      </c>
      <c r="X25" s="77">
        <v>24</v>
      </c>
      <c r="Y25" s="141">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7" t="str">
        <f>+'3.4. Паспорт надежность'!A4:Z4</f>
        <v>Год раскрытия информации: 2024 год</v>
      </c>
      <c r="B5" s="307"/>
      <c r="C5" s="307"/>
      <c r="D5" s="307"/>
      <c r="E5" s="307"/>
      <c r="F5" s="307"/>
      <c r="G5" s="307"/>
      <c r="H5" s="307"/>
      <c r="I5" s="307"/>
      <c r="J5" s="307"/>
      <c r="K5" s="307"/>
      <c r="L5" s="307"/>
      <c r="M5" s="307"/>
      <c r="N5" s="307"/>
      <c r="O5" s="307"/>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11" t="s">
        <v>8</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8" t="s">
        <v>7</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N_TP1900.AS.0013</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8" t="s">
        <v>6</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75.75" customHeight="1" x14ac:dyDescent="0.2">
      <c r="A15"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08" t="s">
        <v>5</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3" t="s">
        <v>418</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6" t="s">
        <v>4</v>
      </c>
      <c r="B19" s="316" t="s">
        <v>87</v>
      </c>
      <c r="C19" s="316" t="s">
        <v>86</v>
      </c>
      <c r="D19" s="316" t="s">
        <v>75</v>
      </c>
      <c r="E19" s="354" t="s">
        <v>85</v>
      </c>
      <c r="F19" s="355"/>
      <c r="G19" s="355"/>
      <c r="H19" s="355"/>
      <c r="I19" s="356"/>
      <c r="J19" s="316" t="s">
        <v>84</v>
      </c>
      <c r="K19" s="316"/>
      <c r="L19" s="316"/>
      <c r="M19" s="316"/>
      <c r="N19" s="316"/>
      <c r="O19" s="316"/>
      <c r="P19" s="4"/>
      <c r="Q19" s="4"/>
      <c r="R19" s="4"/>
      <c r="S19" s="4"/>
      <c r="T19" s="4"/>
      <c r="U19" s="4"/>
      <c r="V19" s="4"/>
      <c r="W19" s="4"/>
    </row>
    <row r="20" spans="1:26" s="3" customFormat="1" ht="51" customHeight="1" x14ac:dyDescent="0.2">
      <c r="A20" s="316"/>
      <c r="B20" s="316"/>
      <c r="C20" s="316"/>
      <c r="D20" s="316"/>
      <c r="E20" s="38" t="s">
        <v>83</v>
      </c>
      <c r="F20" s="38" t="s">
        <v>82</v>
      </c>
      <c r="G20" s="38" t="s">
        <v>81</v>
      </c>
      <c r="H20" s="38" t="s">
        <v>80</v>
      </c>
      <c r="I20" s="38" t="s">
        <v>79</v>
      </c>
      <c r="J20" s="38" t="s">
        <v>78</v>
      </c>
      <c r="K20" s="38" t="s">
        <v>3</v>
      </c>
      <c r="L20" s="46" t="s">
        <v>2</v>
      </c>
      <c r="M20" s="45" t="s">
        <v>228</v>
      </c>
      <c r="N20" s="45" t="s">
        <v>77</v>
      </c>
      <c r="O20" s="45"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0" t="s">
        <v>453</v>
      </c>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96"/>
  <sheetViews>
    <sheetView view="pageBreakPreview" zoomScale="55" zoomScaleSheetLayoutView="55" workbookViewId="0">
      <selection activeCell="B25" sqref="B25"/>
    </sheetView>
  </sheetViews>
  <sheetFormatPr defaultColWidth="9.140625" defaultRowHeight="15" outlineLevelRow="1" x14ac:dyDescent="0.25"/>
  <cols>
    <col min="1" max="1" width="48.42578125" style="94" customWidth="1"/>
    <col min="2" max="2" width="12.7109375" style="94" customWidth="1"/>
    <col min="3" max="27" width="16.140625" style="94" customWidth="1"/>
    <col min="28" max="16384" width="9.140625" style="94"/>
  </cols>
  <sheetData>
    <row r="1" spans="1:27" s="12" customFormat="1" ht="18.75" customHeight="1" x14ac:dyDescent="0.2">
      <c r="A1" s="18"/>
      <c r="I1" s="16"/>
      <c r="J1" s="16"/>
      <c r="K1" s="35"/>
      <c r="Z1" s="35" t="s">
        <v>68</v>
      </c>
    </row>
    <row r="2" spans="1:27" s="12" customFormat="1" ht="18.75" customHeight="1" x14ac:dyDescent="0.3">
      <c r="A2" s="18"/>
      <c r="I2" s="16"/>
      <c r="J2" s="16"/>
      <c r="K2" s="15"/>
      <c r="Z2" s="15" t="s">
        <v>9</v>
      </c>
    </row>
    <row r="3" spans="1:27" s="12" customFormat="1" ht="18.75" x14ac:dyDescent="0.3">
      <c r="A3" s="17"/>
      <c r="I3" s="16"/>
      <c r="J3" s="16"/>
      <c r="K3" s="15"/>
      <c r="Z3" s="15" t="s">
        <v>287</v>
      </c>
    </row>
    <row r="4" spans="1:27" s="12" customFormat="1" ht="18.75" x14ac:dyDescent="0.3">
      <c r="A4" s="17"/>
      <c r="I4" s="16"/>
      <c r="J4" s="16"/>
      <c r="K4" s="15"/>
    </row>
    <row r="5" spans="1:27" s="12" customFormat="1" ht="18.75" customHeight="1" x14ac:dyDescent="0.2">
      <c r="A5" s="307" t="str">
        <f>+'4. паспортбюджет'!A5:O5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ht="18.75" x14ac:dyDescent="0.3">
      <c r="A6" s="17"/>
      <c r="I6" s="16"/>
      <c r="J6" s="16"/>
      <c r="K6" s="15"/>
    </row>
    <row r="7" spans="1:27" s="12" customFormat="1" ht="18.75" x14ac:dyDescent="0.2">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row>
    <row r="8" spans="1:27"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7"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A10" s="308" t="s">
        <v>7</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row>
    <row r="11" spans="1:27"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7" s="12" customFormat="1" ht="18.75" customHeight="1" x14ac:dyDescent="0.2">
      <c r="A12" s="312" t="str">
        <f>'1. паспорт местоположение'!A12:C12</f>
        <v>N_TP1900.AS.0013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row>
    <row r="14" spans="1:27"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7" s="3" customFormat="1" ht="49.5" customHeight="1" x14ac:dyDescent="0.2">
      <c r="A15"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3" customFormat="1" ht="15" customHeight="1" x14ac:dyDescent="0.2">
      <c r="A16" s="308" t="s">
        <v>5</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row>
    <row r="17" spans="1:27"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7" s="3" customFormat="1" ht="15" customHeight="1" x14ac:dyDescent="0.2">
      <c r="A18" s="310" t="s">
        <v>419</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row>
    <row r="21" spans="1:27" ht="20.25" customHeight="1" x14ac:dyDescent="0.25"/>
    <row r="22" spans="1:27"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row>
    <row r="23" spans="1:27" ht="15.75"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row>
    <row r="24" spans="1:27" s="220" customFormat="1" ht="27.75" customHeight="1" thickBot="1" x14ac:dyDescent="0.3">
      <c r="A24" s="219" t="s">
        <v>286</v>
      </c>
      <c r="B24" s="219"/>
      <c r="D24" s="221"/>
      <c r="E24" s="222"/>
      <c r="F24" s="222"/>
      <c r="G24" s="222"/>
      <c r="H24" s="222"/>
    </row>
    <row r="25" spans="1:27" s="220" customFormat="1" ht="15.75" x14ac:dyDescent="0.25">
      <c r="A25" s="223" t="s">
        <v>521</v>
      </c>
      <c r="B25" s="224">
        <f>'6.2. Паспорт фин осв ввод'!AC30*1000000</f>
        <v>1124372.1897848542</v>
      </c>
      <c r="D25" s="225" t="s">
        <v>285</v>
      </c>
      <c r="E25" s="226"/>
      <c r="F25" s="226"/>
    </row>
    <row r="26" spans="1:27" s="220" customFormat="1" ht="15.75" x14ac:dyDescent="0.25">
      <c r="A26" s="227" t="s">
        <v>284</v>
      </c>
      <c r="B26" s="228"/>
      <c r="D26" s="287" t="s">
        <v>283</v>
      </c>
      <c r="E26" s="288"/>
      <c r="F26" s="229">
        <v>3.7670070659970771</v>
      </c>
    </row>
    <row r="27" spans="1:27" s="220" customFormat="1" ht="15.75" x14ac:dyDescent="0.25">
      <c r="A27" s="227" t="s">
        <v>282</v>
      </c>
      <c r="B27" s="228">
        <v>25</v>
      </c>
      <c r="D27" s="287" t="s">
        <v>281</v>
      </c>
      <c r="E27" s="288"/>
      <c r="F27" s="229">
        <v>5.8021323043253838</v>
      </c>
    </row>
    <row r="28" spans="1:27" s="220" customFormat="1" ht="16.5" thickBot="1" x14ac:dyDescent="0.3">
      <c r="A28" s="230" t="s">
        <v>280</v>
      </c>
      <c r="B28" s="231">
        <v>1</v>
      </c>
      <c r="D28" s="287" t="s">
        <v>522</v>
      </c>
      <c r="E28" s="288"/>
      <c r="F28" s="232">
        <v>625020.22242349677</v>
      </c>
      <c r="K28" s="233"/>
      <c r="M28" s="234"/>
      <c r="N28" s="234"/>
    </row>
    <row r="29" spans="1:27" s="220" customFormat="1" ht="15.75" x14ac:dyDescent="0.25">
      <c r="A29" s="223" t="s">
        <v>279</v>
      </c>
      <c r="B29" s="235">
        <v>0</v>
      </c>
      <c r="D29" s="287" t="s">
        <v>523</v>
      </c>
      <c r="E29" s="288"/>
      <c r="F29" s="236" t="s">
        <v>541</v>
      </c>
      <c r="K29" s="233"/>
    </row>
    <row r="30" spans="1:27" s="220" customFormat="1" ht="15.75" x14ac:dyDescent="0.25">
      <c r="A30" s="227" t="s">
        <v>524</v>
      </c>
      <c r="B30" s="237">
        <v>1</v>
      </c>
      <c r="K30" s="233"/>
    </row>
    <row r="31" spans="1:27" s="220" customFormat="1" ht="15.75" x14ac:dyDescent="0.25">
      <c r="A31" s="227" t="s">
        <v>278</v>
      </c>
      <c r="B31" s="237">
        <v>1</v>
      </c>
      <c r="K31" s="233"/>
    </row>
    <row r="32" spans="1:27" s="220" customFormat="1" ht="15.75" x14ac:dyDescent="0.25">
      <c r="A32" s="227" t="s">
        <v>262</v>
      </c>
      <c r="B32" s="237">
        <v>18372.628684800009</v>
      </c>
    </row>
    <row r="33" spans="1:27" s="220" customFormat="1" ht="15.75" x14ac:dyDescent="0.25">
      <c r="A33" s="227" t="s">
        <v>277</v>
      </c>
      <c r="B33" s="237">
        <v>1</v>
      </c>
    </row>
    <row r="34" spans="1:27" s="220" customFormat="1" ht="15.75" x14ac:dyDescent="0.25">
      <c r="A34" s="227" t="s">
        <v>276</v>
      </c>
      <c r="B34" s="237">
        <v>1</v>
      </c>
    </row>
    <row r="35" spans="1:27" s="220" customFormat="1" ht="15.75" x14ac:dyDescent="0.25">
      <c r="A35" s="238" t="s">
        <v>525</v>
      </c>
      <c r="B35" s="239">
        <v>2.1999999999999999E-2</v>
      </c>
    </row>
    <row r="36" spans="1:27" s="220" customFormat="1" ht="16.5" thickBot="1" x14ac:dyDescent="0.3">
      <c r="A36" s="230" t="s">
        <v>255</v>
      </c>
      <c r="B36" s="240">
        <v>0.2</v>
      </c>
    </row>
    <row r="37" spans="1:27" s="220" customFormat="1" ht="15.75" x14ac:dyDescent="0.25">
      <c r="A37" s="223" t="s">
        <v>491</v>
      </c>
      <c r="B37" s="235">
        <v>0</v>
      </c>
    </row>
    <row r="38" spans="1:27" s="220" customFormat="1" ht="15.75" x14ac:dyDescent="0.25">
      <c r="A38" s="227" t="s">
        <v>275</v>
      </c>
      <c r="B38" s="241"/>
    </row>
    <row r="39" spans="1:27" s="220" customFormat="1" ht="15.75" x14ac:dyDescent="0.25">
      <c r="A39" s="238" t="s">
        <v>274</v>
      </c>
      <c r="B39" s="242">
        <v>0</v>
      </c>
    </row>
    <row r="40" spans="1:27" s="220" customFormat="1" ht="15.75" x14ac:dyDescent="0.25">
      <c r="A40" s="238"/>
      <c r="B40" s="242"/>
    </row>
    <row r="41" spans="1:27" s="220" customFormat="1" ht="15.75" x14ac:dyDescent="0.25">
      <c r="A41" s="238" t="s">
        <v>273</v>
      </c>
      <c r="B41" s="243">
        <v>0</v>
      </c>
    </row>
    <row r="42" spans="1:27" s="220" customFormat="1" ht="15.75" x14ac:dyDescent="0.25">
      <c r="A42" s="244" t="s">
        <v>272</v>
      </c>
      <c r="B42" s="245">
        <v>0</v>
      </c>
    </row>
    <row r="43" spans="1:27" s="220" customFormat="1" ht="15.75" x14ac:dyDescent="0.25">
      <c r="A43" s="244" t="s">
        <v>271</v>
      </c>
      <c r="B43" s="245">
        <v>0</v>
      </c>
      <c r="Z43" s="246"/>
    </row>
    <row r="44" spans="1:27" s="220" customFormat="1" ht="15.75" x14ac:dyDescent="0.25">
      <c r="A44" s="244" t="s">
        <v>270</v>
      </c>
      <c r="B44" s="245">
        <v>0.13500000000000001</v>
      </c>
      <c r="U44" s="247"/>
      <c r="V44" s="247"/>
      <c r="W44" s="247"/>
      <c r="X44" s="247"/>
      <c r="Y44" s="247"/>
      <c r="Z44" s="247"/>
    </row>
    <row r="45" spans="1:27" s="220" customFormat="1" ht="15.75" x14ac:dyDescent="0.25">
      <c r="A45" s="244" t="s">
        <v>269</v>
      </c>
      <c r="B45" s="245">
        <v>1</v>
      </c>
    </row>
    <row r="46" spans="1:27" s="220" customFormat="1" ht="16.5" thickBot="1" x14ac:dyDescent="0.3">
      <c r="A46" s="248" t="s">
        <v>526</v>
      </c>
      <c r="B46" s="249">
        <v>0.13500000000000001</v>
      </c>
    </row>
    <row r="47" spans="1:27" s="220" customFormat="1" ht="15.75" x14ac:dyDescent="0.25">
      <c r="A47" s="250" t="s">
        <v>268</v>
      </c>
      <c r="B47" s="251">
        <v>2028</v>
      </c>
      <c r="C47" s="252">
        <v>2029</v>
      </c>
      <c r="D47" s="252">
        <v>2030</v>
      </c>
      <c r="E47" s="252">
        <v>2031</v>
      </c>
      <c r="F47" s="252">
        <v>2032</v>
      </c>
      <c r="G47" s="252">
        <v>2033</v>
      </c>
      <c r="H47" s="252">
        <v>2034</v>
      </c>
      <c r="I47" s="252">
        <v>2035</v>
      </c>
      <c r="J47" s="252">
        <v>2036</v>
      </c>
      <c r="K47" s="252">
        <v>2037</v>
      </c>
      <c r="L47" s="252">
        <v>2038</v>
      </c>
      <c r="M47" s="252">
        <v>2039</v>
      </c>
      <c r="N47" s="252">
        <v>2040</v>
      </c>
      <c r="O47" s="252">
        <v>2041</v>
      </c>
      <c r="P47" s="252">
        <v>2042</v>
      </c>
      <c r="Q47" s="252">
        <v>2043</v>
      </c>
      <c r="R47" s="252">
        <v>2044</v>
      </c>
      <c r="S47" s="252">
        <v>2045</v>
      </c>
      <c r="T47" s="252">
        <v>2046</v>
      </c>
      <c r="U47" s="252">
        <v>2047</v>
      </c>
      <c r="V47" s="252">
        <v>2048</v>
      </c>
      <c r="W47" s="252">
        <v>2049</v>
      </c>
      <c r="X47" s="252">
        <v>2050</v>
      </c>
      <c r="Y47" s="252">
        <v>2051</v>
      </c>
      <c r="Z47" s="252">
        <v>2052</v>
      </c>
      <c r="AA47" s="252">
        <v>2053</v>
      </c>
    </row>
    <row r="48" spans="1:27" s="220" customFormat="1" ht="15.75" outlineLevel="1" x14ac:dyDescent="0.25">
      <c r="A48" s="253" t="s">
        <v>267</v>
      </c>
      <c r="B48" s="254">
        <v>0.04</v>
      </c>
      <c r="C48" s="254">
        <v>0.04</v>
      </c>
      <c r="D48" s="254">
        <v>0.04</v>
      </c>
      <c r="E48" s="254">
        <v>0.04</v>
      </c>
      <c r="F48" s="254">
        <v>0.04</v>
      </c>
      <c r="G48" s="254">
        <v>0.04</v>
      </c>
      <c r="H48" s="254">
        <v>0.04</v>
      </c>
      <c r="I48" s="254">
        <v>0.04</v>
      </c>
      <c r="J48" s="254">
        <v>0.04</v>
      </c>
      <c r="K48" s="254">
        <v>0.04</v>
      </c>
      <c r="L48" s="254">
        <v>0.04</v>
      </c>
      <c r="M48" s="254">
        <v>0.04</v>
      </c>
      <c r="N48" s="254">
        <v>0.04</v>
      </c>
      <c r="O48" s="254">
        <v>0.04</v>
      </c>
      <c r="P48" s="254">
        <v>0.04</v>
      </c>
      <c r="Q48" s="254">
        <v>0.04</v>
      </c>
      <c r="R48" s="254">
        <v>0.04</v>
      </c>
      <c r="S48" s="254">
        <v>0.04</v>
      </c>
      <c r="T48" s="254">
        <v>0.04</v>
      </c>
      <c r="U48" s="254">
        <v>0.04</v>
      </c>
      <c r="V48" s="254">
        <v>0.04</v>
      </c>
      <c r="W48" s="254">
        <v>0.04</v>
      </c>
      <c r="X48" s="254">
        <v>0.04</v>
      </c>
      <c r="Y48" s="254">
        <v>0.04</v>
      </c>
      <c r="Z48" s="254">
        <v>0.04</v>
      </c>
      <c r="AA48" s="254">
        <v>0.04</v>
      </c>
    </row>
    <row r="49" spans="1:27" s="220" customFormat="1" ht="15.75" outlineLevel="1" x14ac:dyDescent="0.25">
      <c r="A49" s="253" t="s">
        <v>266</v>
      </c>
      <c r="B49" s="254">
        <v>0.04</v>
      </c>
      <c r="C49" s="254">
        <v>8.1600000000000117E-2</v>
      </c>
      <c r="D49" s="254">
        <v>0.12486400000000009</v>
      </c>
      <c r="E49" s="254">
        <v>0.16985856000000021</v>
      </c>
      <c r="F49" s="254">
        <v>0.21665290240000035</v>
      </c>
      <c r="G49" s="254">
        <v>0.26531901849600037</v>
      </c>
      <c r="H49" s="254">
        <v>0.31593177923584048</v>
      </c>
      <c r="I49" s="254">
        <v>0.3685690504052741</v>
      </c>
      <c r="J49" s="254">
        <v>0.42331181242148519</v>
      </c>
      <c r="K49" s="254">
        <v>0.48024428491834459</v>
      </c>
      <c r="L49" s="254">
        <v>0.53945405631507848</v>
      </c>
      <c r="M49" s="254">
        <v>0.60103221856768174</v>
      </c>
      <c r="N49" s="254">
        <v>0.66507350731038906</v>
      </c>
      <c r="O49" s="254">
        <v>0.73167644760280459</v>
      </c>
      <c r="P49" s="254">
        <v>0.80094350550691673</v>
      </c>
      <c r="Q49" s="254">
        <v>0.87298124572719349</v>
      </c>
      <c r="R49" s="254">
        <v>0.94790049555628131</v>
      </c>
      <c r="S49" s="254">
        <v>1.0258165153785326</v>
      </c>
      <c r="T49" s="254">
        <v>1.1068491759936738</v>
      </c>
      <c r="U49" s="254">
        <v>1.1911231430334208</v>
      </c>
      <c r="V49" s="254">
        <v>1.2787680687547578</v>
      </c>
      <c r="W49" s="254">
        <v>1.369918791504948</v>
      </c>
      <c r="X49" s="254">
        <v>1.4647155431651462</v>
      </c>
      <c r="Y49" s="254">
        <v>1.5633041648917523</v>
      </c>
      <c r="Z49" s="254">
        <v>1.6658363314874225</v>
      </c>
      <c r="AA49" s="254">
        <v>1.7724697847469195</v>
      </c>
    </row>
    <row r="50" spans="1:27" s="225" customFormat="1" ht="16.5" thickBot="1" x14ac:dyDescent="0.3">
      <c r="A50" s="255" t="s">
        <v>527</v>
      </c>
      <c r="B50" s="256">
        <v>0</v>
      </c>
      <c r="C50" s="256">
        <v>390259.43158110004</v>
      </c>
      <c r="D50" s="256">
        <v>401967.21472410002</v>
      </c>
      <c r="E50" s="256">
        <v>414026.23105260014</v>
      </c>
      <c r="F50" s="256">
        <v>426447.01751070004</v>
      </c>
      <c r="G50" s="256">
        <v>439240.42806689994</v>
      </c>
      <c r="H50" s="256">
        <v>452417.64091920003</v>
      </c>
      <c r="I50" s="256">
        <v>465990.16981740005</v>
      </c>
      <c r="J50" s="256">
        <v>479969.87538540002</v>
      </c>
      <c r="K50" s="256">
        <v>494368.97129700013</v>
      </c>
      <c r="L50" s="256">
        <v>509200.04074470012</v>
      </c>
      <c r="M50" s="256">
        <v>523278.60770130006</v>
      </c>
      <c r="N50" s="256">
        <v>538976.96591180016</v>
      </c>
      <c r="O50" s="256">
        <v>555146.27517670009</v>
      </c>
      <c r="P50" s="256">
        <v>571800.6632471499</v>
      </c>
      <c r="Q50" s="256">
        <v>588954.68303160009</v>
      </c>
      <c r="R50" s="256">
        <v>606623.32389225008</v>
      </c>
      <c r="S50" s="256">
        <v>624822.02396845014</v>
      </c>
      <c r="T50" s="256">
        <v>643566.68455400004</v>
      </c>
      <c r="U50" s="256">
        <v>662873.68550140003</v>
      </c>
      <c r="V50" s="256">
        <v>682759.89651830005</v>
      </c>
      <c r="W50" s="256">
        <v>701633.44258360006</v>
      </c>
      <c r="X50" s="256">
        <v>722682.44588160003</v>
      </c>
      <c r="Y50" s="256">
        <v>744362.91938099999</v>
      </c>
      <c r="Z50" s="256">
        <v>766693.80691120005</v>
      </c>
      <c r="AA50" s="256">
        <v>789694.62095459993</v>
      </c>
    </row>
    <row r="51" spans="1:27" s="220" customFormat="1" ht="15.75" x14ac:dyDescent="0.25">
      <c r="A51" s="257" t="s">
        <v>528</v>
      </c>
      <c r="B51" s="258">
        <v>0</v>
      </c>
      <c r="C51" s="258">
        <v>390.25943158110005</v>
      </c>
      <c r="D51" s="258">
        <v>401.96721472410002</v>
      </c>
      <c r="E51" s="258">
        <v>414.02623105260011</v>
      </c>
      <c r="F51" s="258">
        <v>426.44701751070005</v>
      </c>
      <c r="G51" s="258">
        <v>439.24042806689994</v>
      </c>
      <c r="H51" s="258">
        <v>452.41764091920004</v>
      </c>
      <c r="I51" s="258">
        <v>465.99016981740004</v>
      </c>
      <c r="J51" s="258">
        <v>479.96987538540003</v>
      </c>
      <c r="K51" s="258">
        <v>494.36897129700014</v>
      </c>
      <c r="L51" s="258">
        <v>509.20004074470012</v>
      </c>
      <c r="M51" s="258">
        <v>523.27860770130007</v>
      </c>
      <c r="N51" s="258">
        <v>538.97696591180011</v>
      </c>
      <c r="O51" s="258">
        <v>555.1462751767001</v>
      </c>
      <c r="P51" s="258">
        <v>571.80066324714994</v>
      </c>
      <c r="Q51" s="258">
        <v>588.9546830316001</v>
      </c>
      <c r="R51" s="258">
        <v>606.62332389225003</v>
      </c>
      <c r="S51" s="258">
        <v>624.82202396845014</v>
      </c>
      <c r="T51" s="258">
        <v>643.56668455400006</v>
      </c>
      <c r="U51" s="258">
        <v>662.87368550140002</v>
      </c>
      <c r="V51" s="258">
        <v>682.75989651830002</v>
      </c>
      <c r="W51" s="258">
        <v>701.63344258360007</v>
      </c>
      <c r="X51" s="258">
        <v>722.68244588160007</v>
      </c>
      <c r="Y51" s="258">
        <v>744.36291938099998</v>
      </c>
      <c r="Z51" s="258">
        <v>766.6938069112</v>
      </c>
      <c r="AA51" s="258">
        <v>789.69462095459994</v>
      </c>
    </row>
    <row r="52" spans="1:27" s="220" customFormat="1" ht="15.75" x14ac:dyDescent="0.25">
      <c r="A52" s="259" t="s">
        <v>529</v>
      </c>
      <c r="B52" s="260"/>
      <c r="C52" s="260">
        <v>0</v>
      </c>
      <c r="D52" s="260">
        <v>0</v>
      </c>
      <c r="E52" s="260">
        <v>0</v>
      </c>
      <c r="F52" s="260">
        <v>0</v>
      </c>
      <c r="G52" s="260">
        <v>0</v>
      </c>
      <c r="H52" s="260">
        <v>0</v>
      </c>
      <c r="I52" s="260">
        <v>0</v>
      </c>
      <c r="J52" s="260">
        <v>0</v>
      </c>
      <c r="K52" s="260">
        <v>0</v>
      </c>
      <c r="L52" s="260">
        <v>0</v>
      </c>
      <c r="M52" s="260">
        <v>0</v>
      </c>
      <c r="N52" s="260">
        <v>0</v>
      </c>
      <c r="O52" s="260">
        <v>0</v>
      </c>
      <c r="P52" s="260">
        <v>0</v>
      </c>
      <c r="Q52" s="260">
        <v>0</v>
      </c>
      <c r="R52" s="260">
        <v>0</v>
      </c>
      <c r="S52" s="260">
        <v>0</v>
      </c>
      <c r="T52" s="260">
        <v>0</v>
      </c>
      <c r="U52" s="260">
        <v>0</v>
      </c>
      <c r="V52" s="260">
        <v>0</v>
      </c>
      <c r="W52" s="260">
        <v>0</v>
      </c>
      <c r="X52" s="260">
        <v>0</v>
      </c>
      <c r="Y52" s="260">
        <v>0</v>
      </c>
      <c r="Z52" s="260">
        <v>0</v>
      </c>
      <c r="AA52" s="260">
        <v>0</v>
      </c>
    </row>
    <row r="53" spans="1:27" s="220" customFormat="1" ht="15.75" x14ac:dyDescent="0.25">
      <c r="A53" s="259" t="s">
        <v>530</v>
      </c>
      <c r="B53" s="261">
        <v>0</v>
      </c>
      <c r="C53" s="261">
        <v>22.047154421760009</v>
      </c>
      <c r="D53" s="261">
        <v>22.929040598630412</v>
      </c>
      <c r="E53" s="261">
        <v>23.846202222575627</v>
      </c>
      <c r="F53" s="261">
        <v>24.80005031147865</v>
      </c>
      <c r="G53" s="261">
        <v>25.792052323937799</v>
      </c>
      <c r="H53" s="261">
        <v>26.823734416895309</v>
      </c>
      <c r="I53" s="261">
        <v>27.896683793571125</v>
      </c>
      <c r="J53" s="261">
        <v>29.012551145313971</v>
      </c>
      <c r="K53" s="261">
        <v>30.173053191126531</v>
      </c>
      <c r="L53" s="261">
        <v>31.379975318771592</v>
      </c>
      <c r="M53" s="261">
        <v>32.635174331522457</v>
      </c>
      <c r="N53" s="261">
        <v>33.940581304783358</v>
      </c>
      <c r="O53" s="261">
        <v>35.298204556974696</v>
      </c>
      <c r="P53" s="261">
        <v>36.71013273925368</v>
      </c>
      <c r="Q53" s="261">
        <v>38.178538048823832</v>
      </c>
      <c r="R53" s="261">
        <v>39.70567957077678</v>
      </c>
      <c r="S53" s="261">
        <v>41.293906753607857</v>
      </c>
      <c r="T53" s="261">
        <v>42.945663023752175</v>
      </c>
      <c r="U53" s="261">
        <v>44.663489544702266</v>
      </c>
      <c r="V53" s="261">
        <v>46.450029126490357</v>
      </c>
      <c r="W53" s="261">
        <v>48.308030291549969</v>
      </c>
      <c r="X53" s="261">
        <v>50.240351503211969</v>
      </c>
      <c r="Y53" s="261">
        <v>52.249965563340446</v>
      </c>
      <c r="Z53" s="261">
        <v>54.339964185874059</v>
      </c>
      <c r="AA53" s="261">
        <v>56.513562753309024</v>
      </c>
    </row>
    <row r="54" spans="1:27" s="220" customFormat="1" ht="15.75" hidden="1" x14ac:dyDescent="0.25">
      <c r="A54" s="259" t="s">
        <v>531</v>
      </c>
      <c r="B54" s="259"/>
      <c r="C54" s="259"/>
      <c r="D54" s="259"/>
      <c r="E54" s="259"/>
      <c r="F54" s="259"/>
      <c r="G54" s="259"/>
      <c r="H54" s="259"/>
      <c r="I54" s="259"/>
      <c r="J54" s="259"/>
      <c r="K54" s="259"/>
      <c r="L54" s="259"/>
      <c r="M54" s="259"/>
      <c r="N54" s="259"/>
      <c r="O54" s="259"/>
      <c r="P54" s="259"/>
      <c r="Q54" s="259"/>
      <c r="R54" s="259"/>
      <c r="S54" s="259"/>
      <c r="T54" s="259"/>
      <c r="U54" s="259"/>
      <c r="V54" s="259"/>
      <c r="W54" s="259"/>
      <c r="X54" s="259"/>
      <c r="Y54" s="259"/>
      <c r="Z54" s="259"/>
      <c r="AA54" s="259"/>
    </row>
    <row r="55" spans="1:27" s="220" customFormat="1" ht="15.75" hidden="1" x14ac:dyDescent="0.25"/>
    <row r="56" spans="1:27" s="220" customFormat="1" ht="15.75" hidden="1" x14ac:dyDescent="0.25"/>
    <row r="57" spans="1:27" s="220" customFormat="1" ht="15.75" hidden="1" x14ac:dyDescent="0.25"/>
    <row r="58" spans="1:27" s="220" customFormat="1" ht="15.75" hidden="1" x14ac:dyDescent="0.25"/>
    <row r="59" spans="1:27" s="220" customFormat="1" ht="15.75" hidden="1" x14ac:dyDescent="0.25"/>
    <row r="60" spans="1:27" s="220" customFormat="1" ht="15.75" hidden="1" x14ac:dyDescent="0.25"/>
    <row r="61" spans="1:27" s="220" customFormat="1" ht="15.75" x14ac:dyDescent="0.25"/>
    <row r="62" spans="1:27" s="220" customFormat="1" ht="16.5" thickBot="1" x14ac:dyDescent="0.3">
      <c r="A62" s="262"/>
      <c r="B62" s="263"/>
      <c r="C62" s="263"/>
      <c r="D62" s="263"/>
      <c r="E62" s="263"/>
      <c r="F62" s="263"/>
      <c r="G62" s="263"/>
      <c r="H62" s="263"/>
      <c r="I62" s="263"/>
      <c r="J62" s="263"/>
      <c r="K62" s="263"/>
      <c r="L62" s="264"/>
      <c r="M62" s="264"/>
      <c r="N62" s="264"/>
      <c r="O62" s="264"/>
      <c r="P62" s="264"/>
      <c r="Q62" s="264"/>
      <c r="R62" s="264"/>
      <c r="S62" s="264"/>
      <c r="T62" s="264"/>
      <c r="U62" s="264"/>
      <c r="V62" s="264"/>
    </row>
    <row r="63" spans="1:27" s="233" customFormat="1" ht="15.75" x14ac:dyDescent="0.25">
      <c r="A63" s="265" t="s">
        <v>532</v>
      </c>
      <c r="B63" s="251">
        <v>2028</v>
      </c>
      <c r="C63" s="251">
        <v>2029</v>
      </c>
      <c r="D63" s="251">
        <v>2030</v>
      </c>
      <c r="E63" s="251">
        <v>2031</v>
      </c>
      <c r="F63" s="251">
        <v>2032</v>
      </c>
      <c r="G63" s="251">
        <v>2033</v>
      </c>
      <c r="H63" s="251">
        <v>2034</v>
      </c>
      <c r="I63" s="251">
        <v>2035</v>
      </c>
      <c r="J63" s="251">
        <v>2036</v>
      </c>
      <c r="K63" s="251">
        <v>2037</v>
      </c>
      <c r="L63" s="251">
        <v>2038</v>
      </c>
      <c r="M63" s="251">
        <v>2039</v>
      </c>
      <c r="N63" s="251">
        <v>2040</v>
      </c>
      <c r="O63" s="251">
        <v>2041</v>
      </c>
      <c r="P63" s="251">
        <v>2042</v>
      </c>
      <c r="Q63" s="251">
        <v>2043</v>
      </c>
      <c r="R63" s="251">
        <v>2044</v>
      </c>
      <c r="S63" s="251">
        <v>2045</v>
      </c>
      <c r="T63" s="251">
        <v>2046</v>
      </c>
      <c r="U63" s="251">
        <v>2047</v>
      </c>
      <c r="V63" s="251">
        <v>2048</v>
      </c>
      <c r="W63" s="251">
        <v>2049</v>
      </c>
      <c r="X63" s="251">
        <v>2050</v>
      </c>
      <c r="Y63" s="251">
        <v>2051</v>
      </c>
      <c r="Z63" s="251">
        <v>2052</v>
      </c>
      <c r="AA63" s="251">
        <v>2053</v>
      </c>
    </row>
    <row r="64" spans="1:27" s="225" customFormat="1" ht="14.25" x14ac:dyDescent="0.25">
      <c r="A64" s="266" t="s">
        <v>265</v>
      </c>
      <c r="B64" s="267">
        <v>0</v>
      </c>
      <c r="C64" s="267">
        <v>390259.43158110004</v>
      </c>
      <c r="D64" s="267">
        <v>401967.21472410002</v>
      </c>
      <c r="E64" s="267">
        <v>414026.23105260014</v>
      </c>
      <c r="F64" s="267">
        <v>426447.01751070004</v>
      </c>
      <c r="G64" s="267">
        <v>439240.42806689994</v>
      </c>
      <c r="H64" s="267">
        <v>452417.64091920003</v>
      </c>
      <c r="I64" s="267">
        <v>465990.16981740005</v>
      </c>
      <c r="J64" s="267">
        <v>479969.87538540002</v>
      </c>
      <c r="K64" s="267">
        <v>494368.97129700013</v>
      </c>
      <c r="L64" s="267">
        <v>509200.04074470012</v>
      </c>
      <c r="M64" s="267">
        <v>523278.60770130006</v>
      </c>
      <c r="N64" s="267">
        <v>538976.96591180016</v>
      </c>
      <c r="O64" s="267">
        <v>555146.27517670009</v>
      </c>
      <c r="P64" s="267">
        <v>571800.6632471499</v>
      </c>
      <c r="Q64" s="267">
        <v>588954.68303160009</v>
      </c>
      <c r="R64" s="267">
        <v>606623.32389225008</v>
      </c>
      <c r="S64" s="267">
        <v>624822.02396845014</v>
      </c>
      <c r="T64" s="267">
        <v>643566.68455400004</v>
      </c>
      <c r="U64" s="267">
        <v>662873.68550140003</v>
      </c>
      <c r="V64" s="267">
        <v>682759.89651830005</v>
      </c>
      <c r="W64" s="267">
        <v>701633.44258360006</v>
      </c>
      <c r="X64" s="267">
        <v>722682.44588160003</v>
      </c>
      <c r="Y64" s="267">
        <v>744362.91938099999</v>
      </c>
      <c r="Z64" s="267">
        <v>766693.80691120005</v>
      </c>
      <c r="AA64" s="267">
        <v>789694.62095459993</v>
      </c>
    </row>
    <row r="65" spans="1:27" s="220" customFormat="1" ht="15.75" x14ac:dyDescent="0.25">
      <c r="A65" s="268" t="s">
        <v>264</v>
      </c>
      <c r="B65" s="269">
        <v>0</v>
      </c>
      <c r="C65" s="269">
        <v>-42753.215684800001</v>
      </c>
      <c r="D65" s="269">
        <v>-42990.557832192004</v>
      </c>
      <c r="E65" s="269">
        <v>-43257.296185479681</v>
      </c>
      <c r="F65" s="269">
        <v>-43554.606592898868</v>
      </c>
      <c r="G65" s="269">
        <v>-43883.711936614825</v>
      </c>
      <c r="H65" s="269">
        <v>-44245.88401407942</v>
      </c>
      <c r="I65" s="269">
        <v>-44642.445494642598</v>
      </c>
      <c r="J65" s="269">
        <v>-45074.771954428303</v>
      </c>
      <c r="K65" s="269">
        <v>-45544.293992605439</v>
      </c>
      <c r="L65" s="269">
        <v>-46052.499432309654</v>
      </c>
      <c r="M65" s="269">
        <v>-46600.935609602042</v>
      </c>
      <c r="N65" s="269">
        <v>-47191.211753986121</v>
      </c>
      <c r="O65" s="269">
        <v>-47825.001464145578</v>
      </c>
      <c r="P65" s="269">
        <v>-48504.045282711391</v>
      </c>
      <c r="Q65" s="269">
        <v>-49230.15337401985</v>
      </c>
      <c r="R65" s="269">
        <v>-50005.208308980647</v>
      </c>
      <c r="S65" s="269">
        <v>-50831.167961339874</v>
      </c>
      <c r="T65" s="269">
        <v>-51710.06851979348</v>
      </c>
      <c r="U65" s="269">
        <v>-52644.027620585213</v>
      </c>
      <c r="V65" s="269">
        <v>-53635.247605408622</v>
      </c>
      <c r="W65" s="269">
        <v>-54686.018909624967</v>
      </c>
      <c r="X65" s="269">
        <v>-55798.723586009968</v>
      </c>
      <c r="Y65" s="269">
        <v>-56975.838969450371</v>
      </c>
      <c r="Z65" s="269">
        <v>-58219.941488228382</v>
      </c>
      <c r="AA65" s="269">
        <v>-59533.710627757515</v>
      </c>
    </row>
    <row r="66" spans="1:27" s="220" customFormat="1" ht="15.75" x14ac:dyDescent="0.25">
      <c r="A66" s="270" t="s">
        <v>263</v>
      </c>
      <c r="B66" s="269">
        <v>0</v>
      </c>
      <c r="C66" s="269">
        <v>0</v>
      </c>
      <c r="D66" s="269">
        <v>0</v>
      </c>
      <c r="E66" s="269">
        <v>0</v>
      </c>
      <c r="F66" s="269">
        <v>0</v>
      </c>
      <c r="G66" s="269">
        <v>0</v>
      </c>
      <c r="H66" s="269">
        <v>0</v>
      </c>
      <c r="I66" s="269">
        <v>0</v>
      </c>
      <c r="J66" s="269">
        <v>0</v>
      </c>
      <c r="K66" s="269">
        <v>0</v>
      </c>
      <c r="L66" s="269">
        <v>0</v>
      </c>
      <c r="M66" s="269">
        <v>0</v>
      </c>
      <c r="N66" s="269">
        <v>0</v>
      </c>
      <c r="O66" s="269">
        <v>0</v>
      </c>
      <c r="P66" s="269">
        <v>0</v>
      </c>
      <c r="Q66" s="269">
        <v>0</v>
      </c>
      <c r="R66" s="269">
        <v>0</v>
      </c>
      <c r="S66" s="269">
        <v>0</v>
      </c>
      <c r="T66" s="269">
        <v>0</v>
      </c>
      <c r="U66" s="269">
        <v>0</v>
      </c>
      <c r="V66" s="269">
        <v>0</v>
      </c>
      <c r="W66" s="269">
        <v>0</v>
      </c>
      <c r="X66" s="269">
        <v>0</v>
      </c>
      <c r="Y66" s="269">
        <v>0</v>
      </c>
      <c r="Z66" s="269">
        <v>0</v>
      </c>
      <c r="AA66" s="269">
        <v>0</v>
      </c>
    </row>
    <row r="67" spans="1:27" s="220" customFormat="1" ht="15.75" x14ac:dyDescent="0.25">
      <c r="A67" s="270" t="s">
        <v>262</v>
      </c>
      <c r="B67" s="269">
        <v>0</v>
      </c>
      <c r="C67" s="269">
        <v>-18372.628684800009</v>
      </c>
      <c r="D67" s="269">
        <v>-19107.53383219201</v>
      </c>
      <c r="E67" s="269">
        <v>-19871.835185479689</v>
      </c>
      <c r="F67" s="269">
        <v>-20666.708592898874</v>
      </c>
      <c r="G67" s="269">
        <v>-21493.376936614834</v>
      </c>
      <c r="H67" s="269">
        <v>-22353.112014079426</v>
      </c>
      <c r="I67" s="269">
        <v>-23247.236494642606</v>
      </c>
      <c r="J67" s="269">
        <v>-24177.125954428309</v>
      </c>
      <c r="K67" s="269">
        <v>-25144.210992605444</v>
      </c>
      <c r="L67" s="269">
        <v>-26149.979432309661</v>
      </c>
      <c r="M67" s="269">
        <v>-27195.978609602047</v>
      </c>
      <c r="N67" s="269">
        <v>-28283.817753986132</v>
      </c>
      <c r="O67" s="269">
        <v>-29415.170464145584</v>
      </c>
      <c r="P67" s="269">
        <v>-30591.777282711399</v>
      </c>
      <c r="Q67" s="269">
        <v>-31815.448374019859</v>
      </c>
      <c r="R67" s="269">
        <v>-33088.066308980655</v>
      </c>
      <c r="S67" s="269">
        <v>-34411.588961339883</v>
      </c>
      <c r="T67" s="269">
        <v>-35788.052519793484</v>
      </c>
      <c r="U67" s="269">
        <v>-37219.574620585219</v>
      </c>
      <c r="V67" s="269">
        <v>-38708.35760540863</v>
      </c>
      <c r="W67" s="269">
        <v>-40256.691909624977</v>
      </c>
      <c r="X67" s="269">
        <v>-41866.959586009973</v>
      </c>
      <c r="Y67" s="269">
        <v>-43541.637969450378</v>
      </c>
      <c r="Z67" s="269">
        <v>-45283.303488228383</v>
      </c>
      <c r="AA67" s="269">
        <v>-47094.635627757518</v>
      </c>
    </row>
    <row r="68" spans="1:27" s="220" customFormat="1" ht="15.75" x14ac:dyDescent="0.25">
      <c r="A68" s="270" t="s">
        <v>491</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row>
    <row r="69" spans="1:27" s="220" customFormat="1" ht="15.75" x14ac:dyDescent="0.25">
      <c r="A69" s="270" t="s">
        <v>491</v>
      </c>
      <c r="B69" s="269">
        <v>0</v>
      </c>
      <c r="C69" s="269">
        <v>0</v>
      </c>
      <c r="D69" s="269">
        <v>0</v>
      </c>
      <c r="E69" s="269">
        <v>0</v>
      </c>
      <c r="F69" s="269">
        <v>0</v>
      </c>
      <c r="G69" s="269">
        <v>0</v>
      </c>
      <c r="H69" s="269">
        <v>0</v>
      </c>
      <c r="I69" s="269">
        <v>0</v>
      </c>
      <c r="J69" s="269">
        <v>0</v>
      </c>
      <c r="K69" s="269">
        <v>0</v>
      </c>
      <c r="L69" s="269">
        <v>0</v>
      </c>
      <c r="M69" s="269">
        <v>0</v>
      </c>
      <c r="N69" s="269">
        <v>0</v>
      </c>
      <c r="O69" s="269">
        <v>0</v>
      </c>
      <c r="P69" s="269">
        <v>0</v>
      </c>
      <c r="Q69" s="269">
        <v>0</v>
      </c>
      <c r="R69" s="269">
        <v>0</v>
      </c>
      <c r="S69" s="269">
        <v>0</v>
      </c>
      <c r="T69" s="269">
        <v>0</v>
      </c>
      <c r="U69" s="269">
        <v>0</v>
      </c>
      <c r="V69" s="269">
        <v>0</v>
      </c>
      <c r="W69" s="269">
        <v>0</v>
      </c>
      <c r="X69" s="269">
        <v>0</v>
      </c>
      <c r="Y69" s="269">
        <v>0</v>
      </c>
      <c r="Z69" s="269">
        <v>0</v>
      </c>
      <c r="AA69" s="269">
        <v>0</v>
      </c>
    </row>
    <row r="70" spans="1:27" s="220" customFormat="1" ht="15.75" x14ac:dyDescent="0.25">
      <c r="A70" s="270" t="s">
        <v>491</v>
      </c>
      <c r="B70" s="269"/>
      <c r="C70" s="269">
        <v>0</v>
      </c>
      <c r="D70" s="269">
        <v>0</v>
      </c>
      <c r="E70" s="269">
        <v>0</v>
      </c>
      <c r="F70" s="269">
        <v>0</v>
      </c>
      <c r="G70" s="269">
        <v>0</v>
      </c>
      <c r="H70" s="269">
        <v>0</v>
      </c>
      <c r="I70" s="269">
        <v>0</v>
      </c>
      <c r="J70" s="269">
        <v>0</v>
      </c>
      <c r="K70" s="269">
        <v>0</v>
      </c>
      <c r="L70" s="269">
        <v>0</v>
      </c>
      <c r="M70" s="269">
        <v>0</v>
      </c>
      <c r="N70" s="269">
        <v>0</v>
      </c>
      <c r="O70" s="269">
        <v>0</v>
      </c>
      <c r="P70" s="269">
        <v>0</v>
      </c>
      <c r="Q70" s="269">
        <v>0</v>
      </c>
      <c r="R70" s="269">
        <v>0</v>
      </c>
      <c r="S70" s="269">
        <v>0</v>
      </c>
      <c r="T70" s="269">
        <v>0</v>
      </c>
      <c r="U70" s="269">
        <v>0</v>
      </c>
      <c r="V70" s="269">
        <v>0</v>
      </c>
      <c r="W70" s="269">
        <v>0</v>
      </c>
      <c r="X70" s="269">
        <v>0</v>
      </c>
      <c r="Y70" s="269">
        <v>0</v>
      </c>
      <c r="Z70" s="269">
        <v>0</v>
      </c>
      <c r="AA70" s="269">
        <v>0</v>
      </c>
    </row>
    <row r="71" spans="1:27" s="220" customFormat="1" ht="15.75" x14ac:dyDescent="0.25">
      <c r="A71" s="270" t="s">
        <v>261</v>
      </c>
      <c r="B71" s="269"/>
      <c r="C71" s="269">
        <v>-24380.586999999992</v>
      </c>
      <c r="D71" s="269">
        <v>-23883.023999999994</v>
      </c>
      <c r="E71" s="269">
        <v>-23385.460999999992</v>
      </c>
      <c r="F71" s="269">
        <v>-22887.897999999994</v>
      </c>
      <c r="G71" s="269">
        <v>-22390.334999999992</v>
      </c>
      <c r="H71" s="269">
        <v>-21892.771999999994</v>
      </c>
      <c r="I71" s="269">
        <v>-21395.208999999995</v>
      </c>
      <c r="J71" s="269">
        <v>-20897.645999999993</v>
      </c>
      <c r="K71" s="269">
        <v>-20400.082999999995</v>
      </c>
      <c r="L71" s="269">
        <v>-19902.519999999993</v>
      </c>
      <c r="M71" s="269">
        <v>-19404.956999999995</v>
      </c>
      <c r="N71" s="269">
        <v>-18907.393999999993</v>
      </c>
      <c r="O71" s="269">
        <v>-18409.830999999995</v>
      </c>
      <c r="P71" s="269">
        <v>-17912.267999999993</v>
      </c>
      <c r="Q71" s="269">
        <v>-17414.704999999994</v>
      </c>
      <c r="R71" s="269">
        <v>-16917.141999999993</v>
      </c>
      <c r="S71" s="269">
        <v>-16419.578999999994</v>
      </c>
      <c r="T71" s="269">
        <v>-15922.015999999994</v>
      </c>
      <c r="U71" s="269">
        <v>-15424.452999999994</v>
      </c>
      <c r="V71" s="269">
        <v>-14926.889999999994</v>
      </c>
      <c r="W71" s="269">
        <v>-14429.326999999994</v>
      </c>
      <c r="X71" s="269">
        <v>-13931.763999999994</v>
      </c>
      <c r="Y71" s="269">
        <v>-13434.200999999994</v>
      </c>
      <c r="Z71" s="269">
        <v>-12936.637999999997</v>
      </c>
      <c r="AA71" s="269">
        <v>-12439.074999999997</v>
      </c>
    </row>
    <row r="72" spans="1:27" s="225" customFormat="1" ht="14.25" x14ac:dyDescent="0.25">
      <c r="A72" s="271" t="s">
        <v>533</v>
      </c>
      <c r="B72" s="267">
        <v>0</v>
      </c>
      <c r="C72" s="267">
        <v>347506.21589630004</v>
      </c>
      <c r="D72" s="267">
        <v>358976.65689190803</v>
      </c>
      <c r="E72" s="267">
        <v>370768.93486712046</v>
      </c>
      <c r="F72" s="267">
        <v>382892.4109178012</v>
      </c>
      <c r="G72" s="267">
        <v>395356.71613028512</v>
      </c>
      <c r="H72" s="267">
        <v>408171.75690512062</v>
      </c>
      <c r="I72" s="267">
        <v>421347.72432275745</v>
      </c>
      <c r="J72" s="267">
        <v>434895.10343097174</v>
      </c>
      <c r="K72" s="267">
        <v>448824.67730439466</v>
      </c>
      <c r="L72" s="267">
        <v>463147.54131239047</v>
      </c>
      <c r="M72" s="267">
        <v>476677.67209169804</v>
      </c>
      <c r="N72" s="267">
        <v>491785.75415781402</v>
      </c>
      <c r="O72" s="267">
        <v>507321.27371255448</v>
      </c>
      <c r="P72" s="267">
        <v>523296.61796443851</v>
      </c>
      <c r="Q72" s="267">
        <v>539724.52965758019</v>
      </c>
      <c r="R72" s="267">
        <v>556618.11558326939</v>
      </c>
      <c r="S72" s="267">
        <v>573990.85600711033</v>
      </c>
      <c r="T72" s="267">
        <v>591856.61603420659</v>
      </c>
      <c r="U72" s="267">
        <v>610229.65788081486</v>
      </c>
      <c r="V72" s="267">
        <v>629124.6489128914</v>
      </c>
      <c r="W72" s="267">
        <v>646947.42367397505</v>
      </c>
      <c r="X72" s="267">
        <v>666883.72229559009</v>
      </c>
      <c r="Y72" s="267">
        <v>687387.08041154966</v>
      </c>
      <c r="Z72" s="267">
        <v>708473.86542297166</v>
      </c>
      <c r="AA72" s="267">
        <v>730160.91032684245</v>
      </c>
    </row>
    <row r="73" spans="1:27" s="220" customFormat="1" ht="15.75" x14ac:dyDescent="0.25">
      <c r="A73" s="270" t="s">
        <v>257</v>
      </c>
      <c r="B73" s="269">
        <v>0</v>
      </c>
      <c r="C73" s="269">
        <v>-45232.999999999993</v>
      </c>
      <c r="D73" s="269">
        <v>-45232.999999999993</v>
      </c>
      <c r="E73" s="269">
        <v>-45232.999999999993</v>
      </c>
      <c r="F73" s="269">
        <v>-45232.999999999993</v>
      </c>
      <c r="G73" s="269">
        <v>-45232.999999999993</v>
      </c>
      <c r="H73" s="269">
        <v>-45232.999999999993</v>
      </c>
      <c r="I73" s="269">
        <v>-45232.999999999993</v>
      </c>
      <c r="J73" s="269">
        <v>-45232.999999999993</v>
      </c>
      <c r="K73" s="269">
        <v>-45232.999999999993</v>
      </c>
      <c r="L73" s="269">
        <v>-45232.999999999993</v>
      </c>
      <c r="M73" s="269">
        <v>-45232.999999999993</v>
      </c>
      <c r="N73" s="269">
        <v>-45232.999999999993</v>
      </c>
      <c r="O73" s="269">
        <v>-45232.999999999993</v>
      </c>
      <c r="P73" s="269">
        <v>-45232.999999999993</v>
      </c>
      <c r="Q73" s="269">
        <v>-45232.999999999993</v>
      </c>
      <c r="R73" s="269">
        <v>-45232.999999999993</v>
      </c>
      <c r="S73" s="269">
        <v>-45232.999999999993</v>
      </c>
      <c r="T73" s="269">
        <v>-45232.999999999993</v>
      </c>
      <c r="U73" s="269">
        <v>-45232.999999999993</v>
      </c>
      <c r="V73" s="269">
        <v>-45232.999999999993</v>
      </c>
      <c r="W73" s="269">
        <v>-45232.999999999993</v>
      </c>
      <c r="X73" s="269">
        <v>-45232.999999999993</v>
      </c>
      <c r="Y73" s="269">
        <v>-45232.999999999993</v>
      </c>
      <c r="Z73" s="269">
        <v>-45232.999999999993</v>
      </c>
      <c r="AA73" s="269">
        <v>-45232.999999999993</v>
      </c>
    </row>
    <row r="74" spans="1:27" s="225" customFormat="1" ht="14.25" x14ac:dyDescent="0.25">
      <c r="A74" s="271" t="s">
        <v>534</v>
      </c>
      <c r="B74" s="267">
        <v>0</v>
      </c>
      <c r="C74" s="267">
        <v>302273.21589630004</v>
      </c>
      <c r="D74" s="267">
        <v>313743.65689190803</v>
      </c>
      <c r="E74" s="267">
        <v>325535.93486712046</v>
      </c>
      <c r="F74" s="267">
        <v>337659.4109178012</v>
      </c>
      <c r="G74" s="267">
        <v>350123.71613028512</v>
      </c>
      <c r="H74" s="267">
        <v>362938.75690512062</v>
      </c>
      <c r="I74" s="267">
        <v>376114.72432275745</v>
      </c>
      <c r="J74" s="267">
        <v>389662.10343097174</v>
      </c>
      <c r="K74" s="267">
        <v>403591.67730439466</v>
      </c>
      <c r="L74" s="267">
        <v>417914.54131239047</v>
      </c>
      <c r="M74" s="267">
        <v>431444.67209169804</v>
      </c>
      <c r="N74" s="267">
        <v>446552.75415781402</v>
      </c>
      <c r="O74" s="267">
        <v>462088.27371255448</v>
      </c>
      <c r="P74" s="267">
        <v>478063.61796443851</v>
      </c>
      <c r="Q74" s="267">
        <v>494491.52965758019</v>
      </c>
      <c r="R74" s="267">
        <v>511385.11558326939</v>
      </c>
      <c r="S74" s="267">
        <v>528757.85600711033</v>
      </c>
      <c r="T74" s="267">
        <v>546623.61603420659</v>
      </c>
      <c r="U74" s="267">
        <v>564996.65788081486</v>
      </c>
      <c r="V74" s="267">
        <v>583891.6489128914</v>
      </c>
      <c r="W74" s="267">
        <v>601714.42367397505</v>
      </c>
      <c r="X74" s="267">
        <v>621650.72229559009</v>
      </c>
      <c r="Y74" s="267">
        <v>642154.08041154966</v>
      </c>
      <c r="Z74" s="267">
        <v>663240.86542297166</v>
      </c>
      <c r="AA74" s="267">
        <v>684927.91032684245</v>
      </c>
    </row>
    <row r="75" spans="1:27" s="220" customFormat="1" ht="15.75" x14ac:dyDescent="0.25">
      <c r="A75" s="270" t="s">
        <v>256</v>
      </c>
      <c r="B75" s="269">
        <v>0</v>
      </c>
      <c r="C75" s="269">
        <v>0</v>
      </c>
      <c r="D75" s="269">
        <v>0</v>
      </c>
      <c r="E75" s="269">
        <v>0</v>
      </c>
      <c r="F75" s="269">
        <v>0</v>
      </c>
      <c r="G75" s="269">
        <v>0</v>
      </c>
      <c r="H75" s="269">
        <v>0</v>
      </c>
      <c r="I75" s="269">
        <v>0</v>
      </c>
      <c r="J75" s="269">
        <v>0</v>
      </c>
      <c r="K75" s="269">
        <v>0</v>
      </c>
      <c r="L75" s="269">
        <v>0</v>
      </c>
      <c r="M75" s="269">
        <v>0</v>
      </c>
      <c r="N75" s="269">
        <v>0</v>
      </c>
      <c r="O75" s="269">
        <v>0</v>
      </c>
      <c r="P75" s="269">
        <v>0</v>
      </c>
      <c r="Q75" s="269">
        <v>0</v>
      </c>
      <c r="R75" s="269">
        <v>0</v>
      </c>
      <c r="S75" s="269">
        <v>0</v>
      </c>
      <c r="T75" s="269">
        <v>0</v>
      </c>
      <c r="U75" s="269">
        <v>0</v>
      </c>
      <c r="V75" s="269">
        <v>0</v>
      </c>
      <c r="W75" s="269">
        <v>0</v>
      </c>
      <c r="X75" s="269">
        <v>0</v>
      </c>
      <c r="Y75" s="269">
        <v>0</v>
      </c>
      <c r="Z75" s="269">
        <v>0</v>
      </c>
      <c r="AA75" s="269">
        <v>0</v>
      </c>
    </row>
    <row r="76" spans="1:27" s="225" customFormat="1" ht="14.25" x14ac:dyDescent="0.25">
      <c r="A76" s="271" t="s">
        <v>260</v>
      </c>
      <c r="B76" s="267">
        <v>0</v>
      </c>
      <c r="C76" s="267">
        <v>302273.21589630004</v>
      </c>
      <c r="D76" s="267">
        <v>313743.65689190803</v>
      </c>
      <c r="E76" s="267">
        <v>325535.93486712046</v>
      </c>
      <c r="F76" s="267">
        <v>337659.4109178012</v>
      </c>
      <c r="G76" s="267">
        <v>350123.71613028512</v>
      </c>
      <c r="H76" s="267">
        <v>362938.75690512062</v>
      </c>
      <c r="I76" s="267">
        <v>376114.72432275745</v>
      </c>
      <c r="J76" s="267">
        <v>389662.10343097174</v>
      </c>
      <c r="K76" s="267">
        <v>403591.67730439466</v>
      </c>
      <c r="L76" s="267">
        <v>417914.54131239047</v>
      </c>
      <c r="M76" s="267">
        <v>431444.67209169804</v>
      </c>
      <c r="N76" s="267">
        <v>446552.75415781402</v>
      </c>
      <c r="O76" s="267">
        <v>462088.27371255448</v>
      </c>
      <c r="P76" s="267">
        <v>478063.61796443851</v>
      </c>
      <c r="Q76" s="267">
        <v>494491.52965758019</v>
      </c>
      <c r="R76" s="267">
        <v>511385.11558326939</v>
      </c>
      <c r="S76" s="267">
        <v>528757.85600711033</v>
      </c>
      <c r="T76" s="267">
        <v>546623.61603420659</v>
      </c>
      <c r="U76" s="267">
        <v>564996.65788081486</v>
      </c>
      <c r="V76" s="267">
        <v>583891.6489128914</v>
      </c>
      <c r="W76" s="267">
        <v>601714.42367397505</v>
      </c>
      <c r="X76" s="267">
        <v>621650.72229559009</v>
      </c>
      <c r="Y76" s="267">
        <v>642154.08041154966</v>
      </c>
      <c r="Z76" s="267">
        <v>663240.86542297166</v>
      </c>
      <c r="AA76" s="267">
        <v>684927.91032684245</v>
      </c>
    </row>
    <row r="77" spans="1:27" s="220" customFormat="1" ht="15.75" x14ac:dyDescent="0.25">
      <c r="A77" s="270" t="s">
        <v>255</v>
      </c>
      <c r="B77" s="269">
        <v>0</v>
      </c>
      <c r="C77" s="269">
        <v>-60454.643179260012</v>
      </c>
      <c r="D77" s="269">
        <v>-62748.731378381606</v>
      </c>
      <c r="E77" s="269">
        <v>-65107.186973424097</v>
      </c>
      <c r="F77" s="269">
        <v>-67531.882183560243</v>
      </c>
      <c r="G77" s="269">
        <v>-70024.74322605702</v>
      </c>
      <c r="H77" s="269">
        <v>-72587.751381024122</v>
      </c>
      <c r="I77" s="269">
        <v>-75222.944864551493</v>
      </c>
      <c r="J77" s="269">
        <v>-77932.420686194353</v>
      </c>
      <c r="K77" s="269">
        <v>-80718.335460878938</v>
      </c>
      <c r="L77" s="269">
        <v>-83582.9082624781</v>
      </c>
      <c r="M77" s="269">
        <v>-86288.934418339617</v>
      </c>
      <c r="N77" s="269">
        <v>-89310.55083156281</v>
      </c>
      <c r="O77" s="269">
        <v>-92417.654742510902</v>
      </c>
      <c r="P77" s="269">
        <v>-95612.723592887705</v>
      </c>
      <c r="Q77" s="269">
        <v>-98898.30593151605</v>
      </c>
      <c r="R77" s="269">
        <v>-102277.02311665389</v>
      </c>
      <c r="S77" s="269">
        <v>-105751.57120142208</v>
      </c>
      <c r="T77" s="269">
        <v>-109324.72320684133</v>
      </c>
      <c r="U77" s="269">
        <v>-112999.33157616298</v>
      </c>
      <c r="V77" s="269">
        <v>-116778.32978257828</v>
      </c>
      <c r="W77" s="269">
        <v>-120342.88473479502</v>
      </c>
      <c r="X77" s="269">
        <v>-124330.14445911802</v>
      </c>
      <c r="Y77" s="269">
        <v>-128430.81608230993</v>
      </c>
      <c r="Z77" s="269">
        <v>-132648.17308459434</v>
      </c>
      <c r="AA77" s="269">
        <v>-136985.58206536851</v>
      </c>
    </row>
    <row r="78" spans="1:27" s="220" customFormat="1" ht="16.5" thickBot="1" x14ac:dyDescent="0.3">
      <c r="A78" s="272" t="s">
        <v>259</v>
      </c>
      <c r="B78" s="273">
        <v>0</v>
      </c>
      <c r="C78" s="273">
        <v>241818.57271704002</v>
      </c>
      <c r="D78" s="273">
        <v>250994.92551352642</v>
      </c>
      <c r="E78" s="273">
        <v>260428.74789369636</v>
      </c>
      <c r="F78" s="273">
        <v>270127.52873424097</v>
      </c>
      <c r="G78" s="273">
        <v>280098.97290422808</v>
      </c>
      <c r="H78" s="273">
        <v>290351.00552409649</v>
      </c>
      <c r="I78" s="273">
        <v>300891.77945820597</v>
      </c>
      <c r="J78" s="273">
        <v>311729.68274477741</v>
      </c>
      <c r="K78" s="273">
        <v>322873.34184351575</v>
      </c>
      <c r="L78" s="273">
        <v>334331.6330499124</v>
      </c>
      <c r="M78" s="273">
        <v>345155.73767335841</v>
      </c>
      <c r="N78" s="273">
        <v>357242.20332625124</v>
      </c>
      <c r="O78" s="273">
        <v>369670.61897004361</v>
      </c>
      <c r="P78" s="273">
        <v>382450.89437155082</v>
      </c>
      <c r="Q78" s="273">
        <v>395593.22372606414</v>
      </c>
      <c r="R78" s="273">
        <v>409108.09246661549</v>
      </c>
      <c r="S78" s="273">
        <v>423006.28480568825</v>
      </c>
      <c r="T78" s="273">
        <v>437298.89282736526</v>
      </c>
      <c r="U78" s="273">
        <v>451997.32630465191</v>
      </c>
      <c r="V78" s="273">
        <v>467113.31913031312</v>
      </c>
      <c r="W78" s="273">
        <v>481371.53893918003</v>
      </c>
      <c r="X78" s="273">
        <v>497320.57783647208</v>
      </c>
      <c r="Y78" s="273">
        <v>513723.26432923973</v>
      </c>
      <c r="Z78" s="273">
        <v>530592.69233837735</v>
      </c>
      <c r="AA78" s="273">
        <v>547942.32826147391</v>
      </c>
    </row>
    <row r="79" spans="1:27" s="276" customFormat="1" ht="16.5" thickBot="1" x14ac:dyDescent="0.3">
      <c r="A79" s="274"/>
      <c r="B79" s="275">
        <v>0</v>
      </c>
      <c r="C79" s="275">
        <v>1</v>
      </c>
      <c r="D79" s="275">
        <v>2</v>
      </c>
      <c r="E79" s="275">
        <v>3</v>
      </c>
      <c r="F79" s="275">
        <v>4</v>
      </c>
      <c r="G79" s="275">
        <v>5</v>
      </c>
      <c r="H79" s="275">
        <v>6</v>
      </c>
      <c r="I79" s="275">
        <v>7</v>
      </c>
      <c r="J79" s="275">
        <v>8</v>
      </c>
      <c r="K79" s="275">
        <v>9</v>
      </c>
      <c r="L79" s="275">
        <v>10</v>
      </c>
      <c r="M79" s="275">
        <v>11</v>
      </c>
      <c r="N79" s="275">
        <v>12</v>
      </c>
      <c r="O79" s="275">
        <v>13</v>
      </c>
      <c r="P79" s="275">
        <v>14</v>
      </c>
      <c r="Q79" s="275">
        <v>15</v>
      </c>
      <c r="R79" s="275">
        <v>16</v>
      </c>
      <c r="S79" s="275">
        <v>17</v>
      </c>
      <c r="T79" s="275">
        <v>18</v>
      </c>
      <c r="U79" s="275">
        <v>19</v>
      </c>
      <c r="V79" s="275">
        <v>20</v>
      </c>
      <c r="W79" s="275">
        <v>21</v>
      </c>
      <c r="X79" s="275">
        <v>22</v>
      </c>
      <c r="Y79" s="275">
        <v>23</v>
      </c>
      <c r="Z79" s="275">
        <v>24</v>
      </c>
      <c r="AA79" s="275">
        <v>25</v>
      </c>
    </row>
    <row r="80" spans="1:27" s="220" customFormat="1" ht="15.75" x14ac:dyDescent="0.25">
      <c r="A80" s="265" t="s">
        <v>258</v>
      </c>
      <c r="B80" s="251">
        <v>2028</v>
      </c>
      <c r="C80" s="251">
        <v>2029</v>
      </c>
      <c r="D80" s="251">
        <v>2030</v>
      </c>
      <c r="E80" s="251">
        <v>2031</v>
      </c>
      <c r="F80" s="251">
        <v>2032</v>
      </c>
      <c r="G80" s="251">
        <v>2033</v>
      </c>
      <c r="H80" s="251">
        <v>2034</v>
      </c>
      <c r="I80" s="251">
        <v>2035</v>
      </c>
      <c r="J80" s="251">
        <v>2036</v>
      </c>
      <c r="K80" s="251">
        <v>2037</v>
      </c>
      <c r="L80" s="251">
        <v>2038</v>
      </c>
      <c r="M80" s="251">
        <v>2039</v>
      </c>
      <c r="N80" s="251">
        <v>2040</v>
      </c>
      <c r="O80" s="251">
        <v>2041</v>
      </c>
      <c r="P80" s="251">
        <v>2042</v>
      </c>
      <c r="Q80" s="251">
        <v>2043</v>
      </c>
      <c r="R80" s="251">
        <v>2044</v>
      </c>
      <c r="S80" s="251">
        <v>2045</v>
      </c>
      <c r="T80" s="251">
        <v>2046</v>
      </c>
      <c r="U80" s="251">
        <v>2047</v>
      </c>
      <c r="V80" s="251">
        <v>2048</v>
      </c>
      <c r="W80" s="251">
        <v>2049</v>
      </c>
      <c r="X80" s="251">
        <v>2050</v>
      </c>
      <c r="Y80" s="251">
        <v>2051</v>
      </c>
      <c r="Z80" s="251">
        <v>2052</v>
      </c>
      <c r="AA80" s="251">
        <v>2053</v>
      </c>
    </row>
    <row r="81" spans="1:27" s="225" customFormat="1" ht="14.25" x14ac:dyDescent="0.25">
      <c r="A81" s="266" t="s">
        <v>534</v>
      </c>
      <c r="B81" s="267">
        <v>0</v>
      </c>
      <c r="C81" s="267">
        <v>302273.21589630004</v>
      </c>
      <c r="D81" s="267">
        <v>313743.65689190803</v>
      </c>
      <c r="E81" s="267">
        <v>325535.93486712046</v>
      </c>
      <c r="F81" s="267">
        <v>337659.4109178012</v>
      </c>
      <c r="G81" s="267">
        <v>350123.71613028512</v>
      </c>
      <c r="H81" s="267">
        <v>362938.75690512062</v>
      </c>
      <c r="I81" s="267">
        <v>376114.72432275745</v>
      </c>
      <c r="J81" s="267">
        <v>389662.10343097174</v>
      </c>
      <c r="K81" s="267">
        <v>403591.67730439466</v>
      </c>
      <c r="L81" s="267">
        <v>417914.54131239047</v>
      </c>
      <c r="M81" s="267">
        <v>431444.67209169804</v>
      </c>
      <c r="N81" s="267">
        <v>446552.75415781402</v>
      </c>
      <c r="O81" s="267">
        <v>462088.27371255448</v>
      </c>
      <c r="P81" s="267">
        <v>478063.61796443851</v>
      </c>
      <c r="Q81" s="267">
        <v>494491.52965758019</v>
      </c>
      <c r="R81" s="267">
        <v>511385.11558326939</v>
      </c>
      <c r="S81" s="267">
        <v>528757.85600711033</v>
      </c>
      <c r="T81" s="267">
        <v>546623.61603420659</v>
      </c>
      <c r="U81" s="267">
        <v>564996.65788081486</v>
      </c>
      <c r="V81" s="267">
        <v>583891.6489128914</v>
      </c>
      <c r="W81" s="267">
        <v>601714.42367397505</v>
      </c>
      <c r="X81" s="267">
        <v>621650.72229559009</v>
      </c>
      <c r="Y81" s="267">
        <v>642154.08041154966</v>
      </c>
      <c r="Z81" s="267">
        <v>663240.86542297166</v>
      </c>
      <c r="AA81" s="267">
        <v>684927.91032684245</v>
      </c>
    </row>
    <row r="82" spans="1:27" s="220" customFormat="1" ht="15.75" x14ac:dyDescent="0.25">
      <c r="A82" s="270" t="s">
        <v>257</v>
      </c>
      <c r="B82" s="269">
        <v>0</v>
      </c>
      <c r="C82" s="269">
        <v>45232.999999999993</v>
      </c>
      <c r="D82" s="269">
        <v>45232.999999999993</v>
      </c>
      <c r="E82" s="269">
        <v>45232.999999999993</v>
      </c>
      <c r="F82" s="269">
        <v>45232.999999999993</v>
      </c>
      <c r="G82" s="269">
        <v>45232.999999999993</v>
      </c>
      <c r="H82" s="269">
        <v>45232.999999999993</v>
      </c>
      <c r="I82" s="269">
        <v>45232.999999999993</v>
      </c>
      <c r="J82" s="269">
        <v>45232.999999999993</v>
      </c>
      <c r="K82" s="269">
        <v>45232.999999999993</v>
      </c>
      <c r="L82" s="269">
        <v>45232.999999999993</v>
      </c>
      <c r="M82" s="269">
        <v>45232.999999999993</v>
      </c>
      <c r="N82" s="269">
        <v>45232.999999999993</v>
      </c>
      <c r="O82" s="269">
        <v>45232.999999999993</v>
      </c>
      <c r="P82" s="269">
        <v>45232.999999999993</v>
      </c>
      <c r="Q82" s="269">
        <v>45232.999999999993</v>
      </c>
      <c r="R82" s="269">
        <v>45232.999999999993</v>
      </c>
      <c r="S82" s="269">
        <v>45232.999999999993</v>
      </c>
      <c r="T82" s="269">
        <v>45232.999999999993</v>
      </c>
      <c r="U82" s="269">
        <v>45232.999999999993</v>
      </c>
      <c r="V82" s="269">
        <v>45232.999999999993</v>
      </c>
      <c r="W82" s="269">
        <v>45232.999999999993</v>
      </c>
      <c r="X82" s="269">
        <v>45232.999999999993</v>
      </c>
      <c r="Y82" s="269">
        <v>45232.999999999993</v>
      </c>
      <c r="Z82" s="269">
        <v>45232.999999999993</v>
      </c>
      <c r="AA82" s="269">
        <v>45232.999999999993</v>
      </c>
    </row>
    <row r="83" spans="1:27" s="220" customFormat="1" ht="15.75" x14ac:dyDescent="0.25">
      <c r="A83" s="270" t="s">
        <v>256</v>
      </c>
      <c r="B83" s="269">
        <v>0</v>
      </c>
      <c r="C83" s="269">
        <v>0</v>
      </c>
      <c r="D83" s="269">
        <v>0</v>
      </c>
      <c r="E83" s="269">
        <v>0</v>
      </c>
      <c r="F83" s="269">
        <v>0</v>
      </c>
      <c r="G83" s="269">
        <v>0</v>
      </c>
      <c r="H83" s="269">
        <v>0</v>
      </c>
      <c r="I83" s="269">
        <v>0</v>
      </c>
      <c r="J83" s="269">
        <v>0</v>
      </c>
      <c r="K83" s="269">
        <v>0</v>
      </c>
      <c r="L83" s="269">
        <v>0</v>
      </c>
      <c r="M83" s="269">
        <v>0</v>
      </c>
      <c r="N83" s="269">
        <v>0</v>
      </c>
      <c r="O83" s="269">
        <v>0</v>
      </c>
      <c r="P83" s="269">
        <v>0</v>
      </c>
      <c r="Q83" s="269">
        <v>0</v>
      </c>
      <c r="R83" s="269">
        <v>0</v>
      </c>
      <c r="S83" s="269">
        <v>0</v>
      </c>
      <c r="T83" s="269">
        <v>0</v>
      </c>
      <c r="U83" s="269">
        <v>0</v>
      </c>
      <c r="V83" s="269">
        <v>0</v>
      </c>
      <c r="W83" s="269">
        <v>0</v>
      </c>
      <c r="X83" s="269">
        <v>0</v>
      </c>
      <c r="Y83" s="269">
        <v>0</v>
      </c>
      <c r="Z83" s="269">
        <v>0</v>
      </c>
      <c r="AA83" s="269">
        <v>0</v>
      </c>
    </row>
    <row r="84" spans="1:27" s="220" customFormat="1" ht="15.75" x14ac:dyDescent="0.25">
      <c r="A84" s="270" t="s">
        <v>255</v>
      </c>
      <c r="B84" s="269">
        <v>0</v>
      </c>
      <c r="C84" s="269">
        <v>-60454.643179260012</v>
      </c>
      <c r="D84" s="269">
        <v>-62748.731378381613</v>
      </c>
      <c r="E84" s="269">
        <v>-65107.186973424105</v>
      </c>
      <c r="F84" s="269">
        <v>-67531.882183560228</v>
      </c>
      <c r="G84" s="269">
        <v>-70024.743226057035</v>
      </c>
      <c r="H84" s="269">
        <v>-72587.751381024136</v>
      </c>
      <c r="I84" s="269">
        <v>-75222.944864551479</v>
      </c>
      <c r="J84" s="269">
        <v>-77932.420686194324</v>
      </c>
      <c r="K84" s="269">
        <v>-80718.335460878909</v>
      </c>
      <c r="L84" s="269">
        <v>-83582.908262478071</v>
      </c>
      <c r="M84" s="269">
        <v>-86288.934418339632</v>
      </c>
      <c r="N84" s="269">
        <v>-89310.550831562839</v>
      </c>
      <c r="O84" s="269">
        <v>-92417.654742510873</v>
      </c>
      <c r="P84" s="269">
        <v>-95612.723592887633</v>
      </c>
      <c r="Q84" s="269">
        <v>-98898.305931515992</v>
      </c>
      <c r="R84" s="269">
        <v>-102277.02311665379</v>
      </c>
      <c r="S84" s="269">
        <v>-105751.57120142202</v>
      </c>
      <c r="T84" s="269">
        <v>-109324.72320684139</v>
      </c>
      <c r="U84" s="269">
        <v>-112999.33157616295</v>
      </c>
      <c r="V84" s="269">
        <v>-116778.3297825784</v>
      </c>
      <c r="W84" s="269">
        <v>-120342.88473479496</v>
      </c>
      <c r="X84" s="269">
        <v>-124330.14445911814</v>
      </c>
      <c r="Y84" s="269">
        <v>-128430.81608230993</v>
      </c>
      <c r="Z84" s="269">
        <v>-132648.17308459431</v>
      </c>
      <c r="AA84" s="269">
        <v>-136985.58206536854</v>
      </c>
    </row>
    <row r="85" spans="1:27" s="220" customFormat="1" ht="15.75" x14ac:dyDescent="0.25">
      <c r="A85" s="270" t="s">
        <v>254</v>
      </c>
      <c r="B85" s="277">
        <v>-226164.99999999997</v>
      </c>
      <c r="C85" s="277">
        <v>74377.360579260043</v>
      </c>
      <c r="D85" s="277">
        <v>76571.936178381598</v>
      </c>
      <c r="E85" s="277">
        <v>75215.70324235833</v>
      </c>
      <c r="F85" s="277">
        <v>0</v>
      </c>
      <c r="G85" s="277">
        <v>0</v>
      </c>
      <c r="H85" s="277">
        <v>0</v>
      </c>
      <c r="I85" s="277">
        <v>0</v>
      </c>
      <c r="J85" s="277">
        <v>0</v>
      </c>
      <c r="K85" s="277">
        <v>0</v>
      </c>
      <c r="L85" s="277">
        <v>0</v>
      </c>
      <c r="M85" s="277">
        <v>0</v>
      </c>
      <c r="N85" s="277">
        <v>0</v>
      </c>
      <c r="O85" s="277">
        <v>0</v>
      </c>
      <c r="P85" s="277">
        <v>0</v>
      </c>
      <c r="Q85" s="277">
        <v>0</v>
      </c>
      <c r="R85" s="277">
        <v>0</v>
      </c>
      <c r="S85" s="277">
        <v>0</v>
      </c>
      <c r="T85" s="277">
        <v>0</v>
      </c>
      <c r="U85" s="277">
        <v>0</v>
      </c>
      <c r="V85" s="277">
        <v>0</v>
      </c>
      <c r="W85" s="277">
        <v>0</v>
      </c>
      <c r="X85" s="277">
        <v>0</v>
      </c>
      <c r="Y85" s="277">
        <v>0</v>
      </c>
      <c r="Z85" s="277">
        <v>0</v>
      </c>
      <c r="AA85" s="277">
        <v>0</v>
      </c>
    </row>
    <row r="86" spans="1:27" s="220" customFormat="1" ht="15.75" x14ac:dyDescent="0.25">
      <c r="A86" s="270" t="s">
        <v>253</v>
      </c>
      <c r="B86" s="269">
        <v>0</v>
      </c>
      <c r="C86" s="269">
        <v>0</v>
      </c>
      <c r="D86" s="269">
        <v>0</v>
      </c>
      <c r="E86" s="269">
        <v>0</v>
      </c>
      <c r="F86" s="269">
        <v>0</v>
      </c>
      <c r="G86" s="269">
        <v>0</v>
      </c>
      <c r="H86" s="269">
        <v>0</v>
      </c>
      <c r="I86" s="269">
        <v>0</v>
      </c>
      <c r="J86" s="269">
        <v>0</v>
      </c>
      <c r="K86" s="269">
        <v>0</v>
      </c>
      <c r="L86" s="269">
        <v>0</v>
      </c>
      <c r="M86" s="269">
        <v>0</v>
      </c>
      <c r="N86" s="269">
        <v>0</v>
      </c>
      <c r="O86" s="269">
        <v>0</v>
      </c>
      <c r="P86" s="269">
        <v>0</v>
      </c>
      <c r="Q86" s="269">
        <v>0</v>
      </c>
      <c r="R86" s="269">
        <v>0</v>
      </c>
      <c r="S86" s="269">
        <v>0</v>
      </c>
      <c r="T86" s="269">
        <v>0</v>
      </c>
      <c r="U86" s="269">
        <v>0</v>
      </c>
      <c r="V86" s="269">
        <v>0</v>
      </c>
      <c r="W86" s="269">
        <v>0</v>
      </c>
      <c r="X86" s="269">
        <v>0</v>
      </c>
      <c r="Y86" s="269">
        <v>0</v>
      </c>
      <c r="Z86" s="269">
        <v>0</v>
      </c>
      <c r="AA86" s="269">
        <v>0</v>
      </c>
    </row>
    <row r="87" spans="1:27" s="220" customFormat="1" ht="15.75" x14ac:dyDescent="0.25">
      <c r="A87" s="270" t="s">
        <v>252</v>
      </c>
      <c r="B87" s="269">
        <v>-1130824.9999999998</v>
      </c>
      <c r="C87" s="269">
        <v>0</v>
      </c>
      <c r="D87" s="269">
        <v>0</v>
      </c>
      <c r="E87" s="269">
        <v>0</v>
      </c>
      <c r="F87" s="269">
        <v>0</v>
      </c>
      <c r="G87" s="269">
        <v>0</v>
      </c>
      <c r="H87" s="269">
        <v>0</v>
      </c>
      <c r="I87" s="269">
        <v>0</v>
      </c>
      <c r="J87" s="269">
        <v>0</v>
      </c>
      <c r="K87" s="269">
        <v>0</v>
      </c>
      <c r="L87" s="269">
        <v>0</v>
      </c>
      <c r="M87" s="269">
        <v>0</v>
      </c>
      <c r="N87" s="269">
        <v>0</v>
      </c>
      <c r="O87" s="269">
        <v>0</v>
      </c>
      <c r="P87" s="269">
        <v>0</v>
      </c>
      <c r="Q87" s="269">
        <v>0</v>
      </c>
      <c r="R87" s="269">
        <v>0</v>
      </c>
      <c r="S87" s="269">
        <v>0</v>
      </c>
      <c r="T87" s="269">
        <v>0</v>
      </c>
      <c r="U87" s="269">
        <v>0</v>
      </c>
      <c r="V87" s="269">
        <v>0</v>
      </c>
      <c r="W87" s="269">
        <v>0</v>
      </c>
      <c r="X87" s="269">
        <v>0</v>
      </c>
      <c r="Y87" s="269">
        <v>0</v>
      </c>
      <c r="Z87" s="269">
        <v>0</v>
      </c>
      <c r="AA87" s="269">
        <v>0</v>
      </c>
    </row>
    <row r="88" spans="1:27" s="220" customFormat="1" ht="15.75" x14ac:dyDescent="0.25">
      <c r="A88" s="270" t="s">
        <v>251</v>
      </c>
      <c r="B88" s="269">
        <v>0</v>
      </c>
      <c r="C88" s="269">
        <v>0</v>
      </c>
      <c r="D88" s="269">
        <v>0</v>
      </c>
      <c r="E88" s="269">
        <v>0</v>
      </c>
      <c r="F88" s="269">
        <v>0</v>
      </c>
      <c r="G88" s="269">
        <v>0</v>
      </c>
      <c r="H88" s="269">
        <v>0</v>
      </c>
      <c r="I88" s="269">
        <v>0</v>
      </c>
      <c r="J88" s="269">
        <v>0</v>
      </c>
      <c r="K88" s="269">
        <v>0</v>
      </c>
      <c r="L88" s="269">
        <v>0</v>
      </c>
      <c r="M88" s="269">
        <v>0</v>
      </c>
      <c r="N88" s="269">
        <v>0</v>
      </c>
      <c r="O88" s="269">
        <v>0</v>
      </c>
      <c r="P88" s="269">
        <v>0</v>
      </c>
      <c r="Q88" s="269">
        <v>0</v>
      </c>
      <c r="R88" s="269">
        <v>0</v>
      </c>
      <c r="S88" s="269">
        <v>0</v>
      </c>
      <c r="T88" s="269">
        <v>0</v>
      </c>
      <c r="U88" s="269">
        <v>0</v>
      </c>
      <c r="V88" s="269">
        <v>0</v>
      </c>
      <c r="W88" s="269">
        <v>0</v>
      </c>
      <c r="X88" s="269">
        <v>0</v>
      </c>
      <c r="Y88" s="269">
        <v>0</v>
      </c>
      <c r="Z88" s="269">
        <v>0</v>
      </c>
      <c r="AA88" s="269">
        <v>0</v>
      </c>
    </row>
    <row r="89" spans="1:27" s="225" customFormat="1" ht="14.25" x14ac:dyDescent="0.25">
      <c r="A89" s="278" t="s">
        <v>250</v>
      </c>
      <c r="B89" s="267">
        <v>-1356989.9999999998</v>
      </c>
      <c r="C89" s="267">
        <v>361428.93329630006</v>
      </c>
      <c r="D89" s="267">
        <v>372799.86169190804</v>
      </c>
      <c r="E89" s="267">
        <v>380877.4511360547</v>
      </c>
      <c r="F89" s="267">
        <v>315360.52873424097</v>
      </c>
      <c r="G89" s="267">
        <v>325331.97290422808</v>
      </c>
      <c r="H89" s="267">
        <v>335584.00552409649</v>
      </c>
      <c r="I89" s="267">
        <v>346124.77945820597</v>
      </c>
      <c r="J89" s="267">
        <v>356962.68274477741</v>
      </c>
      <c r="K89" s="267">
        <v>368106.34184351575</v>
      </c>
      <c r="L89" s="267">
        <v>379564.6330499124</v>
      </c>
      <c r="M89" s="267">
        <v>390388.73767335841</v>
      </c>
      <c r="N89" s="267">
        <v>402475.20332625118</v>
      </c>
      <c r="O89" s="267">
        <v>414903.61897004361</v>
      </c>
      <c r="P89" s="267">
        <v>427683.89437155088</v>
      </c>
      <c r="Q89" s="267">
        <v>440826.2237260642</v>
      </c>
      <c r="R89" s="267">
        <v>454341.09246661561</v>
      </c>
      <c r="S89" s="267">
        <v>468239.28480568831</v>
      </c>
      <c r="T89" s="267">
        <v>482531.8928273652</v>
      </c>
      <c r="U89" s="267">
        <v>497230.32630465191</v>
      </c>
      <c r="V89" s="267">
        <v>512346.319130313</v>
      </c>
      <c r="W89" s="267">
        <v>526604.53893918009</v>
      </c>
      <c r="X89" s="267">
        <v>542553.57783647196</v>
      </c>
      <c r="Y89" s="267">
        <v>558956.26432923973</v>
      </c>
      <c r="Z89" s="267">
        <v>575825.69233837735</v>
      </c>
      <c r="AA89" s="267">
        <v>593175.32826147391</v>
      </c>
    </row>
    <row r="90" spans="1:27" s="225" customFormat="1" ht="14.25" x14ac:dyDescent="0.25">
      <c r="A90" s="278" t="s">
        <v>535</v>
      </c>
      <c r="B90" s="267">
        <v>-1356989.9999999998</v>
      </c>
      <c r="C90" s="267">
        <v>-995561.06670369976</v>
      </c>
      <c r="D90" s="267">
        <v>-622761.20501179178</v>
      </c>
      <c r="E90" s="267">
        <v>-241883.75387573708</v>
      </c>
      <c r="F90" s="267">
        <v>73476.774858503893</v>
      </c>
      <c r="G90" s="267">
        <v>398808.74776273197</v>
      </c>
      <c r="H90" s="267">
        <v>734392.75328682852</v>
      </c>
      <c r="I90" s="267">
        <v>1080517.5327450344</v>
      </c>
      <c r="J90" s="267">
        <v>1437480.2154898117</v>
      </c>
      <c r="K90" s="267">
        <v>1805586.5573333274</v>
      </c>
      <c r="L90" s="267">
        <v>2185151.1903832396</v>
      </c>
      <c r="M90" s="267">
        <v>2575539.9280565982</v>
      </c>
      <c r="N90" s="267">
        <v>2978015.1313828495</v>
      </c>
      <c r="O90" s="267">
        <v>3392918.750352893</v>
      </c>
      <c r="P90" s="267">
        <v>3820602.644724444</v>
      </c>
      <c r="Q90" s="267">
        <v>4261428.8684505085</v>
      </c>
      <c r="R90" s="267">
        <v>4715769.9609171245</v>
      </c>
      <c r="S90" s="267">
        <v>5184009.2457228126</v>
      </c>
      <c r="T90" s="267">
        <v>5666541.1385501781</v>
      </c>
      <c r="U90" s="267">
        <v>6163771.4648548299</v>
      </c>
      <c r="V90" s="267">
        <v>6676117.7839851426</v>
      </c>
      <c r="W90" s="267">
        <v>7202722.3229243224</v>
      </c>
      <c r="X90" s="267">
        <v>7745275.9007607941</v>
      </c>
      <c r="Y90" s="267">
        <v>8304232.1650900338</v>
      </c>
      <c r="Z90" s="267">
        <v>8880057.857428411</v>
      </c>
      <c r="AA90" s="267">
        <v>9473233.1856898852</v>
      </c>
    </row>
    <row r="91" spans="1:27" s="220" customFormat="1" ht="15.75" x14ac:dyDescent="0.25">
      <c r="A91" s="279" t="s">
        <v>249</v>
      </c>
      <c r="B91" s="280">
        <v>1</v>
      </c>
      <c r="C91" s="280">
        <v>0.88105726872246692</v>
      </c>
      <c r="D91" s="280">
        <v>0.77626191076869333</v>
      </c>
      <c r="E91" s="280">
        <v>0.68393119891514842</v>
      </c>
      <c r="F91" s="280">
        <v>0.60258255411026285</v>
      </c>
      <c r="G91" s="280">
        <v>0.53090973930419638</v>
      </c>
      <c r="H91" s="280">
        <v>0.4677618848495122</v>
      </c>
      <c r="I91" s="280">
        <v>0.41212500867798435</v>
      </c>
      <c r="J91" s="280">
        <v>0.3631057345180479</v>
      </c>
      <c r="K91" s="280">
        <v>0.31991694671193649</v>
      </c>
      <c r="L91" s="280">
        <v>0.28186515128804979</v>
      </c>
      <c r="M91" s="280">
        <v>0.24833934034189409</v>
      </c>
      <c r="N91" s="280">
        <v>0.21880118091796832</v>
      </c>
      <c r="O91" s="280">
        <v>0.19277637085283555</v>
      </c>
      <c r="P91" s="280">
        <v>0.16984702277782865</v>
      </c>
      <c r="Q91" s="280">
        <v>0.14964495398927638</v>
      </c>
      <c r="R91" s="280">
        <v>0.13184577443989109</v>
      </c>
      <c r="S91" s="280">
        <v>0.11616367792060887</v>
      </c>
      <c r="T91" s="280">
        <v>0.102346852793488</v>
      </c>
      <c r="U91" s="280">
        <v>9.0173438584570942E-2</v>
      </c>
      <c r="V91" s="280">
        <v>7.9447963510635183E-2</v>
      </c>
      <c r="W91" s="280">
        <v>6.999820573624245E-2</v>
      </c>
      <c r="X91" s="280">
        <v>6.1672427961447097E-2</v>
      </c>
      <c r="Y91" s="280">
        <v>5.4336940935195678E-2</v>
      </c>
      <c r="Z91" s="280">
        <v>4.7873956771097514E-2</v>
      </c>
      <c r="AA91" s="280">
        <v>4.2179697595680632E-2</v>
      </c>
    </row>
    <row r="92" spans="1:27" s="225" customFormat="1" ht="14.25" x14ac:dyDescent="0.25">
      <c r="A92" s="281" t="s">
        <v>536</v>
      </c>
      <c r="B92" s="282">
        <v>-1356989.9999999998</v>
      </c>
      <c r="C92" s="282">
        <v>318439.58880731283</v>
      </c>
      <c r="D92" s="282">
        <v>289390.33297126513</v>
      </c>
      <c r="E92" s="282">
        <v>260493.97179522776</v>
      </c>
      <c r="F92" s="282">
        <v>190030.75287024185</v>
      </c>
      <c r="G92" s="282">
        <v>172721.91292190363</v>
      </c>
      <c r="H92" s="282">
        <v>156973.40694930049</v>
      </c>
      <c r="I92" s="282">
        <v>142646.67773787855</v>
      </c>
      <c r="J92" s="282">
        <v>129615.1971135753</v>
      </c>
      <c r="K92" s="282">
        <v>117763.4569478779</v>
      </c>
      <c r="L92" s="282">
        <v>106986.04271820666</v>
      </c>
      <c r="M92" s="282">
        <v>96948.881590706558</v>
      </c>
      <c r="N92" s="282">
        <v>88062.049777983179</v>
      </c>
      <c r="O92" s="282">
        <v>79983.613918752701</v>
      </c>
      <c r="P92" s="282">
        <v>72640.836149035269</v>
      </c>
      <c r="Q92" s="282">
        <v>65967.419966753339</v>
      </c>
      <c r="R92" s="282">
        <v>59902.953196127106</v>
      </c>
      <c r="S92" s="282">
        <v>54392.397469944226</v>
      </c>
      <c r="T92" s="282">
        <v>49385.620603365474</v>
      </c>
      <c r="U92" s="282">
        <v>44836.9682914187</v>
      </c>
      <c r="V92" s="282">
        <v>40704.871667073356</v>
      </c>
      <c r="W92" s="282">
        <v>36861.372858303825</v>
      </c>
      <c r="X92" s="282">
        <v>33460.596444345196</v>
      </c>
      <c r="Y92" s="282">
        <v>30371.973520215521</v>
      </c>
      <c r="Z92" s="282">
        <v>27567.054302694774</v>
      </c>
      <c r="AA92" s="282">
        <v>25019.955967287562</v>
      </c>
    </row>
    <row r="93" spans="1:27" s="225" customFormat="1" ht="14.25" x14ac:dyDescent="0.25">
      <c r="A93" s="281" t="s">
        <v>537</v>
      </c>
      <c r="B93" s="282">
        <v>-1356989.9999999998</v>
      </c>
      <c r="C93" s="282">
        <v>-1038550.411192687</v>
      </c>
      <c r="D93" s="282">
        <v>-749160.07822142192</v>
      </c>
      <c r="E93" s="282">
        <v>-488666.10642619419</v>
      </c>
      <c r="F93" s="282">
        <v>-298635.35355595232</v>
      </c>
      <c r="G93" s="282">
        <v>-125913.44063404869</v>
      </c>
      <c r="H93" s="282">
        <v>31059.966315251804</v>
      </c>
      <c r="I93" s="282">
        <v>173706.64405313035</v>
      </c>
      <c r="J93" s="282">
        <v>303321.84116670565</v>
      </c>
      <c r="K93" s="282">
        <v>421085.29811458354</v>
      </c>
      <c r="L93" s="282">
        <v>528071.34083279024</v>
      </c>
      <c r="M93" s="282">
        <v>625020.22242349677</v>
      </c>
      <c r="N93" s="282">
        <v>713082.27220147999</v>
      </c>
      <c r="O93" s="282">
        <v>793065.88612023275</v>
      </c>
      <c r="P93" s="282">
        <v>865706.72226926801</v>
      </c>
      <c r="Q93" s="282">
        <v>931674.14223602135</v>
      </c>
      <c r="R93" s="282">
        <v>991577.09543214843</v>
      </c>
      <c r="S93" s="282">
        <v>1045969.4929020926</v>
      </c>
      <c r="T93" s="282">
        <v>1095355.113505458</v>
      </c>
      <c r="U93" s="282">
        <v>1140192.0817968766</v>
      </c>
      <c r="V93" s="282">
        <v>1180896.95346395</v>
      </c>
      <c r="W93" s="282">
        <v>1217758.3263222538</v>
      </c>
      <c r="X93" s="282">
        <v>1251218.9227665989</v>
      </c>
      <c r="Y93" s="282">
        <v>1281590.8962868145</v>
      </c>
      <c r="Z93" s="282">
        <v>1309157.9505895092</v>
      </c>
      <c r="AA93" s="282">
        <v>1334177.9065567967</v>
      </c>
    </row>
    <row r="94" spans="1:27" s="225" customFormat="1" ht="14.25" x14ac:dyDescent="0.25">
      <c r="A94" s="281" t="s">
        <v>538</v>
      </c>
      <c r="B94" s="283">
        <v>0</v>
      </c>
      <c r="C94" s="283">
        <v>0</v>
      </c>
      <c r="D94" s="283">
        <v>0</v>
      </c>
      <c r="E94" s="283">
        <v>0</v>
      </c>
      <c r="F94" s="283">
        <v>2.1831908361388042E-2</v>
      </c>
      <c r="G94" s="283">
        <v>9.5033613424925667E-2</v>
      </c>
      <c r="H94" s="283">
        <v>0.14346010454193103</v>
      </c>
      <c r="I94" s="283">
        <v>0.17646414956636014</v>
      </c>
      <c r="J94" s="283">
        <v>0.19958004785958461</v>
      </c>
      <c r="K94" s="283">
        <v>0.21615188018433273</v>
      </c>
      <c r="L94" s="283">
        <v>0.22826611879991754</v>
      </c>
      <c r="M94" s="283">
        <v>0.23724609850608758</v>
      </c>
      <c r="N94" s="283">
        <v>0.24401108422032003</v>
      </c>
      <c r="O94" s="283">
        <v>0.24916561181567909</v>
      </c>
      <c r="P94" s="283">
        <v>0.25313081613864141</v>
      </c>
      <c r="Q94" s="283">
        <v>0.2562058863935297</v>
      </c>
      <c r="R94" s="283">
        <v>0.25860705771337278</v>
      </c>
      <c r="S94" s="283">
        <v>0.26049297631968837</v>
      </c>
      <c r="T94" s="283">
        <v>0.26198157791707777</v>
      </c>
      <c r="U94" s="283">
        <v>0.26316155080973225</v>
      </c>
      <c r="V94" s="283">
        <v>0.26410026635547035</v>
      </c>
      <c r="W94" s="283">
        <v>0.26484754866652227</v>
      </c>
      <c r="X94" s="283">
        <v>0.26544547562523024</v>
      </c>
      <c r="Y94" s="283">
        <v>0.26592497092697531</v>
      </c>
      <c r="Z94" s="283">
        <v>0.26631022779914826</v>
      </c>
      <c r="AA94" s="283">
        <v>0.26662027203734562</v>
      </c>
    </row>
    <row r="95" spans="1:27" s="225" customFormat="1" ht="14.25" x14ac:dyDescent="0.25">
      <c r="A95" s="281" t="s">
        <v>539</v>
      </c>
      <c r="B95" s="284">
        <v>0</v>
      </c>
      <c r="C95" s="284">
        <v>0</v>
      </c>
      <c r="D95" s="284">
        <v>0</v>
      </c>
      <c r="E95" s="284">
        <v>0</v>
      </c>
      <c r="F95" s="284">
        <v>3.7670070659970771</v>
      </c>
      <c r="G95" s="284">
        <v>0</v>
      </c>
      <c r="H95" s="284">
        <v>0</v>
      </c>
      <c r="I95" s="284">
        <v>0</v>
      </c>
      <c r="J95" s="284">
        <v>0</v>
      </c>
      <c r="K95" s="284">
        <v>0</v>
      </c>
      <c r="L95" s="284">
        <v>0</v>
      </c>
      <c r="M95" s="284">
        <v>0</v>
      </c>
      <c r="N95" s="284">
        <v>0</v>
      </c>
      <c r="O95" s="284">
        <v>0</v>
      </c>
      <c r="P95" s="284">
        <v>0</v>
      </c>
      <c r="Q95" s="284">
        <v>0</v>
      </c>
      <c r="R95" s="284">
        <v>0</v>
      </c>
      <c r="S95" s="284">
        <v>0</v>
      </c>
      <c r="T95" s="284">
        <v>0</v>
      </c>
      <c r="U95" s="284">
        <v>0</v>
      </c>
      <c r="V95" s="284">
        <v>0</v>
      </c>
      <c r="W95" s="284">
        <v>0</v>
      </c>
      <c r="X95" s="284">
        <v>0</v>
      </c>
      <c r="Y95" s="284">
        <v>0</v>
      </c>
      <c r="Z95" s="284">
        <v>0</v>
      </c>
      <c r="AA95" s="284">
        <v>0</v>
      </c>
    </row>
    <row r="96" spans="1:27" s="225" customFormat="1" thickBot="1" x14ac:dyDescent="0.3">
      <c r="A96" s="285" t="s">
        <v>540</v>
      </c>
      <c r="B96" s="286">
        <v>0</v>
      </c>
      <c r="C96" s="286">
        <v>0</v>
      </c>
      <c r="D96" s="286">
        <v>0</v>
      </c>
      <c r="E96" s="286">
        <v>0</v>
      </c>
      <c r="F96" s="286">
        <v>0</v>
      </c>
      <c r="G96" s="286">
        <v>0</v>
      </c>
      <c r="H96" s="286">
        <v>5.8021323043253838</v>
      </c>
      <c r="I96" s="286">
        <v>0</v>
      </c>
      <c r="J96" s="286">
        <v>0</v>
      </c>
      <c r="K96" s="286">
        <v>0</v>
      </c>
      <c r="L96" s="286">
        <v>0</v>
      </c>
      <c r="M96" s="286">
        <v>0</v>
      </c>
      <c r="N96" s="286">
        <v>0</v>
      </c>
      <c r="O96" s="286">
        <v>0</v>
      </c>
      <c r="P96" s="286">
        <v>0</v>
      </c>
      <c r="Q96" s="286">
        <v>0</v>
      </c>
      <c r="R96" s="286">
        <v>0</v>
      </c>
      <c r="S96" s="286">
        <v>0</v>
      </c>
      <c r="T96" s="286">
        <v>0</v>
      </c>
      <c r="U96" s="286">
        <v>0</v>
      </c>
      <c r="V96" s="286">
        <v>0</v>
      </c>
      <c r="W96" s="286">
        <v>0</v>
      </c>
      <c r="X96" s="286">
        <v>0</v>
      </c>
      <c r="Y96" s="286">
        <v>0</v>
      </c>
      <c r="Z96" s="286">
        <v>0</v>
      </c>
      <c r="AA96" s="286">
        <v>0</v>
      </c>
    </row>
  </sheetData>
  <mergeCells count="10">
    <mergeCell ref="A5:AA5"/>
    <mergeCell ref="A22:AA22"/>
    <mergeCell ref="A7:AA7"/>
    <mergeCell ref="A9:AA9"/>
    <mergeCell ref="A10:AA10"/>
    <mergeCell ref="A12:AA12"/>
    <mergeCell ref="A13:AA13"/>
    <mergeCell ref="A15:AA15"/>
    <mergeCell ref="A16:AA16"/>
    <mergeCell ref="A18:AA18"/>
  </mergeCells>
  <pageMargins left="1.1023622047244095" right="0.70866141732283472" top="0.39370078740157483" bottom="0.27559055118110237" header="0.19685039370078741" footer="0.15748031496062992"/>
  <pageSetup paperSize="8" scale="2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topLeftCell="A45" zoomScale="66" zoomScaleNormal="66" zoomScaleSheetLayoutView="70" workbookViewId="0">
      <selection activeCell="G40" sqref="G40:H40"/>
    </sheetView>
  </sheetViews>
  <sheetFormatPr defaultRowHeight="15.75" x14ac:dyDescent="0.25"/>
  <cols>
    <col min="1" max="1" width="9.140625" style="61"/>
    <col min="2" max="2" width="37.7109375" style="61" customWidth="1"/>
    <col min="3" max="3" width="15.85546875" style="151" customWidth="1"/>
    <col min="4" max="4" width="16.140625" style="151" customWidth="1"/>
    <col min="5" max="6" width="0" style="61" hidden="1" customWidth="1"/>
    <col min="7" max="7" width="15.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07" t="str">
        <f>'1. паспорт местоположение'!A5:C5</f>
        <v>Год раскрытия информации: 2024 год</v>
      </c>
      <c r="B5" s="307"/>
      <c r="C5" s="307"/>
      <c r="D5" s="307"/>
      <c r="E5" s="307"/>
      <c r="F5" s="307"/>
      <c r="G5" s="307"/>
      <c r="H5" s="307"/>
      <c r="I5" s="307"/>
      <c r="J5" s="307"/>
      <c r="K5" s="307"/>
      <c r="L5" s="30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x14ac:dyDescent="0.25">
      <c r="A7" s="358" t="s">
        <v>8</v>
      </c>
      <c r="B7" s="358"/>
      <c r="C7" s="358"/>
      <c r="D7" s="358"/>
      <c r="E7" s="358"/>
      <c r="F7" s="358"/>
      <c r="G7" s="358"/>
      <c r="H7" s="358"/>
      <c r="I7" s="358"/>
      <c r="J7" s="358"/>
      <c r="K7" s="358"/>
      <c r="L7" s="358"/>
    </row>
    <row r="8" spans="1:44" x14ac:dyDescent="0.25">
      <c r="A8" s="358"/>
      <c r="B8" s="358"/>
      <c r="C8" s="358"/>
      <c r="D8" s="358"/>
      <c r="E8" s="358"/>
      <c r="F8" s="358"/>
      <c r="G8" s="358"/>
      <c r="H8" s="358"/>
      <c r="I8" s="358"/>
      <c r="J8" s="358"/>
      <c r="K8" s="358"/>
      <c r="L8" s="358"/>
    </row>
    <row r="9" spans="1:44" x14ac:dyDescent="0.25">
      <c r="A9" s="312" t="s">
        <v>457</v>
      </c>
      <c r="B9" s="312"/>
      <c r="C9" s="312"/>
      <c r="D9" s="312"/>
      <c r="E9" s="312"/>
      <c r="F9" s="312"/>
      <c r="G9" s="312"/>
      <c r="H9" s="312"/>
      <c r="I9" s="312"/>
      <c r="J9" s="312"/>
      <c r="K9" s="312"/>
      <c r="L9" s="312"/>
    </row>
    <row r="10" spans="1:44" x14ac:dyDescent="0.25">
      <c r="A10" s="308" t="s">
        <v>7</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312" t="str">
        <f>'1. паспорт местоположение'!A12:C12</f>
        <v>N_TP1900.AS.0013</v>
      </c>
      <c r="B12" s="312"/>
      <c r="C12" s="312"/>
      <c r="D12" s="312"/>
      <c r="E12" s="312"/>
      <c r="F12" s="312"/>
      <c r="G12" s="312"/>
      <c r="H12" s="312"/>
      <c r="I12" s="312"/>
      <c r="J12" s="312"/>
      <c r="K12" s="312"/>
      <c r="L12" s="312"/>
    </row>
    <row r="13" spans="1:44" x14ac:dyDescent="0.25">
      <c r="A13" s="308" t="s">
        <v>6</v>
      </c>
      <c r="B13" s="308"/>
      <c r="C13" s="308"/>
      <c r="D13" s="308"/>
      <c r="E13" s="308"/>
      <c r="F13" s="308"/>
      <c r="G13" s="308"/>
      <c r="H13" s="308"/>
      <c r="I13" s="308"/>
      <c r="J13" s="308"/>
      <c r="K13" s="308"/>
      <c r="L13" s="308"/>
    </row>
    <row r="14" spans="1:44" ht="18.75" x14ac:dyDescent="0.25">
      <c r="A14" s="315"/>
      <c r="B14" s="315"/>
      <c r="C14" s="315"/>
      <c r="D14" s="315"/>
      <c r="E14" s="315"/>
      <c r="F14" s="315"/>
      <c r="G14" s="315"/>
      <c r="H14" s="315"/>
      <c r="I14" s="315"/>
      <c r="J14" s="315"/>
      <c r="K14" s="315"/>
      <c r="L14" s="315"/>
    </row>
    <row r="15" spans="1:44" ht="72.75" customHeight="1" x14ac:dyDescent="0.25">
      <c r="A15"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323"/>
      <c r="C15" s="323"/>
      <c r="D15" s="323"/>
      <c r="E15" s="323"/>
      <c r="F15" s="323"/>
      <c r="G15" s="323"/>
      <c r="H15" s="323"/>
      <c r="I15" s="323"/>
      <c r="J15" s="323"/>
      <c r="K15" s="323"/>
      <c r="L15" s="323"/>
    </row>
    <row r="16" spans="1:44" x14ac:dyDescent="0.25">
      <c r="A16" s="308" t="s">
        <v>5</v>
      </c>
      <c r="B16" s="308"/>
      <c r="C16" s="308"/>
      <c r="D16" s="308"/>
      <c r="E16" s="308"/>
      <c r="F16" s="308"/>
      <c r="G16" s="308"/>
      <c r="H16" s="308"/>
      <c r="I16" s="308"/>
      <c r="J16" s="308"/>
      <c r="K16" s="308"/>
      <c r="L16" s="308"/>
    </row>
    <row r="17" spans="1:12" ht="15.75" customHeight="1" x14ac:dyDescent="0.25">
      <c r="L17" s="166"/>
    </row>
    <row r="18" spans="1:12" x14ac:dyDescent="0.25">
      <c r="K18" s="73"/>
    </row>
    <row r="19" spans="1:12" ht="15.75" customHeight="1" x14ac:dyDescent="0.25">
      <c r="A19" s="357" t="s">
        <v>420</v>
      </c>
      <c r="B19" s="357"/>
      <c r="C19" s="357"/>
      <c r="D19" s="357"/>
      <c r="E19" s="357"/>
      <c r="F19" s="357"/>
      <c r="G19" s="357"/>
      <c r="H19" s="357"/>
      <c r="I19" s="357"/>
      <c r="J19" s="357"/>
      <c r="K19" s="357"/>
      <c r="L19" s="357"/>
    </row>
    <row r="20" spans="1:12" x14ac:dyDescent="0.25">
      <c r="A20" s="62"/>
      <c r="B20" s="62"/>
      <c r="C20" s="152"/>
      <c r="D20" s="152"/>
      <c r="E20" s="72"/>
      <c r="F20" s="72"/>
      <c r="G20" s="72"/>
      <c r="H20" s="72"/>
      <c r="I20" s="72"/>
      <c r="J20" s="72"/>
      <c r="K20" s="72"/>
      <c r="L20" s="72"/>
    </row>
    <row r="21" spans="1:12" ht="28.5" customHeight="1" x14ac:dyDescent="0.25">
      <c r="A21" s="359" t="s">
        <v>219</v>
      </c>
      <c r="B21" s="359" t="s">
        <v>218</v>
      </c>
      <c r="C21" s="365" t="s">
        <v>352</v>
      </c>
      <c r="D21" s="365"/>
      <c r="E21" s="365"/>
      <c r="F21" s="365"/>
      <c r="G21" s="365"/>
      <c r="H21" s="365"/>
      <c r="I21" s="360" t="s">
        <v>217</v>
      </c>
      <c r="J21" s="362" t="s">
        <v>354</v>
      </c>
      <c r="K21" s="359" t="s">
        <v>216</v>
      </c>
      <c r="L21" s="361" t="s">
        <v>353</v>
      </c>
    </row>
    <row r="22" spans="1:12" ht="58.5" customHeight="1" x14ac:dyDescent="0.25">
      <c r="A22" s="359"/>
      <c r="B22" s="359"/>
      <c r="C22" s="366" t="s">
        <v>1</v>
      </c>
      <c r="D22" s="366"/>
      <c r="E22" s="119"/>
      <c r="F22" s="120"/>
      <c r="G22" s="367" t="s">
        <v>493</v>
      </c>
      <c r="H22" s="368"/>
      <c r="I22" s="360"/>
      <c r="J22" s="363"/>
      <c r="K22" s="359"/>
      <c r="L22" s="361"/>
    </row>
    <row r="23" spans="1:12" ht="47.25" x14ac:dyDescent="0.25">
      <c r="A23" s="359"/>
      <c r="B23" s="359"/>
      <c r="C23" s="153" t="s">
        <v>215</v>
      </c>
      <c r="D23" s="153" t="s">
        <v>214</v>
      </c>
      <c r="E23" s="71" t="s">
        <v>215</v>
      </c>
      <c r="F23" s="71" t="s">
        <v>214</v>
      </c>
      <c r="G23" s="71" t="s">
        <v>215</v>
      </c>
      <c r="H23" s="71" t="s">
        <v>214</v>
      </c>
      <c r="I23" s="360"/>
      <c r="J23" s="364"/>
      <c r="K23" s="359"/>
      <c r="L23" s="361"/>
    </row>
    <row r="24" spans="1:12" x14ac:dyDescent="0.25">
      <c r="A24" s="167">
        <v>1</v>
      </c>
      <c r="B24" s="167">
        <v>2</v>
      </c>
      <c r="C24" s="153">
        <v>3</v>
      </c>
      <c r="D24" s="153">
        <v>4</v>
      </c>
      <c r="E24" s="71">
        <v>5</v>
      </c>
      <c r="F24" s="71">
        <v>6</v>
      </c>
      <c r="G24" s="71">
        <v>7</v>
      </c>
      <c r="H24" s="71">
        <v>8</v>
      </c>
      <c r="I24" s="71">
        <v>9</v>
      </c>
      <c r="J24" s="71">
        <v>10</v>
      </c>
      <c r="K24" s="71">
        <v>11</v>
      </c>
      <c r="L24" s="71">
        <v>12</v>
      </c>
    </row>
    <row r="25" spans="1:12" x14ac:dyDescent="0.25">
      <c r="A25" s="68">
        <v>1</v>
      </c>
      <c r="B25" s="69" t="s">
        <v>213</v>
      </c>
      <c r="C25" s="154"/>
      <c r="D25" s="155"/>
      <c r="E25" s="145"/>
      <c r="F25" s="145"/>
      <c r="G25" s="145"/>
      <c r="H25" s="145"/>
      <c r="I25" s="145"/>
      <c r="J25" s="145"/>
      <c r="K25" s="65"/>
      <c r="L25" s="75"/>
    </row>
    <row r="26" spans="1:12" ht="21.75" customHeight="1" x14ac:dyDescent="0.25">
      <c r="A26" s="68" t="s">
        <v>212</v>
      </c>
      <c r="B26" s="70" t="s">
        <v>359</v>
      </c>
      <c r="C26" s="66" t="s">
        <v>452</v>
      </c>
      <c r="D26" s="145"/>
      <c r="E26" s="66" t="s">
        <v>452</v>
      </c>
      <c r="F26" s="145"/>
      <c r="G26" s="66" t="s">
        <v>452</v>
      </c>
      <c r="H26" s="145"/>
      <c r="I26" s="145"/>
      <c r="J26" s="145"/>
      <c r="K26" s="65"/>
      <c r="L26" s="65"/>
    </row>
    <row r="27" spans="1:12" s="63" customFormat="1" ht="39" customHeight="1" x14ac:dyDescent="0.25">
      <c r="A27" s="68" t="s">
        <v>211</v>
      </c>
      <c r="B27" s="70" t="s">
        <v>361</v>
      </c>
      <c r="C27" s="66" t="s">
        <v>452</v>
      </c>
      <c r="D27" s="145"/>
      <c r="E27" s="66" t="s">
        <v>452</v>
      </c>
      <c r="F27" s="145"/>
      <c r="G27" s="66" t="s">
        <v>452</v>
      </c>
      <c r="H27" s="145"/>
      <c r="I27" s="145"/>
      <c r="J27" s="145"/>
      <c r="K27" s="65"/>
      <c r="L27" s="65"/>
    </row>
    <row r="28" spans="1:12" s="63" customFormat="1" ht="70.5" customHeight="1" x14ac:dyDescent="0.25">
      <c r="A28" s="68" t="s">
        <v>360</v>
      </c>
      <c r="B28" s="70" t="s">
        <v>365</v>
      </c>
      <c r="C28" s="66" t="s">
        <v>452</v>
      </c>
      <c r="D28" s="145"/>
      <c r="E28" s="66" t="s">
        <v>452</v>
      </c>
      <c r="F28" s="145"/>
      <c r="G28" s="66" t="s">
        <v>452</v>
      </c>
      <c r="H28" s="145"/>
      <c r="I28" s="145"/>
      <c r="J28" s="145"/>
      <c r="K28" s="65"/>
      <c r="L28" s="65"/>
    </row>
    <row r="29" spans="1:12" s="63" customFormat="1" ht="54" customHeight="1" x14ac:dyDescent="0.25">
      <c r="A29" s="68" t="s">
        <v>210</v>
      </c>
      <c r="B29" s="70" t="s">
        <v>364</v>
      </c>
      <c r="C29" s="66" t="s">
        <v>452</v>
      </c>
      <c r="D29" s="145"/>
      <c r="E29" s="66" t="s">
        <v>452</v>
      </c>
      <c r="F29" s="145"/>
      <c r="G29" s="66" t="s">
        <v>452</v>
      </c>
      <c r="H29" s="145"/>
      <c r="I29" s="145"/>
      <c r="J29" s="145"/>
      <c r="K29" s="65"/>
      <c r="L29" s="65"/>
    </row>
    <row r="30" spans="1:12" s="63" customFormat="1" ht="42" customHeight="1" x14ac:dyDescent="0.25">
      <c r="A30" s="68" t="s">
        <v>209</v>
      </c>
      <c r="B30" s="70" t="s">
        <v>366</v>
      </c>
      <c r="C30" s="66" t="s">
        <v>452</v>
      </c>
      <c r="D30" s="145"/>
      <c r="E30" s="66" t="s">
        <v>452</v>
      </c>
      <c r="F30" s="145"/>
      <c r="G30" s="66" t="s">
        <v>452</v>
      </c>
      <c r="H30" s="145"/>
      <c r="I30" s="145"/>
      <c r="J30" s="145"/>
      <c r="K30" s="65"/>
      <c r="L30" s="65"/>
    </row>
    <row r="31" spans="1:12" s="63" customFormat="1" ht="37.5" customHeight="1" x14ac:dyDescent="0.25">
      <c r="A31" s="68" t="s">
        <v>208</v>
      </c>
      <c r="B31" s="67" t="s">
        <v>362</v>
      </c>
      <c r="C31" s="156" t="s">
        <v>452</v>
      </c>
      <c r="D31" s="156"/>
      <c r="E31" s="156">
        <v>42745</v>
      </c>
      <c r="F31" s="156">
        <v>42781</v>
      </c>
      <c r="G31" s="156" t="s">
        <v>452</v>
      </c>
      <c r="H31" s="156"/>
      <c r="I31" s="150"/>
      <c r="J31" s="150"/>
      <c r="K31" s="65"/>
      <c r="L31" s="65"/>
    </row>
    <row r="32" spans="1:12" s="63" customFormat="1" ht="31.5" customHeight="1" x14ac:dyDescent="0.25">
      <c r="A32" s="68" t="s">
        <v>206</v>
      </c>
      <c r="B32" s="67" t="s">
        <v>367</v>
      </c>
      <c r="C32" s="157" t="s">
        <v>452</v>
      </c>
      <c r="D32" s="157"/>
      <c r="E32" s="157">
        <v>42782</v>
      </c>
      <c r="F32" s="157">
        <v>42803</v>
      </c>
      <c r="G32" s="157" t="s">
        <v>452</v>
      </c>
      <c r="H32" s="157"/>
      <c r="I32" s="150"/>
      <c r="J32" s="150"/>
      <c r="K32" s="165"/>
      <c r="L32" s="169"/>
    </row>
    <row r="33" spans="1:12" s="63" customFormat="1" ht="37.5" customHeight="1" x14ac:dyDescent="0.25">
      <c r="A33" s="68" t="s">
        <v>378</v>
      </c>
      <c r="B33" s="67" t="s">
        <v>296</v>
      </c>
      <c r="C33" s="66" t="s">
        <v>452</v>
      </c>
      <c r="D33" s="159"/>
      <c r="E33" s="66" t="s">
        <v>452</v>
      </c>
      <c r="F33" s="164"/>
      <c r="G33" s="66" t="s">
        <v>452</v>
      </c>
      <c r="H33" s="159"/>
      <c r="I33" s="158"/>
      <c r="J33" s="158"/>
      <c r="K33" s="165"/>
      <c r="L33" s="169"/>
    </row>
    <row r="34" spans="1:12" s="63" customFormat="1" ht="66.75" customHeight="1" x14ac:dyDescent="0.25">
      <c r="A34" s="68" t="s">
        <v>379</v>
      </c>
      <c r="B34" s="67" t="s">
        <v>371</v>
      </c>
      <c r="C34" s="66" t="s">
        <v>452</v>
      </c>
      <c r="D34" s="159"/>
      <c r="E34" s="66" t="s">
        <v>452</v>
      </c>
      <c r="F34" s="164"/>
      <c r="G34" s="66" t="s">
        <v>452</v>
      </c>
      <c r="H34" s="159"/>
      <c r="I34" s="158"/>
      <c r="J34" s="158"/>
      <c r="K34" s="165"/>
      <c r="L34" s="169"/>
    </row>
    <row r="35" spans="1:12" s="63" customFormat="1" ht="39" customHeight="1" x14ac:dyDescent="0.25">
      <c r="A35" s="68" t="s">
        <v>380</v>
      </c>
      <c r="B35" s="67" t="s">
        <v>207</v>
      </c>
      <c r="C35" s="157">
        <v>45336</v>
      </c>
      <c r="D35" s="157">
        <v>45354</v>
      </c>
      <c r="E35" s="156">
        <v>42804</v>
      </c>
      <c r="F35" s="156">
        <v>42814</v>
      </c>
      <c r="G35" s="157">
        <v>45336</v>
      </c>
      <c r="H35" s="157">
        <v>45354</v>
      </c>
      <c r="I35" s="148">
        <v>90</v>
      </c>
      <c r="J35" s="148">
        <v>100</v>
      </c>
      <c r="K35" s="217"/>
      <c r="L35" s="169"/>
    </row>
    <row r="36" spans="1:12" ht="37.5" customHeight="1" x14ac:dyDescent="0.25">
      <c r="A36" s="68" t="s">
        <v>381</v>
      </c>
      <c r="B36" s="67" t="s">
        <v>363</v>
      </c>
      <c r="C36" s="157" t="s">
        <v>452</v>
      </c>
      <c r="D36" s="157"/>
      <c r="E36" s="66" t="s">
        <v>452</v>
      </c>
      <c r="F36" s="146"/>
      <c r="G36" s="157" t="s">
        <v>452</v>
      </c>
      <c r="H36" s="157"/>
      <c r="I36" s="148"/>
      <c r="J36" s="148"/>
      <c r="K36" s="218"/>
      <c r="L36" s="169"/>
    </row>
    <row r="37" spans="1:12" ht="41.25" customHeight="1" x14ac:dyDescent="0.25">
      <c r="A37" s="68" t="s">
        <v>382</v>
      </c>
      <c r="B37" s="67" t="s">
        <v>205</v>
      </c>
      <c r="C37" s="157">
        <v>45336</v>
      </c>
      <c r="D37" s="157">
        <v>45354</v>
      </c>
      <c r="E37" s="160">
        <v>42795</v>
      </c>
      <c r="F37" s="160">
        <v>42825</v>
      </c>
      <c r="G37" s="157">
        <v>45336</v>
      </c>
      <c r="H37" s="157">
        <v>45354</v>
      </c>
      <c r="I37" s="148">
        <v>90</v>
      </c>
      <c r="J37" s="148">
        <v>100</v>
      </c>
      <c r="K37" s="147"/>
      <c r="L37" s="169"/>
    </row>
    <row r="38" spans="1:12" x14ac:dyDescent="0.25">
      <c r="A38" s="68" t="s">
        <v>383</v>
      </c>
      <c r="B38" s="69" t="s">
        <v>204</v>
      </c>
      <c r="C38" s="66"/>
      <c r="D38" s="147"/>
      <c r="E38" s="66"/>
      <c r="F38" s="147"/>
      <c r="G38" s="66"/>
      <c r="H38" s="147"/>
      <c r="I38" s="150"/>
      <c r="J38" s="150"/>
      <c r="K38" s="165"/>
      <c r="L38" s="169"/>
    </row>
    <row r="39" spans="1:12" ht="72.75" customHeight="1" x14ac:dyDescent="0.25">
      <c r="A39" s="68">
        <v>2</v>
      </c>
      <c r="B39" s="67" t="s">
        <v>368</v>
      </c>
      <c r="C39" s="161" t="s">
        <v>452</v>
      </c>
      <c r="D39" s="156"/>
      <c r="E39" s="161">
        <v>42815</v>
      </c>
      <c r="F39" s="161">
        <v>42855</v>
      </c>
      <c r="G39" s="161" t="s">
        <v>452</v>
      </c>
      <c r="H39" s="156"/>
      <c r="I39" s="150"/>
      <c r="J39" s="150"/>
      <c r="K39" s="165"/>
      <c r="L39" s="169"/>
    </row>
    <row r="40" spans="1:12" ht="33.75" customHeight="1" x14ac:dyDescent="0.25">
      <c r="A40" s="68" t="s">
        <v>203</v>
      </c>
      <c r="B40" s="67" t="s">
        <v>370</v>
      </c>
      <c r="C40" s="162">
        <v>45381</v>
      </c>
      <c r="D40" s="157">
        <v>46934</v>
      </c>
      <c r="E40" s="161">
        <v>42856</v>
      </c>
      <c r="F40" s="161">
        <v>42896</v>
      </c>
      <c r="G40" s="162">
        <v>45381</v>
      </c>
      <c r="H40" s="157">
        <v>46934</v>
      </c>
      <c r="I40" s="150"/>
      <c r="J40" s="150"/>
      <c r="K40" s="165"/>
      <c r="L40" s="169"/>
    </row>
    <row r="41" spans="1:12" ht="63" customHeight="1" x14ac:dyDescent="0.25">
      <c r="A41" s="68" t="s">
        <v>202</v>
      </c>
      <c r="B41" s="69" t="s">
        <v>449</v>
      </c>
      <c r="C41" s="66"/>
      <c r="D41" s="147"/>
      <c r="E41" s="66"/>
      <c r="F41" s="147"/>
      <c r="G41" s="66"/>
      <c r="H41" s="147"/>
      <c r="I41" s="150"/>
      <c r="J41" s="150"/>
      <c r="K41" s="165"/>
      <c r="L41" s="169"/>
    </row>
    <row r="42" spans="1:12" ht="58.5" customHeight="1" x14ac:dyDescent="0.25">
      <c r="A42" s="68">
        <v>3</v>
      </c>
      <c r="B42" s="67" t="s">
        <v>369</v>
      </c>
      <c r="C42" s="163" t="s">
        <v>452</v>
      </c>
      <c r="D42" s="163"/>
      <c r="E42" s="163" t="s">
        <v>452</v>
      </c>
      <c r="F42" s="163"/>
      <c r="G42" s="163" t="s">
        <v>452</v>
      </c>
      <c r="H42" s="163"/>
      <c r="I42" s="150"/>
      <c r="J42" s="150"/>
      <c r="K42" s="165"/>
      <c r="L42" s="169"/>
    </row>
    <row r="43" spans="1:12" ht="34.5" customHeight="1" x14ac:dyDescent="0.25">
      <c r="A43" s="68" t="s">
        <v>201</v>
      </c>
      <c r="B43" s="67" t="s">
        <v>199</v>
      </c>
      <c r="C43" s="162">
        <v>45473</v>
      </c>
      <c r="D43" s="157">
        <v>46934</v>
      </c>
      <c r="E43" s="161">
        <v>42897</v>
      </c>
      <c r="F43" s="161">
        <v>42978</v>
      </c>
      <c r="G43" s="162">
        <v>45473</v>
      </c>
      <c r="H43" s="157">
        <v>46934</v>
      </c>
      <c r="I43" s="150"/>
      <c r="J43" s="150"/>
      <c r="K43" s="165"/>
      <c r="L43" s="169"/>
    </row>
    <row r="44" spans="1:12" ht="24.75" customHeight="1" x14ac:dyDescent="0.25">
      <c r="A44" s="68" t="s">
        <v>200</v>
      </c>
      <c r="B44" s="67" t="s">
        <v>197</v>
      </c>
      <c r="C44" s="157">
        <v>45483</v>
      </c>
      <c r="D44" s="157">
        <v>47026</v>
      </c>
      <c r="E44" s="161">
        <v>42906</v>
      </c>
      <c r="F44" s="161">
        <v>43008</v>
      </c>
      <c r="G44" s="157">
        <v>45483</v>
      </c>
      <c r="H44" s="157">
        <v>47026</v>
      </c>
      <c r="I44" s="150"/>
      <c r="J44" s="150"/>
      <c r="K44" s="165"/>
      <c r="L44" s="169"/>
    </row>
    <row r="45" spans="1:12" ht="90.75" customHeight="1" x14ac:dyDescent="0.25">
      <c r="A45" s="68" t="s">
        <v>198</v>
      </c>
      <c r="B45" s="67" t="s">
        <v>374</v>
      </c>
      <c r="C45" s="66" t="s">
        <v>452</v>
      </c>
      <c r="D45" s="147"/>
      <c r="E45" s="66" t="s">
        <v>452</v>
      </c>
      <c r="F45" s="147"/>
      <c r="G45" s="66" t="s">
        <v>452</v>
      </c>
      <c r="H45" s="147"/>
      <c r="I45" s="150"/>
      <c r="J45" s="150"/>
      <c r="K45" s="65"/>
      <c r="L45" s="65"/>
    </row>
    <row r="46" spans="1:12" ht="167.25" customHeight="1" x14ac:dyDescent="0.25">
      <c r="A46" s="68" t="s">
        <v>196</v>
      </c>
      <c r="B46" s="67" t="s">
        <v>372</v>
      </c>
      <c r="C46" s="66" t="s">
        <v>452</v>
      </c>
      <c r="D46" s="147"/>
      <c r="E46" s="66" t="s">
        <v>452</v>
      </c>
      <c r="F46" s="147"/>
      <c r="G46" s="66" t="s">
        <v>452</v>
      </c>
      <c r="H46" s="147"/>
      <c r="I46" s="147"/>
      <c r="J46" s="147"/>
      <c r="K46" s="65"/>
      <c r="L46" s="65"/>
    </row>
    <row r="47" spans="1:12" ht="30.75" customHeight="1" x14ac:dyDescent="0.25">
      <c r="A47" s="68" t="s">
        <v>194</v>
      </c>
      <c r="B47" s="67" t="s">
        <v>195</v>
      </c>
      <c r="C47" s="157">
        <v>45483</v>
      </c>
      <c r="D47" s="157">
        <v>47026</v>
      </c>
      <c r="E47" s="170">
        <v>43009</v>
      </c>
      <c r="F47" s="170">
        <v>43022</v>
      </c>
      <c r="G47" s="157">
        <v>45483</v>
      </c>
      <c r="H47" s="157">
        <v>47026</v>
      </c>
      <c r="I47" s="150"/>
      <c r="J47" s="150"/>
      <c r="K47" s="65"/>
      <c r="L47" s="65"/>
    </row>
    <row r="48" spans="1:12" ht="37.5" customHeight="1" x14ac:dyDescent="0.25">
      <c r="A48" s="68" t="s">
        <v>384</v>
      </c>
      <c r="B48" s="69" t="s">
        <v>193</v>
      </c>
      <c r="C48" s="66"/>
      <c r="D48" s="147"/>
      <c r="E48" s="66"/>
      <c r="F48" s="147"/>
      <c r="G48" s="66"/>
      <c r="H48" s="147"/>
      <c r="I48" s="147"/>
      <c r="J48" s="147"/>
      <c r="K48" s="65"/>
      <c r="L48" s="65"/>
    </row>
    <row r="49" spans="1:12" ht="35.25" customHeight="1" x14ac:dyDescent="0.25">
      <c r="A49" s="68">
        <v>4</v>
      </c>
      <c r="B49" s="67" t="s">
        <v>191</v>
      </c>
      <c r="C49" s="157">
        <v>45483</v>
      </c>
      <c r="D49" s="157">
        <v>47026</v>
      </c>
      <c r="E49" s="161">
        <v>43023</v>
      </c>
      <c r="F49" s="161">
        <v>43039</v>
      </c>
      <c r="G49" s="157">
        <v>45483</v>
      </c>
      <c r="H49" s="157">
        <v>47026</v>
      </c>
      <c r="I49" s="150"/>
      <c r="J49" s="150"/>
      <c r="K49" s="65"/>
      <c r="L49" s="65"/>
    </row>
    <row r="50" spans="1:12" ht="86.25" customHeight="1" x14ac:dyDescent="0.25">
      <c r="A50" s="68" t="s">
        <v>192</v>
      </c>
      <c r="B50" s="67" t="s">
        <v>373</v>
      </c>
      <c r="C50" s="157">
        <v>45483</v>
      </c>
      <c r="D50" s="157">
        <v>47026</v>
      </c>
      <c r="E50" s="161">
        <v>43040</v>
      </c>
      <c r="F50" s="161">
        <v>43054</v>
      </c>
      <c r="G50" s="157">
        <v>45483</v>
      </c>
      <c r="H50" s="157">
        <v>47026</v>
      </c>
      <c r="I50" s="150"/>
      <c r="J50" s="150"/>
      <c r="K50" s="65"/>
      <c r="L50" s="65"/>
    </row>
    <row r="51" spans="1:12" ht="77.25" customHeight="1" x14ac:dyDescent="0.25">
      <c r="A51" s="68" t="s">
        <v>190</v>
      </c>
      <c r="B51" s="67" t="s">
        <v>375</v>
      </c>
      <c r="C51" s="66" t="s">
        <v>452</v>
      </c>
      <c r="D51" s="148"/>
      <c r="E51" s="66" t="s">
        <v>452</v>
      </c>
      <c r="F51" s="148"/>
      <c r="G51" s="66" t="s">
        <v>452</v>
      </c>
      <c r="H51" s="148"/>
      <c r="I51" s="147"/>
      <c r="J51" s="147"/>
      <c r="K51" s="65"/>
      <c r="L51" s="65"/>
    </row>
    <row r="52" spans="1:12" ht="71.25" customHeight="1" x14ac:dyDescent="0.25">
      <c r="A52" s="68" t="s">
        <v>188</v>
      </c>
      <c r="B52" s="67" t="s">
        <v>189</v>
      </c>
      <c r="C52" s="66" t="s">
        <v>452</v>
      </c>
      <c r="D52" s="148"/>
      <c r="E52" s="66" t="s">
        <v>452</v>
      </c>
      <c r="F52" s="148"/>
      <c r="G52" s="66" t="s">
        <v>452</v>
      </c>
      <c r="H52" s="148"/>
      <c r="I52" s="147"/>
      <c r="J52" s="147"/>
      <c r="K52" s="65"/>
      <c r="L52" s="65"/>
    </row>
    <row r="53" spans="1:12" ht="39.75" customHeight="1" x14ac:dyDescent="0.25">
      <c r="A53" s="68" t="s">
        <v>186</v>
      </c>
      <c r="B53" s="123" t="s">
        <v>376</v>
      </c>
      <c r="C53" s="157">
        <v>45483</v>
      </c>
      <c r="D53" s="157">
        <v>47026</v>
      </c>
      <c r="E53" s="161">
        <v>43040</v>
      </c>
      <c r="F53" s="161">
        <v>43100</v>
      </c>
      <c r="G53" s="157">
        <v>45483</v>
      </c>
      <c r="H53" s="157">
        <v>47026</v>
      </c>
      <c r="I53" s="150"/>
      <c r="J53" s="150"/>
      <c r="K53" s="65"/>
      <c r="L53" s="65"/>
    </row>
    <row r="54" spans="1:12" ht="46.5" customHeight="1" x14ac:dyDescent="0.25">
      <c r="A54" s="68" t="s">
        <v>377</v>
      </c>
      <c r="B54" s="67" t="s">
        <v>187</v>
      </c>
      <c r="C54" s="164" t="s">
        <v>452</v>
      </c>
      <c r="D54" s="149"/>
      <c r="E54" s="164" t="s">
        <v>452</v>
      </c>
      <c r="F54" s="164"/>
      <c r="G54" s="164" t="s">
        <v>452</v>
      </c>
      <c r="H54" s="149"/>
      <c r="I54" s="147"/>
      <c r="J54" s="147"/>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2:AD86"/>
  <sheetViews>
    <sheetView tabSelected="1" zoomScale="55" zoomScaleNormal="55" zoomScaleSheetLayoutView="70" workbookViewId="0">
      <selection activeCell="A4" sqref="A4:AA4"/>
    </sheetView>
  </sheetViews>
  <sheetFormatPr defaultColWidth="9.140625" defaultRowHeight="15.75" x14ac:dyDescent="0.25"/>
  <cols>
    <col min="1" max="1" width="9.140625" style="151"/>
    <col min="2" max="2" width="57.85546875" style="151" customWidth="1"/>
    <col min="3" max="3" width="8.140625" style="174" customWidth="1"/>
    <col min="4" max="4" width="12.42578125" style="174" customWidth="1"/>
    <col min="5" max="6" width="16.28515625" style="174" customWidth="1"/>
    <col min="7" max="7" width="14.140625" style="174" customWidth="1"/>
    <col min="8" max="19" width="8.140625" style="174" customWidth="1"/>
    <col min="20" max="20" width="9.140625" style="174" customWidth="1"/>
    <col min="21" max="21" width="6.140625" style="174" customWidth="1"/>
    <col min="22" max="22" width="9" style="174" customWidth="1"/>
    <col min="23" max="27" width="6.140625" style="174" customWidth="1"/>
    <col min="28" max="28" width="11.42578125" style="151" customWidth="1"/>
    <col min="29" max="29" width="15.5703125" style="151" customWidth="1"/>
    <col min="30" max="16384" width="9.140625" style="151"/>
  </cols>
  <sheetData>
    <row r="2" spans="1:27" ht="50.25" customHeight="1" x14ac:dyDescent="0.25"/>
    <row r="4" spans="1:27" ht="18.75" customHeight="1" x14ac:dyDescent="0.25">
      <c r="A4" s="383" t="str">
        <f>'1. паспорт местоположение'!A5:C5</f>
        <v>Год раскрытия информации: 2024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row>
    <row r="6" spans="1:27" ht="18.75" x14ac:dyDescent="0.25">
      <c r="A6" s="385" t="str">
        <f>+'6.1. Паспорт сетевой график'!A7:L7</f>
        <v xml:space="preserve">Паспорт инвестиционного проекта </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row>
    <row r="7" spans="1:27" ht="18.75" x14ac:dyDescent="0.25">
      <c r="A7" s="176"/>
      <c r="B7" s="176"/>
      <c r="C7" s="177"/>
      <c r="D7" s="177"/>
      <c r="E7" s="177"/>
      <c r="F7" s="177"/>
      <c r="G7" s="177"/>
      <c r="H7" s="177"/>
      <c r="I7" s="177"/>
      <c r="J7" s="178"/>
      <c r="K7" s="178"/>
      <c r="L7" s="178"/>
      <c r="M7" s="178"/>
      <c r="N7" s="178"/>
      <c r="O7" s="178"/>
      <c r="P7" s="178"/>
      <c r="Q7" s="178"/>
      <c r="R7" s="178"/>
      <c r="S7" s="178"/>
      <c r="T7" s="178"/>
      <c r="U7" s="178"/>
      <c r="V7" s="178"/>
      <c r="W7" s="178"/>
      <c r="X7" s="178"/>
      <c r="Y7" s="178"/>
      <c r="Z7" s="178"/>
      <c r="AA7" s="178"/>
    </row>
    <row r="8" spans="1:27" ht="18.75" x14ac:dyDescent="0.25">
      <c r="A8" s="384" t="s">
        <v>457</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row>
    <row r="9" spans="1:27" ht="18.75" customHeight="1"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row>
    <row r="10" spans="1:27" ht="18.75" x14ac:dyDescent="0.25">
      <c r="A10" s="176"/>
      <c r="B10" s="176"/>
      <c r="C10" s="177"/>
      <c r="D10" s="177"/>
      <c r="E10" s="177"/>
      <c r="F10" s="177"/>
      <c r="G10" s="177"/>
      <c r="H10" s="177"/>
      <c r="I10" s="177"/>
      <c r="J10" s="178"/>
      <c r="K10" s="178"/>
      <c r="L10" s="178"/>
      <c r="M10" s="178"/>
      <c r="N10" s="178"/>
      <c r="O10" s="178"/>
      <c r="P10" s="178"/>
      <c r="Q10" s="178"/>
      <c r="R10" s="178"/>
      <c r="S10" s="178"/>
      <c r="T10" s="178"/>
      <c r="U10" s="178"/>
      <c r="V10" s="178"/>
      <c r="W10" s="178"/>
      <c r="X10" s="178"/>
      <c r="Y10" s="178"/>
      <c r="Z10" s="178"/>
      <c r="AA10" s="178"/>
    </row>
    <row r="11" spans="1:27" ht="18.75" x14ac:dyDescent="0.25">
      <c r="A11" s="384" t="str">
        <f>'1. паспорт местоположение'!A12:C12</f>
        <v>N_TP1900.AS.0013</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row>
    <row r="12" spans="1:27"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row>
    <row r="13" spans="1:27" ht="16.5" customHeight="1" x14ac:dyDescent="0.3">
      <c r="A13" s="179"/>
      <c r="B13" s="179"/>
      <c r="C13" s="180"/>
      <c r="D13" s="180"/>
      <c r="E13" s="180"/>
      <c r="F13" s="180"/>
      <c r="G13" s="180"/>
      <c r="H13" s="180"/>
      <c r="I13" s="180"/>
      <c r="J13" s="175"/>
      <c r="K13" s="175"/>
      <c r="L13" s="175"/>
      <c r="M13" s="175"/>
      <c r="N13" s="175"/>
      <c r="O13" s="175"/>
      <c r="P13" s="175"/>
      <c r="Q13" s="175"/>
      <c r="R13" s="175"/>
      <c r="S13" s="175"/>
      <c r="T13" s="175"/>
      <c r="U13" s="175"/>
      <c r="V13" s="175"/>
      <c r="W13" s="175"/>
      <c r="X13" s="175"/>
      <c r="Y13" s="175"/>
      <c r="Z13" s="175"/>
      <c r="AA13" s="175"/>
    </row>
    <row r="14" spans="1:27" ht="50.25" customHeight="1" x14ac:dyDescent="0.25">
      <c r="A14" s="3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row>
    <row r="15" spans="1:27" ht="15.75" customHeight="1"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row>
    <row r="16" spans="1:27"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row>
    <row r="18" spans="1:30" x14ac:dyDescent="0.25">
      <c r="A18" s="379" t="s">
        <v>421</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row>
    <row r="20" spans="1:30" s="181" customFormat="1" ht="33" customHeight="1" x14ac:dyDescent="0.25">
      <c r="A20" s="373" t="s">
        <v>185</v>
      </c>
      <c r="B20" s="373" t="s">
        <v>184</v>
      </c>
      <c r="C20" s="370" t="s">
        <v>183</v>
      </c>
      <c r="D20" s="370"/>
      <c r="E20" s="378" t="s">
        <v>182</v>
      </c>
      <c r="F20" s="378"/>
      <c r="G20" s="380" t="s">
        <v>552</v>
      </c>
      <c r="H20" s="376" t="s">
        <v>494</v>
      </c>
      <c r="I20" s="377"/>
      <c r="J20" s="377"/>
      <c r="K20" s="377"/>
      <c r="L20" s="376" t="s">
        <v>495</v>
      </c>
      <c r="M20" s="377"/>
      <c r="N20" s="377"/>
      <c r="O20" s="377"/>
      <c r="P20" s="376" t="s">
        <v>496</v>
      </c>
      <c r="Q20" s="377"/>
      <c r="R20" s="377"/>
      <c r="S20" s="377"/>
      <c r="T20" s="376" t="s">
        <v>497</v>
      </c>
      <c r="U20" s="377"/>
      <c r="V20" s="377"/>
      <c r="W20" s="377"/>
      <c r="X20" s="376" t="s">
        <v>553</v>
      </c>
      <c r="Y20" s="377"/>
      <c r="Z20" s="377"/>
      <c r="AA20" s="377"/>
      <c r="AB20" s="386" t="s">
        <v>181</v>
      </c>
      <c r="AC20" s="387"/>
    </row>
    <row r="21" spans="1:30" s="181" customFormat="1" ht="81.75" customHeight="1" x14ac:dyDescent="0.25">
      <c r="A21" s="374"/>
      <c r="B21" s="374"/>
      <c r="C21" s="370"/>
      <c r="D21" s="370"/>
      <c r="E21" s="378"/>
      <c r="F21" s="378"/>
      <c r="G21" s="381"/>
      <c r="H21" s="359" t="s">
        <v>1</v>
      </c>
      <c r="I21" s="359"/>
      <c r="J21" s="359" t="s">
        <v>179</v>
      </c>
      <c r="K21" s="359"/>
      <c r="L21" s="359" t="s">
        <v>1</v>
      </c>
      <c r="M21" s="359"/>
      <c r="N21" s="359" t="s">
        <v>179</v>
      </c>
      <c r="O21" s="359"/>
      <c r="P21" s="359" t="s">
        <v>1</v>
      </c>
      <c r="Q21" s="359"/>
      <c r="R21" s="359" t="s">
        <v>179</v>
      </c>
      <c r="S21" s="359"/>
      <c r="T21" s="359" t="s">
        <v>1</v>
      </c>
      <c r="U21" s="359"/>
      <c r="V21" s="359" t="s">
        <v>179</v>
      </c>
      <c r="W21" s="359"/>
      <c r="X21" s="359" t="s">
        <v>1</v>
      </c>
      <c r="Y21" s="359"/>
      <c r="Z21" s="359" t="s">
        <v>179</v>
      </c>
      <c r="AA21" s="359"/>
      <c r="AB21" s="388"/>
      <c r="AC21" s="389"/>
    </row>
    <row r="22" spans="1:30" s="181" customFormat="1" ht="89.25" customHeight="1" x14ac:dyDescent="0.3">
      <c r="A22" s="375"/>
      <c r="B22" s="375"/>
      <c r="C22" s="182" t="s">
        <v>1</v>
      </c>
      <c r="D22" s="182" t="s">
        <v>179</v>
      </c>
      <c r="E22" s="199" t="s">
        <v>551</v>
      </c>
      <c r="F22" s="199" t="s">
        <v>544</v>
      </c>
      <c r="G22" s="382"/>
      <c r="H22" s="200" t="s">
        <v>402</v>
      </c>
      <c r="I22" s="200" t="s">
        <v>403</v>
      </c>
      <c r="J22" s="200" t="s">
        <v>402</v>
      </c>
      <c r="K22" s="200" t="s">
        <v>403</v>
      </c>
      <c r="L22" s="200" t="s">
        <v>402</v>
      </c>
      <c r="M22" s="200" t="s">
        <v>403</v>
      </c>
      <c r="N22" s="200" t="s">
        <v>402</v>
      </c>
      <c r="O22" s="200" t="s">
        <v>403</v>
      </c>
      <c r="P22" s="200" t="s">
        <v>402</v>
      </c>
      <c r="Q22" s="200" t="s">
        <v>403</v>
      </c>
      <c r="R22" s="200" t="s">
        <v>402</v>
      </c>
      <c r="S22" s="200" t="s">
        <v>403</v>
      </c>
      <c r="T22" s="200" t="s">
        <v>402</v>
      </c>
      <c r="U22" s="200" t="s">
        <v>403</v>
      </c>
      <c r="V22" s="200" t="s">
        <v>402</v>
      </c>
      <c r="W22" s="200" t="s">
        <v>403</v>
      </c>
      <c r="X22" s="200" t="s">
        <v>402</v>
      </c>
      <c r="Y22" s="200" t="s">
        <v>403</v>
      </c>
      <c r="Z22" s="200" t="s">
        <v>402</v>
      </c>
      <c r="AA22" s="200" t="s">
        <v>403</v>
      </c>
      <c r="AB22" s="182" t="s">
        <v>180</v>
      </c>
      <c r="AC22" s="182" t="s">
        <v>179</v>
      </c>
      <c r="AD22" s="183"/>
    </row>
    <row r="23" spans="1:30" s="181" customFormat="1"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30" s="181" customFormat="1" ht="47.25" customHeight="1" x14ac:dyDescent="0.25">
      <c r="A24" s="185">
        <v>1</v>
      </c>
      <c r="B24" s="186" t="s">
        <v>178</v>
      </c>
      <c r="C24" s="187">
        <v>1.331414742060008</v>
      </c>
      <c r="D24" s="187">
        <v>1.3404314114960099</v>
      </c>
      <c r="E24" s="187">
        <v>1.3404314114960099</v>
      </c>
      <c r="F24" s="187">
        <v>1.3404314114960099</v>
      </c>
      <c r="G24" s="187">
        <v>0</v>
      </c>
      <c r="H24" s="187">
        <v>0.1495144467177173</v>
      </c>
      <c r="I24" s="187"/>
      <c r="J24" s="187">
        <v>0.15100338358352142</v>
      </c>
      <c r="K24" s="187"/>
      <c r="L24" s="187">
        <v>0.16668047539172995</v>
      </c>
      <c r="M24" s="187"/>
      <c r="N24" s="187">
        <v>0.16828778377240841</v>
      </c>
      <c r="O24" s="187"/>
      <c r="P24" s="187">
        <v>0.28373351204852315</v>
      </c>
      <c r="Q24" s="187"/>
      <c r="R24" s="187">
        <v>0.28611108223908122</v>
      </c>
      <c r="S24" s="187"/>
      <c r="T24" s="187">
        <v>0.2402120416073108</v>
      </c>
      <c r="U24" s="187"/>
      <c r="V24" s="187">
        <v>0.2417163318675514</v>
      </c>
      <c r="W24" s="187"/>
      <c r="X24" s="187">
        <v>0.49331283003344722</v>
      </c>
      <c r="Y24" s="187"/>
      <c r="Z24" s="187" t="s">
        <v>498</v>
      </c>
      <c r="AA24" s="187"/>
      <c r="AB24" s="188">
        <v>0.84014047576528117</v>
      </c>
      <c r="AC24" s="187">
        <v>1.3404314114960096</v>
      </c>
    </row>
    <row r="25" spans="1:30" s="181" customFormat="1" ht="24" customHeight="1" x14ac:dyDescent="0.25">
      <c r="A25" s="189" t="s">
        <v>177</v>
      </c>
      <c r="B25" s="190" t="s">
        <v>176</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498</v>
      </c>
      <c r="AA25" s="187"/>
      <c r="AB25" s="188">
        <v>0</v>
      </c>
      <c r="AC25" s="187">
        <v>0</v>
      </c>
    </row>
    <row r="26" spans="1:30" s="181" customFormat="1" x14ac:dyDescent="0.25">
      <c r="A26" s="189" t="s">
        <v>175</v>
      </c>
      <c r="B26" s="190" t="s">
        <v>174</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498</v>
      </c>
      <c r="AA26" s="187"/>
      <c r="AB26" s="188">
        <v>0</v>
      </c>
      <c r="AC26" s="187">
        <v>0</v>
      </c>
    </row>
    <row r="27" spans="1:30" s="181" customFormat="1" ht="31.5" x14ac:dyDescent="0.25">
      <c r="A27" s="189" t="s">
        <v>173</v>
      </c>
      <c r="B27" s="190" t="s">
        <v>358</v>
      </c>
      <c r="C27" s="187"/>
      <c r="D27" s="187"/>
      <c r="E27" s="187"/>
      <c r="F27" s="187"/>
      <c r="G27" s="187">
        <v>0</v>
      </c>
      <c r="H27" s="187">
        <v>0.12541476156012263</v>
      </c>
      <c r="I27" s="187"/>
      <c r="J27" s="187">
        <v>0.12666370215484291</v>
      </c>
      <c r="K27" s="187"/>
      <c r="L27" s="187">
        <v>0.13981386104747948</v>
      </c>
      <c r="M27" s="187"/>
      <c r="N27" s="187">
        <v>0.14116209328684937</v>
      </c>
      <c r="O27" s="187"/>
      <c r="P27" s="187">
        <v>0.23799954814644012</v>
      </c>
      <c r="Q27" s="187"/>
      <c r="R27" s="187">
        <v>0.23999388652033829</v>
      </c>
      <c r="S27" s="187"/>
      <c r="T27" s="187">
        <v>0.20149314386274103</v>
      </c>
      <c r="U27" s="187"/>
      <c r="V27" s="187">
        <v>0.20275496309457408</v>
      </c>
      <c r="W27" s="187"/>
      <c r="X27" s="187">
        <v>0.41379754472824948</v>
      </c>
      <c r="Y27" s="187"/>
      <c r="Z27" s="187" t="s">
        <v>498</v>
      </c>
      <c r="AA27" s="187"/>
      <c r="AB27" s="188">
        <v>0.70472131461678322</v>
      </c>
      <c r="AC27" s="187">
        <v>1.1243721897848542</v>
      </c>
    </row>
    <row r="28" spans="1:30" s="181" customFormat="1" x14ac:dyDescent="0.25">
      <c r="A28" s="189" t="s">
        <v>172</v>
      </c>
      <c r="B28" s="190" t="s">
        <v>171</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8">
        <v>0</v>
      </c>
      <c r="AC28" s="187">
        <v>0</v>
      </c>
    </row>
    <row r="29" spans="1:30" s="181" customFormat="1" x14ac:dyDescent="0.25">
      <c r="A29" s="189" t="s">
        <v>170</v>
      </c>
      <c r="B29" s="191" t="s">
        <v>169</v>
      </c>
      <c r="C29" s="187"/>
      <c r="D29" s="187"/>
      <c r="E29" s="187"/>
      <c r="F29" s="187"/>
      <c r="G29" s="187">
        <v>0</v>
      </c>
      <c r="H29" s="187">
        <v>2.4099685157594669E-2</v>
      </c>
      <c r="I29" s="187"/>
      <c r="J29" s="187">
        <v>2.4339681428678511E-2</v>
      </c>
      <c r="K29" s="187"/>
      <c r="L29" s="187">
        <v>2.6866614344250472E-2</v>
      </c>
      <c r="M29" s="187"/>
      <c r="N29" s="187">
        <v>2.7125690485559045E-2</v>
      </c>
      <c r="O29" s="187"/>
      <c r="P29" s="187">
        <v>4.5733963902083036E-2</v>
      </c>
      <c r="Q29" s="187"/>
      <c r="R29" s="187">
        <v>4.6117195718742926E-2</v>
      </c>
      <c r="S29" s="187"/>
      <c r="T29" s="187">
        <v>3.8718897744569769E-2</v>
      </c>
      <c r="U29" s="187"/>
      <c r="V29" s="187">
        <v>3.8961368772977317E-2</v>
      </c>
      <c r="W29" s="187"/>
      <c r="X29" s="187">
        <v>7.9515285305197747E-2</v>
      </c>
      <c r="Y29" s="187"/>
      <c r="Z29" s="187" t="s">
        <v>498</v>
      </c>
      <c r="AA29" s="187"/>
      <c r="AB29" s="188">
        <v>0.13541916114849795</v>
      </c>
      <c r="AC29" s="187">
        <v>0.21605922171115544</v>
      </c>
    </row>
    <row r="30" spans="1:30" s="181" customFormat="1" ht="47.25" x14ac:dyDescent="0.25">
      <c r="A30" s="185" t="s">
        <v>62</v>
      </c>
      <c r="B30" s="186" t="s">
        <v>168</v>
      </c>
      <c r="C30" s="187">
        <v>1.1168088842166799</v>
      </c>
      <c r="D30" s="187">
        <v>1.124372189784854</v>
      </c>
      <c r="E30" s="187">
        <v>1.124372189784854</v>
      </c>
      <c r="F30" s="187">
        <v>1.124372189784854</v>
      </c>
      <c r="G30" s="187">
        <v>0</v>
      </c>
      <c r="H30" s="187">
        <v>0.12541476156012263</v>
      </c>
      <c r="I30" s="187"/>
      <c r="J30" s="187">
        <v>0.12666370215484293</v>
      </c>
      <c r="K30" s="187"/>
      <c r="L30" s="187">
        <v>0.13981386104747948</v>
      </c>
      <c r="M30" s="187"/>
      <c r="N30" s="187">
        <v>0.14116209328684934</v>
      </c>
      <c r="O30" s="187"/>
      <c r="P30" s="187">
        <v>0.23799954814644017</v>
      </c>
      <c r="Q30" s="187"/>
      <c r="R30" s="187">
        <v>0.23999388652033829</v>
      </c>
      <c r="S30" s="187"/>
      <c r="T30" s="187">
        <v>0.20149314386274106</v>
      </c>
      <c r="U30" s="187"/>
      <c r="V30" s="187">
        <v>0.20275496309457405</v>
      </c>
      <c r="W30" s="187"/>
      <c r="X30" s="187">
        <v>0.41379754472824948</v>
      </c>
      <c r="Y30" s="187"/>
      <c r="Z30" s="187" t="s">
        <v>498</v>
      </c>
      <c r="AA30" s="187"/>
      <c r="AB30" s="188">
        <v>0.70472131461678333</v>
      </c>
      <c r="AC30" s="187">
        <v>1.1243721897848542</v>
      </c>
    </row>
    <row r="31" spans="1:30" s="181" customFormat="1" x14ac:dyDescent="0.25">
      <c r="A31" s="185" t="s">
        <v>167</v>
      </c>
      <c r="B31" s="190" t="s">
        <v>166</v>
      </c>
      <c r="C31" s="187">
        <v>3.2531631448080599E-2</v>
      </c>
      <c r="D31" s="187">
        <v>3.2855597101107116E-2</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8">
        <v>0</v>
      </c>
      <c r="AC31" s="187">
        <v>0</v>
      </c>
    </row>
    <row r="32" spans="1:30" s="181" customFormat="1" ht="31.5" x14ac:dyDescent="0.25">
      <c r="A32" s="185" t="s">
        <v>165</v>
      </c>
      <c r="B32" s="190" t="s">
        <v>164</v>
      </c>
      <c r="C32" s="187">
        <v>9.3444870521918032E-3</v>
      </c>
      <c r="D32" s="187">
        <v>9.4064753685987618E-3</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8">
        <v>0</v>
      </c>
      <c r="AC32" s="187">
        <v>0</v>
      </c>
    </row>
    <row r="33" spans="1:29" s="181" customFormat="1" x14ac:dyDescent="0.25">
      <c r="A33" s="185" t="s">
        <v>163</v>
      </c>
      <c r="B33" s="190" t="s">
        <v>162</v>
      </c>
      <c r="C33" s="187">
        <v>0.98627868260370066</v>
      </c>
      <c r="D33" s="187">
        <v>0.99282139222015975</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8">
        <v>0</v>
      </c>
      <c r="AC33" s="187">
        <v>0</v>
      </c>
    </row>
    <row r="34" spans="1:29" s="181" customFormat="1" x14ac:dyDescent="0.25">
      <c r="A34" s="185" t="s">
        <v>161</v>
      </c>
      <c r="B34" s="190" t="s">
        <v>160</v>
      </c>
      <c r="C34" s="187">
        <v>8.8654083112706783E-2</v>
      </c>
      <c r="D34" s="187">
        <v>8.9288725094988447E-2</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8">
        <v>0</v>
      </c>
      <c r="AC34" s="187">
        <v>0</v>
      </c>
    </row>
    <row r="35" spans="1:29" s="181" customFormat="1" ht="38.25" customHeight="1" x14ac:dyDescent="0.25">
      <c r="A35" s="185" t="s">
        <v>61</v>
      </c>
      <c r="B35" s="186" t="s">
        <v>159</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8"/>
      <c r="AC35" s="187"/>
    </row>
    <row r="36" spans="1:29" s="181" customFormat="1" x14ac:dyDescent="0.25">
      <c r="A36" s="189" t="s">
        <v>158</v>
      </c>
      <c r="B36" s="192" t="s">
        <v>460</v>
      </c>
      <c r="C36" s="187"/>
      <c r="D36" s="187"/>
      <c r="E36" s="187"/>
      <c r="F36" s="187"/>
      <c r="G36" s="187">
        <v>0</v>
      </c>
      <c r="H36" s="187">
        <v>0</v>
      </c>
      <c r="I36" s="193" t="s">
        <v>491</v>
      </c>
      <c r="J36" s="187">
        <v>0</v>
      </c>
      <c r="K36" s="187" t="s">
        <v>491</v>
      </c>
      <c r="L36" s="187">
        <v>0</v>
      </c>
      <c r="M36" s="193" t="s">
        <v>491</v>
      </c>
      <c r="N36" s="187">
        <v>0</v>
      </c>
      <c r="O36" s="187" t="s">
        <v>491</v>
      </c>
      <c r="P36" s="187">
        <v>0</v>
      </c>
      <c r="Q36" s="193" t="s">
        <v>491</v>
      </c>
      <c r="R36" s="187">
        <v>0</v>
      </c>
      <c r="S36" s="187" t="s">
        <v>491</v>
      </c>
      <c r="T36" s="187">
        <v>0</v>
      </c>
      <c r="U36" s="193" t="s">
        <v>491</v>
      </c>
      <c r="V36" s="187">
        <v>0</v>
      </c>
      <c r="W36" s="187" t="s">
        <v>491</v>
      </c>
      <c r="X36" s="187">
        <v>0</v>
      </c>
      <c r="Y36" s="193" t="s">
        <v>491</v>
      </c>
      <c r="Z36" s="187" t="s">
        <v>498</v>
      </c>
      <c r="AA36" s="187" t="s">
        <v>498</v>
      </c>
      <c r="AB36" s="188">
        <v>0</v>
      </c>
      <c r="AC36" s="187">
        <v>0</v>
      </c>
    </row>
    <row r="37" spans="1:29" s="181" customFormat="1" ht="31.5" x14ac:dyDescent="0.25">
      <c r="A37" s="189" t="s">
        <v>157</v>
      </c>
      <c r="B37" s="192" t="s">
        <v>458</v>
      </c>
      <c r="C37" s="187"/>
      <c r="D37" s="187"/>
      <c r="E37" s="187"/>
      <c r="F37" s="187"/>
      <c r="G37" s="187">
        <v>0</v>
      </c>
      <c r="H37" s="187">
        <v>0</v>
      </c>
      <c r="I37" s="193" t="s">
        <v>491</v>
      </c>
      <c r="J37" s="187">
        <v>0</v>
      </c>
      <c r="K37" s="187" t="s">
        <v>491</v>
      </c>
      <c r="L37" s="187">
        <v>0</v>
      </c>
      <c r="M37" s="193" t="s">
        <v>491</v>
      </c>
      <c r="N37" s="187">
        <v>0</v>
      </c>
      <c r="O37" s="187" t="s">
        <v>491</v>
      </c>
      <c r="P37" s="187">
        <v>0</v>
      </c>
      <c r="Q37" s="193" t="s">
        <v>491</v>
      </c>
      <c r="R37" s="187">
        <v>0</v>
      </c>
      <c r="S37" s="187" t="s">
        <v>491</v>
      </c>
      <c r="T37" s="187">
        <v>0</v>
      </c>
      <c r="U37" s="193" t="s">
        <v>491</v>
      </c>
      <c r="V37" s="187">
        <v>0</v>
      </c>
      <c r="W37" s="187" t="s">
        <v>491</v>
      </c>
      <c r="X37" s="187">
        <v>0</v>
      </c>
      <c r="Y37" s="193" t="s">
        <v>491</v>
      </c>
      <c r="Z37" s="187" t="s">
        <v>498</v>
      </c>
      <c r="AA37" s="187" t="s">
        <v>498</v>
      </c>
      <c r="AB37" s="188">
        <v>0</v>
      </c>
      <c r="AC37" s="187">
        <v>0</v>
      </c>
    </row>
    <row r="38" spans="1:29" s="181" customFormat="1" x14ac:dyDescent="0.25">
      <c r="A38" s="189" t="s">
        <v>156</v>
      </c>
      <c r="B38" s="190" t="s">
        <v>147</v>
      </c>
      <c r="C38" s="187"/>
      <c r="D38" s="187"/>
      <c r="E38" s="187"/>
      <c r="F38" s="187"/>
      <c r="G38" s="187">
        <v>0</v>
      </c>
      <c r="H38" s="187">
        <v>0</v>
      </c>
      <c r="I38" s="193" t="s">
        <v>491</v>
      </c>
      <c r="J38" s="187">
        <v>0</v>
      </c>
      <c r="K38" s="187" t="s">
        <v>491</v>
      </c>
      <c r="L38" s="187">
        <v>0</v>
      </c>
      <c r="M38" s="193" t="s">
        <v>491</v>
      </c>
      <c r="N38" s="187">
        <v>0</v>
      </c>
      <c r="O38" s="187" t="s">
        <v>491</v>
      </c>
      <c r="P38" s="187">
        <v>0</v>
      </c>
      <c r="Q38" s="193" t="s">
        <v>491</v>
      </c>
      <c r="R38" s="187">
        <v>0</v>
      </c>
      <c r="S38" s="187" t="s">
        <v>491</v>
      </c>
      <c r="T38" s="187">
        <v>0</v>
      </c>
      <c r="U38" s="193" t="s">
        <v>491</v>
      </c>
      <c r="V38" s="187">
        <v>0</v>
      </c>
      <c r="W38" s="187" t="s">
        <v>491</v>
      </c>
      <c r="X38" s="187">
        <v>0</v>
      </c>
      <c r="Y38" s="193" t="s">
        <v>491</v>
      </c>
      <c r="Z38" s="187" t="s">
        <v>498</v>
      </c>
      <c r="AA38" s="187" t="s">
        <v>498</v>
      </c>
      <c r="AB38" s="188">
        <v>0</v>
      </c>
      <c r="AC38" s="187">
        <v>0</v>
      </c>
    </row>
    <row r="39" spans="1:29" s="181" customFormat="1" x14ac:dyDescent="0.25">
      <c r="A39" s="189" t="s">
        <v>155</v>
      </c>
      <c r="B39" s="190" t="s">
        <v>492</v>
      </c>
      <c r="C39" s="187"/>
      <c r="D39" s="187"/>
      <c r="E39" s="187"/>
      <c r="F39" s="187"/>
      <c r="G39" s="187">
        <v>0</v>
      </c>
      <c r="H39" s="187">
        <v>0</v>
      </c>
      <c r="I39" s="193" t="s">
        <v>491</v>
      </c>
      <c r="J39" s="187">
        <v>0</v>
      </c>
      <c r="K39" s="187" t="s">
        <v>491</v>
      </c>
      <c r="L39" s="187">
        <v>0</v>
      </c>
      <c r="M39" s="193" t="s">
        <v>491</v>
      </c>
      <c r="N39" s="187">
        <v>0</v>
      </c>
      <c r="O39" s="187" t="s">
        <v>491</v>
      </c>
      <c r="P39" s="187">
        <v>0</v>
      </c>
      <c r="Q39" s="193" t="s">
        <v>491</v>
      </c>
      <c r="R39" s="187">
        <v>0</v>
      </c>
      <c r="S39" s="187" t="s">
        <v>491</v>
      </c>
      <c r="T39" s="187">
        <v>0</v>
      </c>
      <c r="U39" s="193" t="s">
        <v>491</v>
      </c>
      <c r="V39" s="187">
        <v>0</v>
      </c>
      <c r="W39" s="187" t="s">
        <v>491</v>
      </c>
      <c r="X39" s="187">
        <v>0</v>
      </c>
      <c r="Y39" s="193" t="s">
        <v>491</v>
      </c>
      <c r="Z39" s="187" t="s">
        <v>498</v>
      </c>
      <c r="AA39" s="187" t="s">
        <v>498</v>
      </c>
      <c r="AB39" s="188">
        <v>0</v>
      </c>
      <c r="AC39" s="187">
        <v>0</v>
      </c>
    </row>
    <row r="40" spans="1:29" s="181" customFormat="1" x14ac:dyDescent="0.25">
      <c r="A40" s="189" t="s">
        <v>154</v>
      </c>
      <c r="B40" s="190" t="s">
        <v>461</v>
      </c>
      <c r="C40" s="187"/>
      <c r="D40" s="187"/>
      <c r="E40" s="187"/>
      <c r="F40" s="187"/>
      <c r="G40" s="187">
        <v>0</v>
      </c>
      <c r="H40" s="187">
        <v>0</v>
      </c>
      <c r="I40" s="193" t="s">
        <v>491</v>
      </c>
      <c r="J40" s="187">
        <v>0</v>
      </c>
      <c r="K40" s="187" t="s">
        <v>491</v>
      </c>
      <c r="L40" s="187">
        <v>0</v>
      </c>
      <c r="M40" s="193" t="s">
        <v>491</v>
      </c>
      <c r="N40" s="187">
        <v>0</v>
      </c>
      <c r="O40" s="187" t="s">
        <v>491</v>
      </c>
      <c r="P40" s="187">
        <v>0</v>
      </c>
      <c r="Q40" s="193" t="s">
        <v>491</v>
      </c>
      <c r="R40" s="187">
        <v>0</v>
      </c>
      <c r="S40" s="187" t="s">
        <v>491</v>
      </c>
      <c r="T40" s="187">
        <v>0</v>
      </c>
      <c r="U40" s="193" t="s">
        <v>491</v>
      </c>
      <c r="V40" s="187">
        <v>0</v>
      </c>
      <c r="W40" s="187" t="s">
        <v>491</v>
      </c>
      <c r="X40" s="187">
        <v>0</v>
      </c>
      <c r="Y40" s="193" t="s">
        <v>491</v>
      </c>
      <c r="Z40" s="187" t="s">
        <v>498</v>
      </c>
      <c r="AA40" s="187" t="s">
        <v>498</v>
      </c>
      <c r="AB40" s="188">
        <v>0</v>
      </c>
      <c r="AC40" s="187">
        <v>0</v>
      </c>
    </row>
    <row r="41" spans="1:29" s="181" customFormat="1" x14ac:dyDescent="0.25">
      <c r="A41" s="189" t="s">
        <v>153</v>
      </c>
      <c r="B41" s="190" t="s">
        <v>462</v>
      </c>
      <c r="C41" s="187"/>
      <c r="D41" s="187"/>
      <c r="E41" s="187"/>
      <c r="F41" s="187"/>
      <c r="G41" s="187">
        <v>0</v>
      </c>
      <c r="H41" s="187">
        <v>0</v>
      </c>
      <c r="I41" s="193" t="s">
        <v>491</v>
      </c>
      <c r="J41" s="187">
        <v>0</v>
      </c>
      <c r="K41" s="187" t="s">
        <v>491</v>
      </c>
      <c r="L41" s="187">
        <v>0</v>
      </c>
      <c r="M41" s="193" t="s">
        <v>491</v>
      </c>
      <c r="N41" s="187">
        <v>0</v>
      </c>
      <c r="O41" s="187" t="s">
        <v>491</v>
      </c>
      <c r="P41" s="187">
        <v>0</v>
      </c>
      <c r="Q41" s="193" t="s">
        <v>491</v>
      </c>
      <c r="R41" s="187">
        <v>0</v>
      </c>
      <c r="S41" s="187" t="s">
        <v>491</v>
      </c>
      <c r="T41" s="187">
        <v>0</v>
      </c>
      <c r="U41" s="193" t="s">
        <v>491</v>
      </c>
      <c r="V41" s="187">
        <v>0</v>
      </c>
      <c r="W41" s="187" t="s">
        <v>491</v>
      </c>
      <c r="X41" s="187">
        <v>0</v>
      </c>
      <c r="Y41" s="193" t="s">
        <v>491</v>
      </c>
      <c r="Z41" s="187" t="s">
        <v>498</v>
      </c>
      <c r="AA41" s="187" t="s">
        <v>498</v>
      </c>
      <c r="AB41" s="188">
        <v>0</v>
      </c>
      <c r="AC41" s="187">
        <v>0</v>
      </c>
    </row>
    <row r="42" spans="1:29" s="181" customFormat="1" x14ac:dyDescent="0.25">
      <c r="A42" s="189" t="s">
        <v>152</v>
      </c>
      <c r="B42" s="190" t="s">
        <v>463</v>
      </c>
      <c r="C42" s="187"/>
      <c r="D42" s="187"/>
      <c r="E42" s="187"/>
      <c r="F42" s="187"/>
      <c r="G42" s="187">
        <v>0</v>
      </c>
      <c r="H42" s="187">
        <v>0</v>
      </c>
      <c r="I42" s="193" t="s">
        <v>491</v>
      </c>
      <c r="J42" s="187">
        <v>0</v>
      </c>
      <c r="K42" s="187" t="s">
        <v>491</v>
      </c>
      <c r="L42" s="187">
        <v>0</v>
      </c>
      <c r="M42" s="193" t="s">
        <v>491</v>
      </c>
      <c r="N42" s="187">
        <v>0</v>
      </c>
      <c r="O42" s="187" t="s">
        <v>491</v>
      </c>
      <c r="P42" s="187">
        <v>0</v>
      </c>
      <c r="Q42" s="193" t="s">
        <v>491</v>
      </c>
      <c r="R42" s="187">
        <v>0</v>
      </c>
      <c r="S42" s="187" t="s">
        <v>491</v>
      </c>
      <c r="T42" s="187">
        <v>0</v>
      </c>
      <c r="U42" s="193" t="s">
        <v>491</v>
      </c>
      <c r="V42" s="187">
        <v>0</v>
      </c>
      <c r="W42" s="187" t="s">
        <v>491</v>
      </c>
      <c r="X42" s="187">
        <v>0</v>
      </c>
      <c r="Y42" s="193" t="s">
        <v>491</v>
      </c>
      <c r="Z42" s="187" t="s">
        <v>498</v>
      </c>
      <c r="AA42" s="187" t="s">
        <v>498</v>
      </c>
      <c r="AB42" s="188">
        <v>0</v>
      </c>
      <c r="AC42" s="187">
        <v>0</v>
      </c>
    </row>
    <row r="43" spans="1:29" s="181" customFormat="1" x14ac:dyDescent="0.25">
      <c r="A43" s="189" t="s">
        <v>464</v>
      </c>
      <c r="B43" s="190" t="s">
        <v>465</v>
      </c>
      <c r="C43" s="187"/>
      <c r="D43" s="187"/>
      <c r="E43" s="187"/>
      <c r="F43" s="187"/>
      <c r="G43" s="187">
        <v>0</v>
      </c>
      <c r="H43" s="187">
        <v>0</v>
      </c>
      <c r="I43" s="193" t="s">
        <v>491</v>
      </c>
      <c r="J43" s="187">
        <v>0</v>
      </c>
      <c r="K43" s="187" t="s">
        <v>491</v>
      </c>
      <c r="L43" s="187">
        <v>0</v>
      </c>
      <c r="M43" s="193" t="s">
        <v>491</v>
      </c>
      <c r="N43" s="187">
        <v>0</v>
      </c>
      <c r="O43" s="187" t="s">
        <v>491</v>
      </c>
      <c r="P43" s="187">
        <v>0</v>
      </c>
      <c r="Q43" s="193" t="s">
        <v>491</v>
      </c>
      <c r="R43" s="187">
        <v>0</v>
      </c>
      <c r="S43" s="187" t="s">
        <v>491</v>
      </c>
      <c r="T43" s="187">
        <v>0</v>
      </c>
      <c r="U43" s="193" t="s">
        <v>491</v>
      </c>
      <c r="V43" s="187">
        <v>0</v>
      </c>
      <c r="W43" s="187" t="s">
        <v>491</v>
      </c>
      <c r="X43" s="187">
        <v>0</v>
      </c>
      <c r="Y43" s="193" t="s">
        <v>491</v>
      </c>
      <c r="Z43" s="187" t="s">
        <v>498</v>
      </c>
      <c r="AA43" s="187" t="s">
        <v>498</v>
      </c>
      <c r="AB43" s="188">
        <v>0</v>
      </c>
      <c r="AC43" s="187">
        <v>0</v>
      </c>
    </row>
    <row r="44" spans="1:29" s="181" customFormat="1" x14ac:dyDescent="0.25">
      <c r="A44" s="189" t="s">
        <v>466</v>
      </c>
      <c r="B44" s="190" t="s">
        <v>467</v>
      </c>
      <c r="C44" s="187"/>
      <c r="D44" s="187"/>
      <c r="E44" s="187"/>
      <c r="F44" s="187"/>
      <c r="G44" s="187">
        <v>0</v>
      </c>
      <c r="H44" s="187">
        <v>0</v>
      </c>
      <c r="I44" s="193" t="s">
        <v>491</v>
      </c>
      <c r="J44" s="187">
        <v>0</v>
      </c>
      <c r="K44" s="187" t="s">
        <v>491</v>
      </c>
      <c r="L44" s="187">
        <v>0</v>
      </c>
      <c r="M44" s="193" t="s">
        <v>491</v>
      </c>
      <c r="N44" s="187">
        <v>0</v>
      </c>
      <c r="O44" s="187" t="s">
        <v>491</v>
      </c>
      <c r="P44" s="187">
        <v>0</v>
      </c>
      <c r="Q44" s="193" t="s">
        <v>491</v>
      </c>
      <c r="R44" s="187">
        <v>0</v>
      </c>
      <c r="S44" s="187" t="s">
        <v>491</v>
      </c>
      <c r="T44" s="187">
        <v>0</v>
      </c>
      <c r="U44" s="193" t="s">
        <v>491</v>
      </c>
      <c r="V44" s="187">
        <v>0</v>
      </c>
      <c r="W44" s="187" t="s">
        <v>491</v>
      </c>
      <c r="X44" s="187">
        <v>0</v>
      </c>
      <c r="Y44" s="193" t="s">
        <v>491</v>
      </c>
      <c r="Z44" s="187" t="s">
        <v>498</v>
      </c>
      <c r="AA44" s="187" t="s">
        <v>498</v>
      </c>
      <c r="AB44" s="188">
        <v>0</v>
      </c>
      <c r="AC44" s="187">
        <v>0</v>
      </c>
    </row>
    <row r="45" spans="1:29" s="181" customFormat="1" x14ac:dyDescent="0.25">
      <c r="A45" s="189" t="s">
        <v>468</v>
      </c>
      <c r="B45" s="190" t="s">
        <v>469</v>
      </c>
      <c r="C45" s="187"/>
      <c r="D45" s="187"/>
      <c r="E45" s="187"/>
      <c r="F45" s="187"/>
      <c r="G45" s="187">
        <v>0</v>
      </c>
      <c r="H45" s="187">
        <v>0</v>
      </c>
      <c r="I45" s="193" t="s">
        <v>491</v>
      </c>
      <c r="J45" s="187">
        <v>0</v>
      </c>
      <c r="K45" s="187" t="s">
        <v>491</v>
      </c>
      <c r="L45" s="187">
        <v>0</v>
      </c>
      <c r="M45" s="193" t="s">
        <v>491</v>
      </c>
      <c r="N45" s="187">
        <v>0</v>
      </c>
      <c r="O45" s="187" t="s">
        <v>491</v>
      </c>
      <c r="P45" s="187">
        <v>0</v>
      </c>
      <c r="Q45" s="193" t="s">
        <v>491</v>
      </c>
      <c r="R45" s="187">
        <v>0</v>
      </c>
      <c r="S45" s="187" t="s">
        <v>491</v>
      </c>
      <c r="T45" s="187">
        <v>0</v>
      </c>
      <c r="U45" s="193" t="s">
        <v>491</v>
      </c>
      <c r="V45" s="187">
        <v>0</v>
      </c>
      <c r="W45" s="187" t="s">
        <v>491</v>
      </c>
      <c r="X45" s="187">
        <v>0</v>
      </c>
      <c r="Y45" s="193" t="s">
        <v>491</v>
      </c>
      <c r="Z45" s="187" t="s">
        <v>498</v>
      </c>
      <c r="AA45" s="187" t="s">
        <v>498</v>
      </c>
      <c r="AB45" s="188">
        <v>0</v>
      </c>
      <c r="AC45" s="187">
        <v>0</v>
      </c>
    </row>
    <row r="46" spans="1:29" s="181" customFormat="1" x14ac:dyDescent="0.25">
      <c r="A46" s="189" t="s">
        <v>470</v>
      </c>
      <c r="B46" s="190" t="s">
        <v>471</v>
      </c>
      <c r="C46" s="187"/>
      <c r="D46" s="187"/>
      <c r="E46" s="187"/>
      <c r="F46" s="187"/>
      <c r="G46" s="187">
        <v>0</v>
      </c>
      <c r="H46" s="187">
        <v>0</v>
      </c>
      <c r="I46" s="193" t="s">
        <v>491</v>
      </c>
      <c r="J46" s="187">
        <v>0</v>
      </c>
      <c r="K46" s="187" t="s">
        <v>491</v>
      </c>
      <c r="L46" s="187">
        <v>0</v>
      </c>
      <c r="M46" s="193" t="s">
        <v>491</v>
      </c>
      <c r="N46" s="187">
        <v>0</v>
      </c>
      <c r="O46" s="187" t="s">
        <v>491</v>
      </c>
      <c r="P46" s="187">
        <v>0</v>
      </c>
      <c r="Q46" s="193" t="s">
        <v>491</v>
      </c>
      <c r="R46" s="187">
        <v>0</v>
      </c>
      <c r="S46" s="187" t="s">
        <v>491</v>
      </c>
      <c r="T46" s="187">
        <v>0</v>
      </c>
      <c r="U46" s="193" t="s">
        <v>491</v>
      </c>
      <c r="V46" s="187">
        <v>0</v>
      </c>
      <c r="W46" s="187" t="s">
        <v>491</v>
      </c>
      <c r="X46" s="187">
        <v>0</v>
      </c>
      <c r="Y46" s="193" t="s">
        <v>491</v>
      </c>
      <c r="Z46" s="187" t="s">
        <v>498</v>
      </c>
      <c r="AA46" s="187" t="s">
        <v>498</v>
      </c>
      <c r="AB46" s="188">
        <v>0</v>
      </c>
      <c r="AC46" s="187">
        <v>0</v>
      </c>
    </row>
    <row r="47" spans="1:29" s="181" customFormat="1" x14ac:dyDescent="0.25">
      <c r="A47" s="185" t="s">
        <v>60</v>
      </c>
      <c r="B47" s="186" t="s">
        <v>151</v>
      </c>
      <c r="C47" s="187"/>
      <c r="D47" s="187"/>
      <c r="E47" s="187"/>
      <c r="F47" s="187"/>
      <c r="G47" s="187"/>
      <c r="H47" s="187"/>
      <c r="I47" s="187"/>
      <c r="J47" s="187"/>
      <c r="K47" s="187"/>
      <c r="L47" s="187"/>
      <c r="M47" s="187"/>
      <c r="N47" s="187"/>
      <c r="O47" s="187"/>
      <c r="P47" s="187"/>
      <c r="Q47" s="187"/>
      <c r="R47" s="187"/>
      <c r="S47" s="193"/>
      <c r="T47" s="187"/>
      <c r="U47" s="187"/>
      <c r="V47" s="187"/>
      <c r="W47" s="187"/>
      <c r="X47" s="187"/>
      <c r="Y47" s="187"/>
      <c r="Z47" s="187"/>
      <c r="AA47" s="187"/>
      <c r="AB47" s="188"/>
      <c r="AC47" s="187"/>
    </row>
    <row r="48" spans="1:29" s="181" customFormat="1" x14ac:dyDescent="0.25">
      <c r="A48" s="189" t="s">
        <v>150</v>
      </c>
      <c r="B48" s="192" t="s">
        <v>460</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498</v>
      </c>
      <c r="AA48" s="187"/>
      <c r="AB48" s="188">
        <v>0</v>
      </c>
      <c r="AC48" s="187">
        <v>0</v>
      </c>
    </row>
    <row r="49" spans="1:29" s="181" customFormat="1" ht="31.5" x14ac:dyDescent="0.25">
      <c r="A49" s="189" t="s">
        <v>149</v>
      </c>
      <c r="B49" s="192" t="s">
        <v>458</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498</v>
      </c>
      <c r="AA49" s="187"/>
      <c r="AB49" s="188">
        <v>0</v>
      </c>
      <c r="AC49" s="187">
        <v>0</v>
      </c>
    </row>
    <row r="50" spans="1:29" s="181" customFormat="1" x14ac:dyDescent="0.25">
      <c r="A50" s="189" t="s">
        <v>148</v>
      </c>
      <c r="B50" s="190" t="s">
        <v>147</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498</v>
      </c>
      <c r="AA50" s="187"/>
      <c r="AB50" s="188">
        <v>0</v>
      </c>
      <c r="AC50" s="187">
        <v>0</v>
      </c>
    </row>
    <row r="51" spans="1:29" s="181" customFormat="1" ht="31.5" x14ac:dyDescent="0.25">
      <c r="A51" s="189" t="s">
        <v>146</v>
      </c>
      <c r="B51" s="190" t="s">
        <v>145</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498</v>
      </c>
      <c r="AA51" s="187"/>
      <c r="AB51" s="188">
        <v>0</v>
      </c>
      <c r="AC51" s="187">
        <v>0</v>
      </c>
    </row>
    <row r="52" spans="1:29" s="181" customFormat="1" ht="31.5" x14ac:dyDescent="0.25">
      <c r="A52" s="189" t="s">
        <v>144</v>
      </c>
      <c r="B52" s="190" t="s">
        <v>143</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498</v>
      </c>
      <c r="AA52" s="187"/>
      <c r="AB52" s="188">
        <v>0</v>
      </c>
      <c r="AC52" s="187">
        <v>0</v>
      </c>
    </row>
    <row r="53" spans="1:29" s="181" customFormat="1" x14ac:dyDescent="0.25">
      <c r="A53" s="189" t="s">
        <v>142</v>
      </c>
      <c r="B53" s="190" t="s">
        <v>141</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498</v>
      </c>
      <c r="AA53" s="187"/>
      <c r="AB53" s="188">
        <v>0</v>
      </c>
      <c r="AC53" s="187">
        <v>0</v>
      </c>
    </row>
    <row r="54" spans="1:29" s="181" customFormat="1" x14ac:dyDescent="0.25">
      <c r="A54" s="189" t="s">
        <v>140</v>
      </c>
      <c r="B54" s="190" t="s">
        <v>461</v>
      </c>
      <c r="C54" s="187">
        <v>22</v>
      </c>
      <c r="D54" s="187">
        <v>22</v>
      </c>
      <c r="E54" s="187"/>
      <c r="F54" s="187"/>
      <c r="G54" s="187">
        <v>0</v>
      </c>
      <c r="H54" s="187">
        <v>2</v>
      </c>
      <c r="I54" s="187"/>
      <c r="J54" s="187">
        <v>2</v>
      </c>
      <c r="K54" s="187"/>
      <c r="L54" s="187">
        <v>3</v>
      </c>
      <c r="M54" s="187"/>
      <c r="N54" s="187">
        <v>3</v>
      </c>
      <c r="O54" s="187"/>
      <c r="P54" s="187">
        <v>5</v>
      </c>
      <c r="Q54" s="187"/>
      <c r="R54" s="187">
        <v>5</v>
      </c>
      <c r="S54" s="187"/>
      <c r="T54" s="187">
        <v>4</v>
      </c>
      <c r="U54" s="187"/>
      <c r="V54" s="187">
        <v>4</v>
      </c>
      <c r="W54" s="187"/>
      <c r="X54" s="187">
        <v>8</v>
      </c>
      <c r="Y54" s="187"/>
      <c r="Z54" s="187" t="s">
        <v>498</v>
      </c>
      <c r="AA54" s="187"/>
      <c r="AB54" s="188">
        <v>22</v>
      </c>
      <c r="AC54" s="187">
        <v>14</v>
      </c>
    </row>
    <row r="55" spans="1:29" s="181" customFormat="1" x14ac:dyDescent="0.25">
      <c r="A55" s="189" t="s">
        <v>472</v>
      </c>
      <c r="B55" s="190" t="s">
        <v>462</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498</v>
      </c>
      <c r="AA55" s="187"/>
      <c r="AB55" s="188">
        <v>0</v>
      </c>
      <c r="AC55" s="187">
        <v>0</v>
      </c>
    </row>
    <row r="56" spans="1:29" s="181" customFormat="1" x14ac:dyDescent="0.25">
      <c r="A56" s="189" t="s">
        <v>473</v>
      </c>
      <c r="B56" s="190" t="s">
        <v>463</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498</v>
      </c>
      <c r="AA56" s="187"/>
      <c r="AB56" s="188">
        <v>0</v>
      </c>
      <c r="AC56" s="187">
        <v>0</v>
      </c>
    </row>
    <row r="57" spans="1:29" s="181" customFormat="1" x14ac:dyDescent="0.25">
      <c r="A57" s="189" t="s">
        <v>474</v>
      </c>
      <c r="B57" s="190" t="s">
        <v>465</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498</v>
      </c>
      <c r="AA57" s="187"/>
      <c r="AB57" s="188">
        <v>0</v>
      </c>
      <c r="AC57" s="187">
        <v>0</v>
      </c>
    </row>
    <row r="58" spans="1:29" s="181" customFormat="1" x14ac:dyDescent="0.25">
      <c r="A58" s="189" t="s">
        <v>475</v>
      </c>
      <c r="B58" s="190" t="s">
        <v>467</v>
      </c>
      <c r="C58" s="187">
        <v>0</v>
      </c>
      <c r="D58" s="187">
        <v>0</v>
      </c>
      <c r="E58" s="187"/>
      <c r="F58" s="187"/>
      <c r="G58" s="187">
        <v>0</v>
      </c>
      <c r="H58" s="187">
        <v>0</v>
      </c>
      <c r="I58" s="187"/>
      <c r="J58" s="187">
        <v>0</v>
      </c>
      <c r="K58" s="187"/>
      <c r="L58" s="187">
        <v>0</v>
      </c>
      <c r="M58" s="187"/>
      <c r="N58" s="187">
        <v>0</v>
      </c>
      <c r="O58" s="187"/>
      <c r="P58" s="187">
        <v>0</v>
      </c>
      <c r="Q58" s="187"/>
      <c r="R58" s="187">
        <v>0</v>
      </c>
      <c r="S58" s="187"/>
      <c r="T58" s="187">
        <v>0</v>
      </c>
      <c r="U58" s="187"/>
      <c r="V58" s="187">
        <v>0</v>
      </c>
      <c r="W58" s="187"/>
      <c r="X58" s="187">
        <v>0</v>
      </c>
      <c r="Y58" s="187"/>
      <c r="Z58" s="187" t="s">
        <v>498</v>
      </c>
      <c r="AA58" s="187"/>
      <c r="AB58" s="188">
        <v>0</v>
      </c>
      <c r="AC58" s="187">
        <v>0</v>
      </c>
    </row>
    <row r="59" spans="1:29" s="181" customFormat="1" x14ac:dyDescent="0.25">
      <c r="A59" s="189" t="s">
        <v>476</v>
      </c>
      <c r="B59" s="190" t="s">
        <v>469</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498</v>
      </c>
      <c r="AA59" s="187"/>
      <c r="AB59" s="188">
        <v>0</v>
      </c>
      <c r="AC59" s="187">
        <v>0</v>
      </c>
    </row>
    <row r="60" spans="1:29" s="181" customFormat="1" x14ac:dyDescent="0.25">
      <c r="A60" s="189" t="s">
        <v>477</v>
      </c>
      <c r="B60" s="190" t="s">
        <v>471</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498</v>
      </c>
      <c r="AA60" s="187"/>
      <c r="AB60" s="188">
        <v>0</v>
      </c>
      <c r="AC60" s="187">
        <v>0</v>
      </c>
    </row>
    <row r="61" spans="1:29" s="181" customFormat="1" ht="35.25" customHeight="1" x14ac:dyDescent="0.25">
      <c r="A61" s="185" t="s">
        <v>58</v>
      </c>
      <c r="B61" s="186" t="s">
        <v>139</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8"/>
      <c r="AC61" s="187"/>
    </row>
    <row r="62" spans="1:29" s="181" customFormat="1" x14ac:dyDescent="0.25">
      <c r="A62" s="189" t="s">
        <v>138</v>
      </c>
      <c r="B62" s="190" t="s">
        <v>137</v>
      </c>
      <c r="C62" s="187">
        <v>1.1168088842166799</v>
      </c>
      <c r="D62" s="187">
        <v>1.124372189784854</v>
      </c>
      <c r="E62" s="187"/>
      <c r="F62" s="187"/>
      <c r="G62" s="187">
        <v>0</v>
      </c>
      <c r="H62" s="187">
        <v>0.12541476156012263</v>
      </c>
      <c r="I62" s="187"/>
      <c r="J62" s="187">
        <v>0.12666370215484293</v>
      </c>
      <c r="K62" s="187"/>
      <c r="L62" s="187">
        <v>0.13981386104747948</v>
      </c>
      <c r="M62" s="187"/>
      <c r="N62" s="187">
        <v>0.14116209328684934</v>
      </c>
      <c r="O62" s="187"/>
      <c r="P62" s="187">
        <v>0.23799954814644017</v>
      </c>
      <c r="Q62" s="187"/>
      <c r="R62" s="187">
        <v>0.23999388652033829</v>
      </c>
      <c r="S62" s="187"/>
      <c r="T62" s="187">
        <v>0.20149314386274106</v>
      </c>
      <c r="U62" s="187"/>
      <c r="V62" s="187">
        <v>0.20275496309457405</v>
      </c>
      <c r="W62" s="187"/>
      <c r="X62" s="187">
        <v>0.41379754472824948</v>
      </c>
      <c r="Y62" s="187"/>
      <c r="Z62" s="187" t="s">
        <v>498</v>
      </c>
      <c r="AA62" s="187"/>
      <c r="AB62" s="188">
        <v>1.1185188593450328</v>
      </c>
      <c r="AC62" s="187">
        <v>0.71057464505660461</v>
      </c>
    </row>
    <row r="63" spans="1:29" s="181" customFormat="1" x14ac:dyDescent="0.25">
      <c r="A63" s="189" t="s">
        <v>136</v>
      </c>
      <c r="B63" s="190" t="s">
        <v>130</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498</v>
      </c>
      <c r="AA63" s="187"/>
      <c r="AB63" s="188">
        <v>0</v>
      </c>
      <c r="AC63" s="187">
        <v>0</v>
      </c>
    </row>
    <row r="64" spans="1:29" s="181" customFormat="1" x14ac:dyDescent="0.25">
      <c r="A64" s="189" t="s">
        <v>135</v>
      </c>
      <c r="B64" s="192" t="s">
        <v>129</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498</v>
      </c>
      <c r="AA64" s="187"/>
      <c r="AB64" s="188">
        <v>0</v>
      </c>
      <c r="AC64" s="187">
        <v>0</v>
      </c>
    </row>
    <row r="65" spans="1:29" s="181" customFormat="1" x14ac:dyDescent="0.25">
      <c r="A65" s="189" t="s">
        <v>134</v>
      </c>
      <c r="B65" s="192" t="s">
        <v>128</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498</v>
      </c>
      <c r="AA65" s="187"/>
      <c r="AB65" s="188">
        <v>0</v>
      </c>
      <c r="AC65" s="187">
        <v>0</v>
      </c>
    </row>
    <row r="66" spans="1:29" s="181" customFormat="1" x14ac:dyDescent="0.25">
      <c r="A66" s="189" t="s">
        <v>133</v>
      </c>
      <c r="B66" s="192" t="s">
        <v>127</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498</v>
      </c>
      <c r="AA66" s="187"/>
      <c r="AB66" s="188">
        <v>0</v>
      </c>
      <c r="AC66" s="187">
        <v>0</v>
      </c>
    </row>
    <row r="67" spans="1:29" s="181" customFormat="1" x14ac:dyDescent="0.25">
      <c r="A67" s="189" t="s">
        <v>132</v>
      </c>
      <c r="B67" s="192" t="s">
        <v>461</v>
      </c>
      <c r="C67" s="187"/>
      <c r="D67" s="187"/>
      <c r="E67" s="187"/>
      <c r="F67" s="187"/>
      <c r="G67" s="187">
        <v>0</v>
      </c>
      <c r="H67" s="187">
        <v>2</v>
      </c>
      <c r="I67" s="187"/>
      <c r="J67" s="187">
        <v>2</v>
      </c>
      <c r="K67" s="187"/>
      <c r="L67" s="187">
        <v>3</v>
      </c>
      <c r="M67" s="187"/>
      <c r="N67" s="187">
        <v>3</v>
      </c>
      <c r="O67" s="187"/>
      <c r="P67" s="187">
        <v>5</v>
      </c>
      <c r="Q67" s="187"/>
      <c r="R67" s="187">
        <v>5</v>
      </c>
      <c r="S67" s="187"/>
      <c r="T67" s="187">
        <v>4</v>
      </c>
      <c r="U67" s="187"/>
      <c r="V67" s="187">
        <v>4</v>
      </c>
      <c r="W67" s="187"/>
      <c r="X67" s="187">
        <v>8</v>
      </c>
      <c r="Y67" s="187"/>
      <c r="Z67" s="187" t="s">
        <v>498</v>
      </c>
      <c r="AA67" s="187"/>
      <c r="AB67" s="188">
        <v>22</v>
      </c>
      <c r="AC67" s="187">
        <v>14</v>
      </c>
    </row>
    <row r="68" spans="1:29" s="181" customFormat="1" x14ac:dyDescent="0.25">
      <c r="A68" s="189" t="s">
        <v>478</v>
      </c>
      <c r="B68" s="192" t="s">
        <v>462</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498</v>
      </c>
      <c r="AA68" s="187"/>
      <c r="AB68" s="188">
        <v>0</v>
      </c>
      <c r="AC68" s="188">
        <v>0</v>
      </c>
    </row>
    <row r="69" spans="1:29" s="181" customFormat="1" x14ac:dyDescent="0.25">
      <c r="A69" s="189" t="s">
        <v>479</v>
      </c>
      <c r="B69" s="192" t="s">
        <v>463</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498</v>
      </c>
      <c r="AA69" s="187"/>
      <c r="AB69" s="188">
        <v>0</v>
      </c>
      <c r="AC69" s="188">
        <v>0</v>
      </c>
    </row>
    <row r="70" spans="1:29" s="181" customFormat="1" x14ac:dyDescent="0.25">
      <c r="A70" s="189" t="s">
        <v>480</v>
      </c>
      <c r="B70" s="192" t="s">
        <v>465</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498</v>
      </c>
      <c r="AA70" s="187"/>
      <c r="AB70" s="188">
        <v>0</v>
      </c>
      <c r="AC70" s="188">
        <v>0</v>
      </c>
    </row>
    <row r="71" spans="1:29" s="181" customFormat="1" x14ac:dyDescent="0.25">
      <c r="A71" s="189" t="s">
        <v>481</v>
      </c>
      <c r="B71" s="192" t="s">
        <v>467</v>
      </c>
      <c r="C71" s="187"/>
      <c r="D71" s="187"/>
      <c r="E71" s="187"/>
      <c r="F71" s="187"/>
      <c r="G71" s="187">
        <v>0</v>
      </c>
      <c r="H71" s="187">
        <v>0</v>
      </c>
      <c r="I71" s="187"/>
      <c r="J71" s="187">
        <v>0</v>
      </c>
      <c r="K71" s="187"/>
      <c r="L71" s="187">
        <v>0</v>
      </c>
      <c r="M71" s="187"/>
      <c r="N71" s="187">
        <v>0</v>
      </c>
      <c r="O71" s="187"/>
      <c r="P71" s="187">
        <v>0</v>
      </c>
      <c r="Q71" s="187"/>
      <c r="R71" s="187">
        <v>0</v>
      </c>
      <c r="S71" s="187"/>
      <c r="T71" s="187">
        <v>0</v>
      </c>
      <c r="U71" s="187"/>
      <c r="V71" s="187">
        <v>0</v>
      </c>
      <c r="W71" s="187"/>
      <c r="X71" s="187">
        <v>0</v>
      </c>
      <c r="Y71" s="187"/>
      <c r="Z71" s="187" t="s">
        <v>498</v>
      </c>
      <c r="AA71" s="187"/>
      <c r="AB71" s="188">
        <v>0</v>
      </c>
      <c r="AC71" s="188">
        <v>0</v>
      </c>
    </row>
    <row r="72" spans="1:29" s="181" customFormat="1" x14ac:dyDescent="0.25">
      <c r="A72" s="189" t="s">
        <v>482</v>
      </c>
      <c r="B72" s="192" t="s">
        <v>469</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498</v>
      </c>
      <c r="AA72" s="187"/>
      <c r="AB72" s="188">
        <v>0</v>
      </c>
      <c r="AC72" s="188">
        <v>0</v>
      </c>
    </row>
    <row r="73" spans="1:29" s="181" customFormat="1" x14ac:dyDescent="0.25">
      <c r="A73" s="189" t="s">
        <v>483</v>
      </c>
      <c r="B73" s="192" t="s">
        <v>471</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498</v>
      </c>
      <c r="AA73" s="187"/>
      <c r="AB73" s="188">
        <v>0</v>
      </c>
      <c r="AC73" s="188">
        <v>0</v>
      </c>
    </row>
    <row r="74" spans="1:29" s="181" customFormat="1" ht="36.75" customHeight="1" x14ac:dyDescent="0.25">
      <c r="A74" s="185" t="s">
        <v>57</v>
      </c>
      <c r="B74" s="194" t="s">
        <v>226</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498</v>
      </c>
      <c r="AA74" s="187"/>
      <c r="AB74" s="188">
        <v>0</v>
      </c>
      <c r="AC74" s="188">
        <v>0</v>
      </c>
    </row>
    <row r="75" spans="1:29" s="181" customFormat="1" x14ac:dyDescent="0.25">
      <c r="A75" s="185" t="s">
        <v>55</v>
      </c>
      <c r="B75" s="186" t="s">
        <v>131</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8"/>
      <c r="AC75" s="188"/>
    </row>
    <row r="76" spans="1:29" s="181" customFormat="1" x14ac:dyDescent="0.25">
      <c r="A76" s="189" t="s">
        <v>221</v>
      </c>
      <c r="B76" s="192" t="s">
        <v>460</v>
      </c>
      <c r="C76" s="187"/>
      <c r="D76" s="187"/>
      <c r="E76" s="187"/>
      <c r="F76" s="187"/>
      <c r="G76" s="187">
        <v>0</v>
      </c>
      <c r="H76" s="187">
        <v>0</v>
      </c>
      <c r="I76" s="187"/>
      <c r="J76" s="187">
        <v>0</v>
      </c>
      <c r="K76" s="187"/>
      <c r="L76" s="187">
        <v>0</v>
      </c>
      <c r="M76" s="187"/>
      <c r="N76" s="187">
        <v>0</v>
      </c>
      <c r="O76" s="187"/>
      <c r="P76" s="187">
        <v>0</v>
      </c>
      <c r="Q76" s="187"/>
      <c r="R76" s="187">
        <v>0</v>
      </c>
      <c r="S76" s="187"/>
      <c r="T76" s="187">
        <v>0</v>
      </c>
      <c r="U76" s="187"/>
      <c r="V76" s="187">
        <v>0</v>
      </c>
      <c r="W76" s="187"/>
      <c r="X76" s="187">
        <v>0</v>
      </c>
      <c r="Y76" s="187"/>
      <c r="Z76" s="187" t="s">
        <v>498</v>
      </c>
      <c r="AA76" s="187"/>
      <c r="AB76" s="188">
        <v>0</v>
      </c>
      <c r="AC76" s="188">
        <v>0</v>
      </c>
    </row>
    <row r="77" spans="1:29" s="181" customFormat="1" ht="31.5" x14ac:dyDescent="0.25">
      <c r="A77" s="189" t="s">
        <v>222</v>
      </c>
      <c r="B77" s="192" t="s">
        <v>458</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498</v>
      </c>
      <c r="AA77" s="187"/>
      <c r="AB77" s="188">
        <v>0</v>
      </c>
      <c r="AC77" s="188">
        <v>0</v>
      </c>
    </row>
    <row r="78" spans="1:29" s="181" customFormat="1" x14ac:dyDescent="0.25">
      <c r="A78" s="189" t="s">
        <v>223</v>
      </c>
      <c r="B78" s="190" t="s">
        <v>147</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498</v>
      </c>
      <c r="AA78" s="187"/>
      <c r="AB78" s="188">
        <v>0</v>
      </c>
      <c r="AC78" s="188">
        <v>0</v>
      </c>
    </row>
    <row r="79" spans="1:29" s="181" customFormat="1" x14ac:dyDescent="0.25">
      <c r="A79" s="189" t="s">
        <v>224</v>
      </c>
      <c r="B79" s="190" t="s">
        <v>459</v>
      </c>
      <c r="C79" s="195"/>
      <c r="D79" s="196"/>
      <c r="E79" s="197"/>
      <c r="F79" s="197"/>
      <c r="G79" s="187">
        <v>0</v>
      </c>
      <c r="H79" s="187">
        <v>0</v>
      </c>
      <c r="I79" s="197"/>
      <c r="J79" s="187">
        <v>0</v>
      </c>
      <c r="K79" s="196"/>
      <c r="L79" s="187">
        <v>0</v>
      </c>
      <c r="M79" s="196"/>
      <c r="N79" s="187">
        <v>0</v>
      </c>
      <c r="O79" s="196"/>
      <c r="P79" s="187">
        <v>0</v>
      </c>
      <c r="Q79" s="196"/>
      <c r="R79" s="187">
        <v>0</v>
      </c>
      <c r="S79" s="196"/>
      <c r="T79" s="187">
        <v>0</v>
      </c>
      <c r="U79" s="196"/>
      <c r="V79" s="187">
        <v>0</v>
      </c>
      <c r="W79" s="196"/>
      <c r="X79" s="187">
        <v>0</v>
      </c>
      <c r="Y79" s="196"/>
      <c r="Z79" s="187" t="s">
        <v>498</v>
      </c>
      <c r="AA79" s="196"/>
      <c r="AB79" s="188">
        <v>0</v>
      </c>
      <c r="AC79" s="188">
        <v>0</v>
      </c>
    </row>
    <row r="80" spans="1:29" s="181" customFormat="1" x14ac:dyDescent="0.25">
      <c r="A80" s="189" t="s">
        <v>225</v>
      </c>
      <c r="B80" s="190" t="s">
        <v>461</v>
      </c>
      <c r="C80" s="195"/>
      <c r="D80" s="196"/>
      <c r="E80" s="197"/>
      <c r="F80" s="197"/>
      <c r="G80" s="187">
        <v>0</v>
      </c>
      <c r="H80" s="187">
        <v>0</v>
      </c>
      <c r="I80" s="197"/>
      <c r="J80" s="187">
        <v>0</v>
      </c>
      <c r="K80" s="196"/>
      <c r="L80" s="187">
        <v>0</v>
      </c>
      <c r="M80" s="196"/>
      <c r="N80" s="187">
        <v>0</v>
      </c>
      <c r="O80" s="196"/>
      <c r="P80" s="187">
        <v>0</v>
      </c>
      <c r="Q80" s="196"/>
      <c r="R80" s="187">
        <v>0</v>
      </c>
      <c r="S80" s="196"/>
      <c r="T80" s="187">
        <v>0</v>
      </c>
      <c r="U80" s="196"/>
      <c r="V80" s="187">
        <v>0</v>
      </c>
      <c r="W80" s="196"/>
      <c r="X80" s="187">
        <v>0</v>
      </c>
      <c r="Y80" s="196"/>
      <c r="Z80" s="187" t="s">
        <v>498</v>
      </c>
      <c r="AA80" s="196"/>
      <c r="AB80" s="188">
        <v>0</v>
      </c>
      <c r="AC80" s="188">
        <v>0</v>
      </c>
    </row>
    <row r="81" spans="1:29" s="181" customFormat="1" x14ac:dyDescent="0.25">
      <c r="A81" s="189" t="s">
        <v>484</v>
      </c>
      <c r="B81" s="190" t="s">
        <v>462</v>
      </c>
      <c r="C81" s="195"/>
      <c r="D81" s="196"/>
      <c r="E81" s="197"/>
      <c r="F81" s="197"/>
      <c r="G81" s="187">
        <v>0</v>
      </c>
      <c r="H81" s="187">
        <v>0</v>
      </c>
      <c r="I81" s="197"/>
      <c r="J81" s="187">
        <v>0</v>
      </c>
      <c r="K81" s="196"/>
      <c r="L81" s="187">
        <v>0</v>
      </c>
      <c r="M81" s="196"/>
      <c r="N81" s="187">
        <v>0</v>
      </c>
      <c r="O81" s="196"/>
      <c r="P81" s="187">
        <v>0</v>
      </c>
      <c r="Q81" s="196"/>
      <c r="R81" s="187">
        <v>0</v>
      </c>
      <c r="S81" s="196"/>
      <c r="T81" s="187">
        <v>0</v>
      </c>
      <c r="U81" s="196"/>
      <c r="V81" s="187">
        <v>0</v>
      </c>
      <c r="W81" s="196"/>
      <c r="X81" s="187">
        <v>0</v>
      </c>
      <c r="Y81" s="196"/>
      <c r="Z81" s="187" t="s">
        <v>498</v>
      </c>
      <c r="AA81" s="196"/>
      <c r="AB81" s="188">
        <v>0</v>
      </c>
      <c r="AC81" s="188">
        <v>0</v>
      </c>
    </row>
    <row r="82" spans="1:29" s="181" customFormat="1" x14ac:dyDescent="0.25">
      <c r="A82" s="189" t="s">
        <v>485</v>
      </c>
      <c r="B82" s="190" t="s">
        <v>463</v>
      </c>
      <c r="C82" s="195"/>
      <c r="D82" s="196"/>
      <c r="E82" s="197"/>
      <c r="F82" s="197"/>
      <c r="G82" s="187">
        <v>0</v>
      </c>
      <c r="H82" s="187">
        <v>0</v>
      </c>
      <c r="I82" s="197"/>
      <c r="J82" s="187">
        <v>0</v>
      </c>
      <c r="K82" s="196"/>
      <c r="L82" s="187">
        <v>0</v>
      </c>
      <c r="M82" s="196"/>
      <c r="N82" s="187">
        <v>0</v>
      </c>
      <c r="O82" s="196"/>
      <c r="P82" s="187">
        <v>0</v>
      </c>
      <c r="Q82" s="196"/>
      <c r="R82" s="187">
        <v>0</v>
      </c>
      <c r="S82" s="196"/>
      <c r="T82" s="187">
        <v>0</v>
      </c>
      <c r="U82" s="196"/>
      <c r="V82" s="187">
        <v>0</v>
      </c>
      <c r="W82" s="196"/>
      <c r="X82" s="187">
        <v>0</v>
      </c>
      <c r="Y82" s="196"/>
      <c r="Z82" s="187" t="s">
        <v>498</v>
      </c>
      <c r="AA82" s="196"/>
      <c r="AB82" s="188">
        <v>0</v>
      </c>
      <c r="AC82" s="188">
        <v>0</v>
      </c>
    </row>
    <row r="83" spans="1:29" s="181" customFormat="1" x14ac:dyDescent="0.25">
      <c r="A83" s="189" t="s">
        <v>486</v>
      </c>
      <c r="B83" s="190" t="s">
        <v>465</v>
      </c>
      <c r="C83" s="195"/>
      <c r="D83" s="196"/>
      <c r="E83" s="197"/>
      <c r="F83" s="197"/>
      <c r="G83" s="187">
        <v>0</v>
      </c>
      <c r="H83" s="187">
        <v>0</v>
      </c>
      <c r="I83" s="197"/>
      <c r="J83" s="187">
        <v>0</v>
      </c>
      <c r="K83" s="196"/>
      <c r="L83" s="187">
        <v>0</v>
      </c>
      <c r="M83" s="196"/>
      <c r="N83" s="187">
        <v>0</v>
      </c>
      <c r="O83" s="196"/>
      <c r="P83" s="187">
        <v>0</v>
      </c>
      <c r="Q83" s="196"/>
      <c r="R83" s="187">
        <v>0</v>
      </c>
      <c r="S83" s="196"/>
      <c r="T83" s="187">
        <v>0</v>
      </c>
      <c r="U83" s="196"/>
      <c r="V83" s="187">
        <v>0</v>
      </c>
      <c r="W83" s="196"/>
      <c r="X83" s="187">
        <v>0</v>
      </c>
      <c r="Y83" s="196"/>
      <c r="Z83" s="187" t="s">
        <v>498</v>
      </c>
      <c r="AA83" s="196"/>
      <c r="AB83" s="188">
        <v>0</v>
      </c>
      <c r="AC83" s="188">
        <v>0</v>
      </c>
    </row>
    <row r="84" spans="1:29" s="181" customFormat="1" x14ac:dyDescent="0.25">
      <c r="A84" s="189" t="s">
        <v>487</v>
      </c>
      <c r="B84" s="190" t="s">
        <v>467</v>
      </c>
      <c r="C84" s="195"/>
      <c r="D84" s="196"/>
      <c r="E84" s="197"/>
      <c r="F84" s="197"/>
      <c r="G84" s="187">
        <v>0</v>
      </c>
      <c r="H84" s="187">
        <v>0</v>
      </c>
      <c r="I84" s="197"/>
      <c r="J84" s="187">
        <v>0</v>
      </c>
      <c r="K84" s="196"/>
      <c r="L84" s="187">
        <v>0</v>
      </c>
      <c r="M84" s="196"/>
      <c r="N84" s="187">
        <v>0</v>
      </c>
      <c r="O84" s="196"/>
      <c r="P84" s="187">
        <v>0</v>
      </c>
      <c r="Q84" s="196"/>
      <c r="R84" s="187">
        <v>0</v>
      </c>
      <c r="S84" s="196"/>
      <c r="T84" s="187">
        <v>0</v>
      </c>
      <c r="U84" s="196"/>
      <c r="V84" s="187">
        <v>0</v>
      </c>
      <c r="W84" s="196"/>
      <c r="X84" s="187">
        <v>0</v>
      </c>
      <c r="Y84" s="196"/>
      <c r="Z84" s="187" t="s">
        <v>498</v>
      </c>
      <c r="AA84" s="196"/>
      <c r="AB84" s="188">
        <v>0</v>
      </c>
      <c r="AC84" s="188">
        <v>0</v>
      </c>
    </row>
    <row r="85" spans="1:29" s="181" customFormat="1" x14ac:dyDescent="0.25">
      <c r="A85" s="189" t="s">
        <v>488</v>
      </c>
      <c r="B85" s="190" t="s">
        <v>469</v>
      </c>
      <c r="C85" s="195"/>
      <c r="D85" s="196"/>
      <c r="E85" s="197"/>
      <c r="F85" s="197"/>
      <c r="G85" s="187">
        <v>0</v>
      </c>
      <c r="H85" s="187">
        <v>0</v>
      </c>
      <c r="I85" s="197"/>
      <c r="J85" s="187">
        <v>0</v>
      </c>
      <c r="K85" s="196"/>
      <c r="L85" s="187">
        <v>0</v>
      </c>
      <c r="M85" s="196"/>
      <c r="N85" s="187">
        <v>0</v>
      </c>
      <c r="O85" s="196"/>
      <c r="P85" s="187">
        <v>0</v>
      </c>
      <c r="Q85" s="196"/>
      <c r="R85" s="187">
        <v>0</v>
      </c>
      <c r="S85" s="196"/>
      <c r="T85" s="187">
        <v>0</v>
      </c>
      <c r="U85" s="196"/>
      <c r="V85" s="187">
        <v>0</v>
      </c>
      <c r="W85" s="196"/>
      <c r="X85" s="187">
        <v>0</v>
      </c>
      <c r="Y85" s="196"/>
      <c r="Z85" s="187" t="s">
        <v>498</v>
      </c>
      <c r="AA85" s="196"/>
      <c r="AB85" s="188">
        <v>0</v>
      </c>
      <c r="AC85" s="188">
        <v>0</v>
      </c>
    </row>
    <row r="86" spans="1:29" s="181" customFormat="1" x14ac:dyDescent="0.25">
      <c r="A86" s="189" t="s">
        <v>489</v>
      </c>
      <c r="B86" s="190" t="s">
        <v>471</v>
      </c>
      <c r="C86" s="198"/>
      <c r="D86" s="196"/>
      <c r="E86" s="197"/>
      <c r="F86" s="197"/>
      <c r="G86" s="187">
        <v>0</v>
      </c>
      <c r="H86" s="187">
        <v>0</v>
      </c>
      <c r="I86" s="197"/>
      <c r="J86" s="187">
        <v>0</v>
      </c>
      <c r="K86" s="196"/>
      <c r="L86" s="187">
        <v>0</v>
      </c>
      <c r="M86" s="196"/>
      <c r="N86" s="187">
        <v>0</v>
      </c>
      <c r="O86" s="196"/>
      <c r="P86" s="187">
        <v>0</v>
      </c>
      <c r="Q86" s="196"/>
      <c r="R86" s="187">
        <v>0</v>
      </c>
      <c r="S86" s="196"/>
      <c r="T86" s="187">
        <v>0</v>
      </c>
      <c r="U86" s="196"/>
      <c r="V86" s="187">
        <v>0</v>
      </c>
      <c r="W86" s="196"/>
      <c r="X86" s="187">
        <v>0</v>
      </c>
      <c r="Y86" s="196"/>
      <c r="Z86" s="187" t="s">
        <v>498</v>
      </c>
      <c r="AA86" s="196"/>
      <c r="AB86" s="188">
        <v>0</v>
      </c>
      <c r="AC86" s="188">
        <v>0</v>
      </c>
    </row>
  </sheetData>
  <mergeCells count="31">
    <mergeCell ref="J21:K21"/>
    <mergeCell ref="B20:B22"/>
    <mergeCell ref="H20:K20"/>
    <mergeCell ref="AB20:AC21"/>
    <mergeCell ref="T21:U21"/>
    <mergeCell ref="V21:W21"/>
    <mergeCell ref="X20:AA20"/>
    <mergeCell ref="X21:Y21"/>
    <mergeCell ref="Z21:AA21"/>
    <mergeCell ref="A4:AA4"/>
    <mergeCell ref="A12:AA12"/>
    <mergeCell ref="A9:AA9"/>
    <mergeCell ref="A11:AA11"/>
    <mergeCell ref="A8:AA8"/>
    <mergeCell ref="A6:AA6"/>
    <mergeCell ref="A14:AA14"/>
    <mergeCell ref="C20:D21"/>
    <mergeCell ref="A16:AA16"/>
    <mergeCell ref="A15:AA15"/>
    <mergeCell ref="A20:A22"/>
    <mergeCell ref="P21:Q21"/>
    <mergeCell ref="P20:S20"/>
    <mergeCell ref="T20:W20"/>
    <mergeCell ref="L20:O20"/>
    <mergeCell ref="N21:O21"/>
    <mergeCell ref="E20:F21"/>
    <mergeCell ref="R21:S21"/>
    <mergeCell ref="A18:AA18"/>
    <mergeCell ref="L21:M21"/>
    <mergeCell ref="G20:G22"/>
    <mergeCell ref="H21:I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5"/>
  <sheetViews>
    <sheetView view="pageBreakPreview" topLeftCell="R1" zoomScale="70" zoomScaleSheetLayoutView="70" workbookViewId="0">
      <selection activeCell="S26" sqref="S26"/>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855468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07" t="str">
        <f>+'6.2. Паспорт фин осв ввод'!A4:AA4</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8.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8" t="s">
        <v>7</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45" t="str">
        <f>'1. паспорт местоположение'!A12:C12</f>
        <v>N_TP1900.AS.0013</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42" customHeight="1" x14ac:dyDescent="0.25">
      <c r="A15" s="31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8" t="s">
        <v>5</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390" t="s">
        <v>434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2" customFormat="1" ht="58.5" customHeight="1" x14ac:dyDescent="0.25">
      <c r="A22" s="391" t="s">
        <v>51</v>
      </c>
      <c r="B22" s="394" t="s">
        <v>23</v>
      </c>
      <c r="C22" s="391" t="s">
        <v>50</v>
      </c>
      <c r="D22" s="391" t="s">
        <v>49</v>
      </c>
      <c r="E22" s="397" t="s">
        <v>445</v>
      </c>
      <c r="F22" s="398"/>
      <c r="G22" s="398"/>
      <c r="H22" s="398"/>
      <c r="I22" s="398"/>
      <c r="J22" s="398"/>
      <c r="K22" s="398"/>
      <c r="L22" s="399"/>
      <c r="M22" s="391" t="s">
        <v>48</v>
      </c>
      <c r="N22" s="391" t="s">
        <v>47</v>
      </c>
      <c r="O22" s="391" t="s">
        <v>46</v>
      </c>
      <c r="P22" s="400" t="s">
        <v>234</v>
      </c>
      <c r="Q22" s="400" t="s">
        <v>45</v>
      </c>
      <c r="R22" s="400" t="s">
        <v>44</v>
      </c>
      <c r="S22" s="400" t="s">
        <v>43</v>
      </c>
      <c r="T22" s="400"/>
      <c r="U22" s="401" t="s">
        <v>42</v>
      </c>
      <c r="V22" s="401" t="s">
        <v>41</v>
      </c>
      <c r="W22" s="400" t="s">
        <v>40</v>
      </c>
      <c r="X22" s="400" t="s">
        <v>39</v>
      </c>
      <c r="Y22" s="400" t="s">
        <v>38</v>
      </c>
      <c r="Z22" s="414" t="s">
        <v>37</v>
      </c>
      <c r="AA22" s="400" t="s">
        <v>36</v>
      </c>
      <c r="AB22" s="400" t="s">
        <v>35</v>
      </c>
      <c r="AC22" s="400" t="s">
        <v>34</v>
      </c>
      <c r="AD22" s="400" t="s">
        <v>33</v>
      </c>
      <c r="AE22" s="400" t="s">
        <v>32</v>
      </c>
      <c r="AF22" s="400" t="s">
        <v>31</v>
      </c>
      <c r="AG22" s="400"/>
      <c r="AH22" s="400"/>
      <c r="AI22" s="400"/>
      <c r="AJ22" s="400"/>
      <c r="AK22" s="400"/>
      <c r="AL22" s="400" t="s">
        <v>30</v>
      </c>
      <c r="AM22" s="400"/>
      <c r="AN22" s="400"/>
      <c r="AO22" s="400"/>
      <c r="AP22" s="400" t="s">
        <v>29</v>
      </c>
      <c r="AQ22" s="400"/>
      <c r="AR22" s="400" t="s">
        <v>28</v>
      </c>
      <c r="AS22" s="400" t="s">
        <v>27</v>
      </c>
      <c r="AT22" s="400" t="s">
        <v>26</v>
      </c>
      <c r="AU22" s="400" t="s">
        <v>25</v>
      </c>
      <c r="AV22" s="404" t="s">
        <v>24</v>
      </c>
    </row>
    <row r="23" spans="1:48" s="22" customFormat="1" ht="64.5" customHeight="1" x14ac:dyDescent="0.25">
      <c r="A23" s="392"/>
      <c r="B23" s="395"/>
      <c r="C23" s="392"/>
      <c r="D23" s="392"/>
      <c r="E23" s="406" t="s">
        <v>22</v>
      </c>
      <c r="F23" s="408" t="s">
        <v>130</v>
      </c>
      <c r="G23" s="408" t="s">
        <v>129</v>
      </c>
      <c r="H23" s="408" t="s">
        <v>128</v>
      </c>
      <c r="I23" s="412" t="s">
        <v>355</v>
      </c>
      <c r="J23" s="412" t="s">
        <v>356</v>
      </c>
      <c r="K23" s="412" t="s">
        <v>357</v>
      </c>
      <c r="L23" s="408" t="s">
        <v>79</v>
      </c>
      <c r="M23" s="392"/>
      <c r="N23" s="392"/>
      <c r="O23" s="392"/>
      <c r="P23" s="400"/>
      <c r="Q23" s="400"/>
      <c r="R23" s="400"/>
      <c r="S23" s="410" t="s">
        <v>1</v>
      </c>
      <c r="T23" s="410" t="s">
        <v>10</v>
      </c>
      <c r="U23" s="401"/>
      <c r="V23" s="401"/>
      <c r="W23" s="400"/>
      <c r="X23" s="400"/>
      <c r="Y23" s="400"/>
      <c r="Z23" s="400"/>
      <c r="AA23" s="400"/>
      <c r="AB23" s="400"/>
      <c r="AC23" s="400"/>
      <c r="AD23" s="400"/>
      <c r="AE23" s="400"/>
      <c r="AF23" s="400" t="s">
        <v>21</v>
      </c>
      <c r="AG23" s="400"/>
      <c r="AH23" s="400" t="s">
        <v>20</v>
      </c>
      <c r="AI23" s="400"/>
      <c r="AJ23" s="391" t="s">
        <v>19</v>
      </c>
      <c r="AK23" s="391" t="s">
        <v>18</v>
      </c>
      <c r="AL23" s="391" t="s">
        <v>17</v>
      </c>
      <c r="AM23" s="391" t="s">
        <v>16</v>
      </c>
      <c r="AN23" s="391" t="s">
        <v>15</v>
      </c>
      <c r="AO23" s="391" t="s">
        <v>14</v>
      </c>
      <c r="AP23" s="391" t="s">
        <v>13</v>
      </c>
      <c r="AQ23" s="402" t="s">
        <v>10</v>
      </c>
      <c r="AR23" s="400"/>
      <c r="AS23" s="400"/>
      <c r="AT23" s="400"/>
      <c r="AU23" s="400"/>
      <c r="AV23" s="405"/>
    </row>
    <row r="24" spans="1:48" s="22"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21" t="s">
        <v>12</v>
      </c>
      <c r="AG24" s="121" t="s">
        <v>11</v>
      </c>
      <c r="AH24" s="122" t="s">
        <v>1</v>
      </c>
      <c r="AI24" s="122" t="s">
        <v>10</v>
      </c>
      <c r="AJ24" s="393"/>
      <c r="AK24" s="393"/>
      <c r="AL24" s="393"/>
      <c r="AM24" s="393"/>
      <c r="AN24" s="393"/>
      <c r="AO24" s="393"/>
      <c r="AP24" s="393"/>
      <c r="AQ24" s="403"/>
      <c r="AR24" s="400"/>
      <c r="AS24" s="400"/>
      <c r="AT24" s="400"/>
      <c r="AU24" s="400"/>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zoomScale="82" zoomScaleNormal="82" zoomScaleSheetLayoutView="85" workbookViewId="0">
      <selection activeCell="B25" sqref="B25"/>
    </sheetView>
  </sheetViews>
  <sheetFormatPr defaultRowHeight="15.75" x14ac:dyDescent="0.25"/>
  <cols>
    <col min="1" max="2" width="66.140625" style="98" customWidth="1"/>
    <col min="3" max="3" width="59.5703125" style="99" customWidth="1"/>
    <col min="4"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5" t="s">
        <v>68</v>
      </c>
    </row>
    <row r="2" spans="1:8" ht="18.75" x14ac:dyDescent="0.3">
      <c r="B2" s="15" t="s">
        <v>9</v>
      </c>
    </row>
    <row r="3" spans="1:8" ht="18.75" x14ac:dyDescent="0.3">
      <c r="B3" s="15" t="s">
        <v>451</v>
      </c>
    </row>
    <row r="4" spans="1:8" x14ac:dyDescent="0.25">
      <c r="B4" s="40"/>
    </row>
    <row r="5" spans="1:8" ht="18.75" x14ac:dyDescent="0.3">
      <c r="A5" s="415" t="str">
        <f>'1. паспорт местоположение'!A5:C5</f>
        <v>Год раскрытия информации: 2024 год</v>
      </c>
      <c r="B5" s="415"/>
      <c r="C5" s="64"/>
      <c r="D5" s="64"/>
      <c r="E5" s="64"/>
      <c r="F5" s="64"/>
      <c r="G5" s="64"/>
      <c r="H5" s="64"/>
    </row>
    <row r="6" spans="1:8" ht="18.75" x14ac:dyDescent="0.3">
      <c r="A6" s="168"/>
      <c r="B6" s="168"/>
      <c r="C6" s="168"/>
      <c r="D6" s="168"/>
      <c r="E6" s="168"/>
      <c r="F6" s="168"/>
      <c r="G6" s="168"/>
      <c r="H6" s="168"/>
    </row>
    <row r="7" spans="1:8" ht="18.75" x14ac:dyDescent="0.25">
      <c r="A7" s="311" t="s">
        <v>8</v>
      </c>
      <c r="B7" s="311"/>
      <c r="C7" s="127"/>
      <c r="D7" s="127"/>
      <c r="E7" s="127"/>
      <c r="F7" s="127"/>
      <c r="G7" s="127"/>
      <c r="H7" s="127"/>
    </row>
    <row r="8" spans="1:8" ht="18.75" x14ac:dyDescent="0.25">
      <c r="A8" s="127"/>
      <c r="B8" s="127"/>
      <c r="C8" s="127"/>
      <c r="D8" s="127"/>
      <c r="E8" s="127"/>
      <c r="F8" s="127"/>
      <c r="G8" s="127"/>
      <c r="H8" s="127"/>
    </row>
    <row r="9" spans="1:8" ht="18.75" x14ac:dyDescent="0.25">
      <c r="A9" s="310" t="s">
        <v>457</v>
      </c>
      <c r="B9" s="310"/>
      <c r="C9" s="128"/>
      <c r="D9" s="128"/>
      <c r="E9" s="128"/>
      <c r="F9" s="128"/>
      <c r="G9" s="128"/>
      <c r="H9" s="128"/>
    </row>
    <row r="10" spans="1:8" x14ac:dyDescent="0.25">
      <c r="A10" s="308" t="s">
        <v>7</v>
      </c>
      <c r="B10" s="308"/>
      <c r="C10" s="129"/>
      <c r="D10" s="129"/>
      <c r="E10" s="129"/>
      <c r="F10" s="129"/>
      <c r="G10" s="129"/>
      <c r="H10" s="129"/>
    </row>
    <row r="11" spans="1:8" ht="18.75" x14ac:dyDescent="0.25">
      <c r="A11" s="127"/>
      <c r="B11" s="127"/>
      <c r="C11" s="127"/>
      <c r="D11" s="127"/>
      <c r="E11" s="127"/>
      <c r="F11" s="127"/>
      <c r="G11" s="127"/>
      <c r="H11" s="127"/>
    </row>
    <row r="12" spans="1:8" ht="30.75" customHeight="1" x14ac:dyDescent="0.25">
      <c r="A12" s="309" t="str">
        <f>'1. паспорт местоположение'!A12:C12</f>
        <v>N_TP1900.AS.0013</v>
      </c>
      <c r="B12" s="309"/>
      <c r="C12" s="128"/>
      <c r="D12" s="128"/>
      <c r="E12" s="128"/>
      <c r="F12" s="128"/>
      <c r="G12" s="128"/>
      <c r="H12" s="128"/>
    </row>
    <row r="13" spans="1:8" x14ac:dyDescent="0.25">
      <c r="A13" s="308" t="s">
        <v>6</v>
      </c>
      <c r="B13" s="308"/>
      <c r="C13" s="129"/>
      <c r="D13" s="129"/>
      <c r="E13" s="129"/>
      <c r="F13" s="129"/>
      <c r="G13" s="129"/>
      <c r="H13" s="129"/>
    </row>
    <row r="14" spans="1:8" ht="18.75" x14ac:dyDescent="0.25">
      <c r="A14" s="11"/>
      <c r="B14" s="11"/>
      <c r="C14" s="11"/>
      <c r="D14" s="11"/>
      <c r="E14" s="11"/>
      <c r="F14" s="11"/>
      <c r="G14" s="11"/>
      <c r="H14" s="11"/>
    </row>
    <row r="15" spans="1:8" ht="57" customHeight="1" x14ac:dyDescent="0.25">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309"/>
      <c r="C15" s="128"/>
      <c r="D15" s="128"/>
      <c r="E15" s="128"/>
      <c r="F15" s="128"/>
      <c r="G15" s="128"/>
      <c r="H15" s="128"/>
    </row>
    <row r="16" spans="1:8" x14ac:dyDescent="0.25">
      <c r="A16" s="308" t="s">
        <v>5</v>
      </c>
      <c r="B16" s="308"/>
      <c r="C16" s="129"/>
      <c r="D16" s="129"/>
      <c r="E16" s="129"/>
      <c r="F16" s="129"/>
      <c r="G16" s="129"/>
      <c r="H16" s="129"/>
    </row>
    <row r="17" spans="1:3" x14ac:dyDescent="0.25">
      <c r="B17" s="100"/>
    </row>
    <row r="18" spans="1:3" ht="33.75" customHeight="1" x14ac:dyDescent="0.25">
      <c r="A18" s="419" t="s">
        <v>435</v>
      </c>
      <c r="B18" s="420"/>
    </row>
    <row r="19" spans="1:3" x14ac:dyDescent="0.25">
      <c r="B19" s="40"/>
    </row>
    <row r="20" spans="1:3" ht="16.5" thickBot="1" x14ac:dyDescent="0.3">
      <c r="B20" s="101"/>
    </row>
    <row r="21" spans="1:3" ht="60.75" thickBot="1" x14ac:dyDescent="0.3">
      <c r="A21" s="102" t="s">
        <v>307</v>
      </c>
      <c r="B21" s="201"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row>
    <row r="22" spans="1:3" ht="16.5" thickBot="1" x14ac:dyDescent="0.3">
      <c r="A22" s="102" t="s">
        <v>308</v>
      </c>
      <c r="B22" s="202" t="s">
        <v>509</v>
      </c>
    </row>
    <row r="23" spans="1:3" ht="16.5" thickBot="1" x14ac:dyDescent="0.3">
      <c r="A23" s="102" t="s">
        <v>288</v>
      </c>
      <c r="B23" s="203" t="s">
        <v>510</v>
      </c>
    </row>
    <row r="24" spans="1:3" ht="16.5" thickBot="1" x14ac:dyDescent="0.3">
      <c r="A24" s="102" t="s">
        <v>309</v>
      </c>
      <c r="B24" s="204" t="s">
        <v>507</v>
      </c>
    </row>
    <row r="25" spans="1:3" ht="16.5" thickBot="1" x14ac:dyDescent="0.3">
      <c r="A25" s="103" t="s">
        <v>310</v>
      </c>
      <c r="B25" s="205" t="s">
        <v>542</v>
      </c>
    </row>
    <row r="26" spans="1:3" ht="16.5" thickBot="1" x14ac:dyDescent="0.3">
      <c r="A26" s="104" t="s">
        <v>311</v>
      </c>
      <c r="B26" s="206" t="s">
        <v>499</v>
      </c>
    </row>
    <row r="27" spans="1:3" ht="16.5" thickBot="1" x14ac:dyDescent="0.3">
      <c r="A27" s="110" t="s">
        <v>511</v>
      </c>
      <c r="B27" s="303">
        <f>'6.2. Паспорт фин осв ввод'!D24</f>
        <v>1.3404314114960099</v>
      </c>
    </row>
    <row r="28" spans="1:3" ht="16.5" thickBot="1" x14ac:dyDescent="0.3">
      <c r="A28" s="106" t="s">
        <v>312</v>
      </c>
      <c r="B28" s="208" t="s">
        <v>512</v>
      </c>
    </row>
    <row r="29" spans="1:3" ht="29.25" thickBot="1" x14ac:dyDescent="0.3">
      <c r="A29" s="111" t="s">
        <v>313</v>
      </c>
      <c r="B29" s="208" t="s">
        <v>513</v>
      </c>
      <c r="C29" s="171"/>
    </row>
    <row r="30" spans="1:3" ht="29.25" thickBot="1" x14ac:dyDescent="0.3">
      <c r="A30" s="111" t="s">
        <v>314</v>
      </c>
      <c r="B30" s="207" t="s">
        <v>513</v>
      </c>
    </row>
    <row r="31" spans="1:3" ht="16.5" thickBot="1" x14ac:dyDescent="0.3">
      <c r="A31" s="106" t="s">
        <v>315</v>
      </c>
      <c r="B31" s="208"/>
    </row>
    <row r="32" spans="1:3" ht="29.25" thickBot="1" x14ac:dyDescent="0.3">
      <c r="A32" s="111" t="s">
        <v>514</v>
      </c>
      <c r="B32" s="208" t="s">
        <v>513</v>
      </c>
      <c r="C32" s="171"/>
    </row>
    <row r="33" spans="1:2" ht="16.5" thickBot="1" x14ac:dyDescent="0.3">
      <c r="A33" s="106" t="s">
        <v>515</v>
      </c>
      <c r="B33" s="207"/>
    </row>
    <row r="34" spans="1:2" ht="16.5" thickBot="1" x14ac:dyDescent="0.3">
      <c r="A34" s="106" t="s">
        <v>317</v>
      </c>
      <c r="B34" s="207"/>
    </row>
    <row r="35" spans="1:2" ht="16.5" thickBot="1" x14ac:dyDescent="0.3">
      <c r="A35" s="106" t="s">
        <v>318</v>
      </c>
      <c r="B35" s="207"/>
    </row>
    <row r="36" spans="1:2" ht="16.5" thickBot="1" x14ac:dyDescent="0.3">
      <c r="A36" s="106" t="s">
        <v>319</v>
      </c>
      <c r="B36" s="207"/>
    </row>
    <row r="37" spans="1:2" ht="32.25" customHeight="1" thickBot="1" x14ac:dyDescent="0.3">
      <c r="A37" s="111" t="s">
        <v>320</v>
      </c>
      <c r="B37" s="208" t="s">
        <v>513</v>
      </c>
    </row>
    <row r="38" spans="1:2" ht="16.5" thickBot="1" x14ac:dyDescent="0.3">
      <c r="A38" s="106" t="s">
        <v>316</v>
      </c>
      <c r="B38" s="208"/>
    </row>
    <row r="39" spans="1:2" ht="16.5" thickBot="1" x14ac:dyDescent="0.3">
      <c r="A39" s="106" t="s">
        <v>317</v>
      </c>
      <c r="B39" s="208"/>
    </row>
    <row r="40" spans="1:2" ht="16.5" thickBot="1" x14ac:dyDescent="0.3">
      <c r="A40" s="106" t="s">
        <v>318</v>
      </c>
      <c r="B40" s="208"/>
    </row>
    <row r="41" spans="1:2" ht="16.5" thickBot="1" x14ac:dyDescent="0.3">
      <c r="A41" s="106" t="s">
        <v>319</v>
      </c>
      <c r="B41" s="208"/>
    </row>
    <row r="42" spans="1:2" ht="29.25" thickBot="1" x14ac:dyDescent="0.3">
      <c r="A42" s="111" t="s">
        <v>321</v>
      </c>
      <c r="B42" s="208" t="s">
        <v>513</v>
      </c>
    </row>
    <row r="43" spans="1:2" ht="16.5" thickBot="1" x14ac:dyDescent="0.3">
      <c r="A43" s="106" t="s">
        <v>316</v>
      </c>
      <c r="B43" s="208"/>
    </row>
    <row r="44" spans="1:2" ht="16.5" thickBot="1" x14ac:dyDescent="0.3">
      <c r="A44" s="106" t="s">
        <v>317</v>
      </c>
      <c r="B44" s="208"/>
    </row>
    <row r="45" spans="1:2" ht="16.5" thickBot="1" x14ac:dyDescent="0.3">
      <c r="A45" s="106" t="s">
        <v>318</v>
      </c>
      <c r="B45" s="208"/>
    </row>
    <row r="46" spans="1:2" ht="16.5" thickBot="1" x14ac:dyDescent="0.3">
      <c r="A46" s="106" t="s">
        <v>319</v>
      </c>
      <c r="B46" s="208"/>
    </row>
    <row r="47" spans="1:2" ht="29.25" thickBot="1" x14ac:dyDescent="0.3">
      <c r="A47" s="105" t="s">
        <v>322</v>
      </c>
      <c r="B47" s="209" t="s">
        <v>513</v>
      </c>
    </row>
    <row r="48" spans="1:2" ht="16.5" thickBot="1" x14ac:dyDescent="0.3">
      <c r="A48" s="107" t="s">
        <v>315</v>
      </c>
      <c r="B48" s="209"/>
    </row>
    <row r="49" spans="1:3" ht="16.5" thickBot="1" x14ac:dyDescent="0.3">
      <c r="A49" s="107" t="s">
        <v>323</v>
      </c>
      <c r="B49" s="209"/>
    </row>
    <row r="50" spans="1:3" ht="16.5" thickBot="1" x14ac:dyDescent="0.3">
      <c r="A50" s="107" t="s">
        <v>324</v>
      </c>
      <c r="B50" s="209"/>
    </row>
    <row r="51" spans="1:3" ht="16.5" thickBot="1" x14ac:dyDescent="0.3">
      <c r="A51" s="107" t="s">
        <v>325</v>
      </c>
      <c r="B51" s="209"/>
    </row>
    <row r="52" spans="1:3" ht="16.5" thickBot="1" x14ac:dyDescent="0.3">
      <c r="A52" s="103" t="s">
        <v>326</v>
      </c>
      <c r="B52" s="209"/>
      <c r="C52" s="99" t="s">
        <v>491</v>
      </c>
    </row>
    <row r="53" spans="1:3" ht="16.5" thickBot="1" x14ac:dyDescent="0.3">
      <c r="A53" s="103" t="s">
        <v>327</v>
      </c>
      <c r="B53" s="209"/>
    </row>
    <row r="54" spans="1:3" ht="16.5" thickBot="1" x14ac:dyDescent="0.3">
      <c r="A54" s="103" t="s">
        <v>328</v>
      </c>
      <c r="B54" s="209"/>
    </row>
    <row r="55" spans="1:3" ht="16.5" thickBot="1" x14ac:dyDescent="0.3">
      <c r="A55" s="104" t="s">
        <v>329</v>
      </c>
      <c r="B55" s="209"/>
    </row>
    <row r="56" spans="1:3" ht="30" customHeight="1" thickBot="1" x14ac:dyDescent="0.3">
      <c r="A56" s="105" t="s">
        <v>330</v>
      </c>
      <c r="B56" s="210" t="s">
        <v>516</v>
      </c>
    </row>
    <row r="57" spans="1:3" ht="16.5" thickBot="1" x14ac:dyDescent="0.3">
      <c r="A57" s="108" t="s">
        <v>331</v>
      </c>
      <c r="B57" s="202" t="str">
        <f>A9</f>
        <v>АО "Россети Тюмень"</v>
      </c>
    </row>
    <row r="58" spans="1:3" x14ac:dyDescent="0.25">
      <c r="A58" s="108" t="s">
        <v>332</v>
      </c>
      <c r="B58" s="211"/>
    </row>
    <row r="59" spans="1:3" x14ac:dyDescent="0.25">
      <c r="A59" s="108" t="s">
        <v>333</v>
      </c>
      <c r="B59" s="211"/>
    </row>
    <row r="60" spans="1:3" x14ac:dyDescent="0.25">
      <c r="A60" s="108" t="s">
        <v>334</v>
      </c>
      <c r="B60" s="211"/>
    </row>
    <row r="61" spans="1:3" ht="16.5" thickBot="1" x14ac:dyDescent="0.3">
      <c r="A61" s="109" t="s">
        <v>335</v>
      </c>
      <c r="B61" s="212"/>
    </row>
    <row r="62" spans="1:3" ht="30.75" thickBot="1" x14ac:dyDescent="0.3">
      <c r="A62" s="107" t="s">
        <v>336</v>
      </c>
      <c r="B62" s="213" t="s">
        <v>545</v>
      </c>
    </row>
    <row r="63" spans="1:3" ht="29.25" thickBot="1" x14ac:dyDescent="0.3">
      <c r="A63" s="103" t="s">
        <v>337</v>
      </c>
      <c r="B63" s="213" t="s">
        <v>547</v>
      </c>
    </row>
    <row r="64" spans="1:3" ht="16.5" thickBot="1" x14ac:dyDescent="0.3">
      <c r="A64" s="107" t="s">
        <v>315</v>
      </c>
      <c r="B64" s="213"/>
    </row>
    <row r="65" spans="1:2" ht="16.5" thickBot="1" x14ac:dyDescent="0.3">
      <c r="A65" s="107" t="s">
        <v>338</v>
      </c>
      <c r="B65" s="213"/>
    </row>
    <row r="66" spans="1:2" ht="16.5" thickBot="1" x14ac:dyDescent="0.3">
      <c r="A66" s="107" t="s">
        <v>339</v>
      </c>
      <c r="B66" s="213"/>
    </row>
    <row r="67" spans="1:2" ht="30.75" thickBot="1" x14ac:dyDescent="0.3">
      <c r="A67" s="112" t="s">
        <v>340</v>
      </c>
      <c r="B67" s="214" t="s">
        <v>517</v>
      </c>
    </row>
    <row r="68" spans="1:2" ht="16.5" thickBot="1" x14ac:dyDescent="0.3">
      <c r="A68" s="103" t="s">
        <v>341</v>
      </c>
      <c r="B68" s="215" t="s">
        <v>546</v>
      </c>
    </row>
    <row r="69" spans="1:2" ht="16.5" thickBot="1" x14ac:dyDescent="0.3">
      <c r="A69" s="108" t="s">
        <v>342</v>
      </c>
      <c r="B69" s="215" t="s">
        <v>545</v>
      </c>
    </row>
    <row r="70" spans="1:2" ht="16.5" thickBot="1" x14ac:dyDescent="0.3">
      <c r="A70" s="108" t="s">
        <v>343</v>
      </c>
      <c r="B70" s="215" t="s">
        <v>545</v>
      </c>
    </row>
    <row r="71" spans="1:2" ht="16.5" thickBot="1" x14ac:dyDescent="0.3">
      <c r="A71" s="108" t="s">
        <v>344</v>
      </c>
      <c r="B71" s="215" t="s">
        <v>545</v>
      </c>
    </row>
    <row r="72" spans="1:2" ht="29.25" thickBot="1" x14ac:dyDescent="0.3">
      <c r="A72" s="113" t="s">
        <v>345</v>
      </c>
      <c r="B72" s="216" t="s">
        <v>550</v>
      </c>
    </row>
    <row r="73" spans="1:2" ht="33" customHeight="1" x14ac:dyDescent="0.25">
      <c r="A73" s="105" t="s">
        <v>346</v>
      </c>
      <c r="B73" s="416" t="s">
        <v>549</v>
      </c>
    </row>
    <row r="74" spans="1:2" x14ac:dyDescent="0.25">
      <c r="A74" s="108" t="s">
        <v>347</v>
      </c>
      <c r="B74" s="417"/>
    </row>
    <row r="75" spans="1:2" x14ac:dyDescent="0.25">
      <c r="A75" s="108" t="s">
        <v>348</v>
      </c>
      <c r="B75" s="417"/>
    </row>
    <row r="76" spans="1:2" x14ac:dyDescent="0.25">
      <c r="A76" s="108" t="s">
        <v>349</v>
      </c>
      <c r="B76" s="417"/>
    </row>
    <row r="77" spans="1:2" x14ac:dyDescent="0.25">
      <c r="A77" s="108" t="s">
        <v>350</v>
      </c>
      <c r="B77" s="417"/>
    </row>
    <row r="78" spans="1:2" ht="15" customHeight="1" thickBot="1" x14ac:dyDescent="0.3">
      <c r="A78" s="114" t="s">
        <v>351</v>
      </c>
      <c r="B78" s="418"/>
    </row>
    <row r="81" spans="1:2" x14ac:dyDescent="0.25">
      <c r="A81" s="115"/>
      <c r="B81" s="116"/>
    </row>
    <row r="82" spans="1:2" x14ac:dyDescent="0.25">
      <c r="B82" s="117"/>
    </row>
    <row r="83" spans="1:2" x14ac:dyDescent="0.25">
      <c r="B83" s="11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2024-04-13T09:53:50Z</dcterms:modified>
</cp:coreProperties>
</file>