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AS.0005\"/>
    </mc:Choice>
  </mc:AlternateContent>
  <bookViews>
    <workbookView xWindow="0" yWindow="0" windowWidth="16065" windowHeight="11745" tabRatio="813"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1" i="32" l="1"/>
  <c r="C49" i="7" l="1"/>
  <c r="C40" i="7" s="1"/>
  <c r="C48" i="7"/>
  <c r="AK26" i="35"/>
  <c r="B26" i="22" l="1"/>
  <c r="B30" i="22" l="1"/>
  <c r="B32" i="22" l="1"/>
  <c r="B51" i="22" s="1"/>
  <c r="B47" i="22" s="1"/>
  <c r="B25" i="22" l="1"/>
  <c r="B22" i="22"/>
  <c r="A4" i="32" l="1"/>
  <c r="A5" i="22" l="1"/>
  <c r="A5" i="5"/>
  <c r="A5" i="16"/>
  <c r="A5" i="10"/>
  <c r="A4" i="17"/>
  <c r="A5" i="6"/>
  <c r="A5" i="14"/>
  <c r="A6" i="13"/>
  <c r="A4" i="12"/>
  <c r="A15" i="22" l="1"/>
  <c r="B21" i="22" s="1"/>
  <c r="A12" i="22"/>
  <c r="A9" i="22"/>
  <c r="A15" i="5" l="1"/>
  <c r="A12" i="5"/>
  <c r="A9" i="5"/>
  <c r="A15" i="16"/>
  <c r="A12" i="16"/>
  <c r="A9" i="16"/>
  <c r="A15" i="10"/>
  <c r="A15" i="35" s="1"/>
  <c r="A12" i="10"/>
  <c r="A12" i="35" s="1"/>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<sst xmlns="http://schemas.openxmlformats.org/spreadsheetml/2006/main" count="1984" uniqueCount="571">
  <si>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</si>
  <si>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</si>
  <si>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</si>
  <si>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</si>
  <si>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</si>
  <si>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</si>
  <si>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</si>
  <si>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</si>
  <si>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</si>
  <si>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</si>
  <si>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</si>
  <si>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</si>
  <si>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</si>
  <si>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</si>
  <si>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</si>
  <si>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</si>
  <si>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</si>
  <si>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</si>
  <si>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</si>
  <si>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</si>
  <si>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</si>
  <si>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</si>
  <si>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</si>
  <si>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</si>
  <si>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</si>
  <si>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</si>
  <si>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</si>
  <si>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</si>
  <si>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</si>
  <si>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</si>
  <si>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</si>
  <si>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</si>
  <si>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</si>
  <si>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</si>
  <si>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</si>
  <si>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</si>
  <si>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</si>
  <si>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</si>
  <si>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</si>
  <si>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</si>
  <si>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</si>
  <si>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</si>
  <si>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</si>
  <si>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</si>
  <si>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</si>
  <si>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</si>
  <si>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</si>
  <si>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</si>
  <si>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</si>
  <si>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</si>
  <si>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</si>
  <si>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</si>
  <si>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</si>
  <si>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</si>
  <si>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</si>
  <si>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</si>
  <si>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</si>
  <si>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</si>
  <si>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</si>
  <si>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</si>
  <si>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</si>
  <si>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</si>
  <si>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</si>
  <si>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</si>
  <si>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</si>
  <si>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</si>
  <si>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</si>
  <si>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</si>
  <si>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</si>
  <si>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</si>
  <si>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</si>
  <si>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</si>
  <si>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</si>
  <si>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</si>
  <si>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</si>
  <si>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</si>
  <si>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</si>
  <si>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</si>
  <si>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</si>
  <si>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</si>
  <si>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</si>
  <si>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</si>
  <si>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</si>
  <si>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</si>
  <si>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</si>
  <si>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</si>
  <si>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</si>
  <si>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</si>
  <si>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</si>
  <si>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</si>
  <si>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</si>
  <si>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</si>
  <si>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</si>
  <si>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</si>
  <si>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</si>
  <si>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</si>
  <si>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</si>
  <si>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</si>
  <si>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</si>
  <si>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</si>
  <si>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</si>
  <si>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</si>
  <si>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</si>
  <si>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</si>
  <si>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</si>
  <si>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</si>
  <si>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</si>
  <si>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</si>
  <si>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</si>
  <si>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</si>
  <si>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</si>
  <si>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</si>
  <si>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</si>
  <si>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</si>
  <si>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</si>
  <si>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</si>
  <si>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</si>
  <si>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</si>
  <si>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</si>
  <si>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</si>
  <si>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</si>
  <si>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</si>
  <si>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</si>
  <si>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</si>
  <si>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</si>
  <si>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</si>
  <si>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</si>
  <si>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</si>
  <si>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</si>
  <si>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</si>
  <si>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</si>
  <si>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</si>
  <si>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</si>
  <si>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</si>
  <si>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</si>
  <si>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</si>
  <si>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</si>
  <si>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</si>
  <si>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</si>
  <si>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</si>
  <si>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</si>
  <si>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</si>
  <si>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</si>
  <si>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</si>
  <si>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</si>
  <si>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</si>
  <si>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</si>
  <si>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</si>
  <si>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</si>
  <si>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</si>
  <si>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</si>
  <si>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</si>
  <si>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</si>
  <si>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</si>
  <si>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</si>
  <si>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</si>
  <si>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</si>
  <si>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</si>
  <si>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</si>
  <si>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</si>
  <si>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</si>
  <si>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</si>
  <si>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</si>
  <si>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</si>
  <si>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</si>
  <si>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</si>
  <si>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</si>
  <si>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</si>
  <si>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</si>
  <si>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</si>
  <si>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</si>
  <si>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</si>
  <si>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</si>
  <si>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</si>
  <si>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</si>
  <si>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</si>
  <si>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</si>
  <si>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</si>
  <si>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</si>
  <si>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</si>
  <si>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</si>
  <si>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</si>
  <si>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</si>
  <si>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</si>
  <si>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</si>
  <si>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</si>
  <si>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</si>
  <si>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</si>
  <si>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</si>
  <si>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</si>
  <si>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</si>
  <si>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</si>
  <si>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</si>
  <si>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</si>
  <si>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</si>
  <si>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</si>
  <si>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</si>
  <si>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</si>
  <si>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</si>
  <si>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</si>
  <si>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</si>
  <si>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</si>
  <si>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</si>
  <si>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</si>
  <si>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</si>
  <si>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</si>
  <si>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</si>
  <si>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</si>
  <si>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</si>
  <si>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</si>
  <si>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</si>
  <si>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</si>
  <si>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</si>
  <si>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</si>
  <si>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</si>
  <si>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</si>
  <si>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</si>
  <si>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</si>
  <si>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</si>
  <si>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</si>
  <si>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</si>
  <si>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</si>
  <si>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</si>
  <si>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</si>
  <si>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</si>
  <si>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</si>
  <si>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</si>
  <si>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</si>
  <si>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</si>
  <si>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</si>
  <si>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</si>
  <si>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</si>
  <si>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</si>
  <si>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</si>
  <si>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</si>
  <si>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</si>
  <si>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</si>
  <si>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</si>
  <si>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</si>
  <si>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</si>
  <si>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</si>
  <si>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</si>
  <si>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</si>
  <si>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</si>
  <si>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</si>
  <si>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</si>
  <si>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</si>
  <si>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</si>
  <si>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</si>
  <si>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</si>
  <si>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</si>
  <si>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</si>
  <si>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</si>
  <si>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</si>
  <si>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</si>
  <si>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</si>
  <si>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</si>
  <si>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</si>
  <si>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</si>
  <si>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</si>
  <si>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</si>
  <si>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</si>
  <si>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</si>
  <si>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</si>
  <si>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</si>
  <si>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</si>
  <si>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</si>
  <si>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</si>
  <si>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</si>
  <si>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</si>
  <si>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</si>
  <si>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</si>
  <si>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</si>
  <si>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</si>
  <si>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</si>
  <si>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</si>
  <si>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</si>
  <si>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</si>
  <si>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</si>
  <si>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</si>
  <si>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</si>
  <si>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</si>
  <si>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</si>
  <si>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</si>
  <si>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</si>
  <si>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</si>
  <si>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</si>
  <si>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</si>
  <si>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</si>
  <si>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</si>
  <si>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</si>
  <si>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</si>
  <si>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</si>
  <si>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</si>
  <si>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</si>
  <si>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</si>
  <si>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</si>
  <si>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</si>
  <si>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</si>
  <si>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</si>
  <si>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</si>
  <si>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</si>
  <si>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</si>
  <si>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</si>
  <si>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</si>
  <si>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</si>
  <si>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</si>
  <si>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</si>
  <si>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</si>
  <si>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</si>
  <si>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</si>
  <si>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</si>
  <si>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</si>
  <si>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</si>
  <si>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</si>
  <si>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</si>
  <si>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</si>
  <si>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</si>
  <si>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</si>
  <si>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</si>
  <si>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</si>
  <si>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</si>
  <si>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</si>
  <si>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</si>
  <si>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</si>
  <si>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</si>
  <si>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</si>
  <si>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</si>
  <si>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</si>
  <si>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</si>
  <si>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</si>
  <si>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</si>
  <si>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</si>
  <si>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</si>
  <si>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</si>
  <si>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</si>
  <si>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</si>
  <si>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</si>
  <si>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</si>
  <si>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</si>
  <si>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</si>
  <si>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</si>
  <si>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</si>
  <si>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</si>
  <si>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</si>
  <si>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</si>
  <si>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</si>
  <si>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</si>
  <si>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</si>
  <si>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</si>
  <si>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</si>
  <si>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</si>
  <si>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</si>
  <si>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</si>
  <si>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</si>
  <si>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</si>
  <si>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</si>
  <si>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</si>
  <si>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</si>
  <si>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</si>
  <si>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</si>
  <si>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</si>
  <si>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</si>
  <si>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</si>
  <si>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</si>
  <si>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</si>
  <si>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</si>
  <si>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</si>
  <si>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</si>
  <si>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</si>
  <si>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</si>
  <si>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</si>
  <si>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</si>
  <si>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</si>
  <si>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</si>
  <si>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</si>
  <si>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</si>
  <si>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</si>
  <si>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</si>
  <si>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</si>
  <si>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</si>
  <si>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</si>
  <si>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</si>
  <si>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</si>
  <si>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</si>
  <si>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</si>
  <si>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</si>
  <si>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</si>
  <si>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</si>
  <si>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</si>
  <si>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</si>
  <si>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</si>
  <si>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</si>
  <si>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</si>
  <si>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</si>
  <si>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</si>
  <si>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</si>
  <si>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</si>
  <si>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</si>
  <si>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</si>
  <si>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</si>
  <si>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</si>
  <si>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</si>
  <si>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</si>
  <si>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</si>
  <si>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</si>
  <si>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</si>
  <si>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</si>
  <si>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</si>
  <si>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</si>
  <si>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</si>
  <si>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</si>
  <si>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</si>
  <si>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</si>
  <si>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</si>
  <si>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</si>
  <si>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</si>
  <si>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</si>
  <si>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</si>
  <si>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</si>
  <si>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</si>
  <si>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</si>
  <si>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</si>
  <si>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</si>
  <si>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</si>
  <si>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</si>
  <si>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</si>
  <si>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</si>
  <si>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</si>
  <si>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</si>
  <si>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</si>
  <si>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</si>
  <si>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</si>
  <si>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</si>
  <si>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</si>
  <si>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</si>
  <si>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</si>
  <si>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</si>
  <si>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</si>
  <si>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</si>
  <si>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</si>
  <si>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</si>
  <si>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</si>
  <si>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</si>
  <si>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</si>
  <si>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</si>
  <si>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</si>
  <si>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</si>
  <si>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</si>
  <si>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</si>
  <si>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</si>
  <si>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</si>
  <si>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</si>
  <si>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</si>
  <si>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</si>
  <si>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</si>
  <si>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</si>
  <si>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относится</t>
  </si>
  <si>
    <t>АО "Россети Тюмень"</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</si>
  <si>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</si>
  <si>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</si>
  <si>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</si>
  <si>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</si>
  <si>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</si>
  <si>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</si>
  <si>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</si>
  <si>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</si>
  <si>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</si>
  <si>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</si>
  <si>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</si>
  <si>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</si>
  <si>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</si>
  <si>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</si>
  <si>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</si>
  <si>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</si>
  <si>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</si>
  <si>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</si>
  <si>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</si>
  <si>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</si>
  <si>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</si>
  <si>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</si>
  <si>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</si>
  <si>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</si>
  <si>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</si>
  <si>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</si>
  <si>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</si>
  <si>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</si>
  <si>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</si>
  <si>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</si>
  <si>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</si>
  <si>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</si>
  <si>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</si>
  <si>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</si>
  <si>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</si>
  <si>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</si>
  <si>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</si>
  <si>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</si>
  <si>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</si>
  <si>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</si>
  <si>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</si>
  <si>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</si>
  <si>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Утвержденный план</t>
  </si>
  <si>
    <t>от «__» _____ 202_ г. №___</t>
  </si>
  <si>
    <t>- по договорам подряда (в разбивке по каждому подрядчику и по договорам):</t>
  </si>
  <si>
    <t>Раздел 5. Показатели инвестиционного проекта</t>
  </si>
  <si>
    <t>нд</t>
  </si>
  <si>
    <t>Срок реализации не наступил</t>
  </si>
  <si>
    <t>определится проектом</t>
  </si>
  <si>
    <t xml:space="preserve"> Развитие и модернизация учета электрической энергии (мощности) в 2024 г.</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</si>
  <si>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</si>
  <si>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01..07.2024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</si>
  <si>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</si>
  <si>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</si>
  <si>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</si>
  <si>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</si>
  <si>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</si>
  <si>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</si>
  <si>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</si>
  <si>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</si>
  <si>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
  </si>
  <si>
    <t>N_TP2000.AS.0005</t>
  </si>
  <si>
    <t>Сметная стоимость проекта в ценах 2024 года с НДС, млн. руб.</t>
  </si>
  <si>
    <t xml:space="preserve"> Проведение данных работ позволит обеспечить иполнение обязательств в соответствии с требованиями законодательства.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</si>
  <si>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2024г.  </t>
  </si>
  <si>
    <t>г. Новый Уренгой, Пуровский район, Надымский район, Приуральский районы</t>
  </si>
  <si>
    <t>Год раскрытия информации: 2024 год</t>
  </si>
  <si>
    <t xml:space="preserve"> по состоянию на 01.01.2023</t>
  </si>
  <si>
    <t>по состоянию на 01.01.2024</t>
  </si>
  <si>
    <t xml:space="preserve">Факт 2023 года </t>
  </si>
  <si>
    <t>Год 2028</t>
  </si>
  <si>
    <t>объем заключенного договора KP02.2000.2023.602/РЦ-02-0024- от 15.12.2023 . АО "РОССЕТИ ЦИФРА"    в ценах 2023 года с НДС, млн. руб</t>
  </si>
  <si>
    <t xml:space="preserve">АО "РОССЕТИ ЦИФРА" </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</si>
  <si>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</si>
  <si>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</si>
  <si>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</si>
  <si>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</si>
  <si>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</si>
  <si>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</si>
  <si>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</si>
  <si>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</si>
  <si>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</si>
  <si>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</si>
  <si>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</si>
  <si>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АО "Россети Цифра"</t>
  </si>
  <si>
    <t>ООО "ЭлКОН"</t>
  </si>
  <si>
    <t>ООО "Арматех"</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</si>
  <si>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406.181,52 руб. с НДС.</t>
  </si>
  <si>
    <t>Оборудование</t>
  </si>
  <si>
    <t>Разработа ПД хох. Способом</t>
  </si>
  <si>
    <t>Проблемные вопросы отсутствуют.</t>
  </si>
  <si>
    <t>01.05.2024 -30.05.2024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</si>
  <si>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t>
  </si>
  <si>
    <t>18 ту</t>
  </si>
  <si>
    <t xml:space="preserve">Итого стоимость проекта (2024 год) млн.руб. без НДС: 0,549
В том числе удельная стоимость, млн.руб. без НДС:
1ф ПУ – проектом не предусмотрен
3ф ПУ – 0,027
3ф ПУ с ТТ – 0,029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0,029
ТТ – 0,011 
ТН – проектом не предусмотрен
УСПД –  проектом не предусмотрен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</si>
  <si>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</si>
  <si>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объеме18 точек учета. 
Потребность и объемы установки приведены в приложении 1 к паспорту.</t>
  </si>
  <si>
    <t>Год раскрытия информации:  2024 год</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</si>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</sst>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 numFmtId="170" formatCode="0.000"/>
    <numFmt numFmtId="171" formatCode="0.0%"/>
    <numFmt numFmtId="172" formatCode="_(* #,##0_);_(* \(#,##0\);_(* &quot;-&quot;_);_(@_)"/>
    <numFmt numFmtId="173" formatCode="#,##0.000"/>
    <numFmt numFmtId="174" formatCode="_(* #,##0.00_);_(* \(#,##0.00\);_(* &quot;-&quot;_);_(@_)"/>
    <numFmt numFmtId="175" formatCode="0.0000"/>
    <numFmt numFmtId="176" formatCode="#,##0.00_ ;\-#,##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i/>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9" xfId="2" applyFont="1" applyFill="1" applyBorder="1" applyAlignment="1">
      <alignment vertical="top" wrapText="1"/>
    </xf>
    <xf numFmtId="0" fontId="41" fillId="0" borderId="37"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2" fillId="28"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0"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4" fillId="0" borderId="0" xfId="75" applyFont="1" applyFill="1" applyAlignment="1"/>
    <xf numFmtId="2" fontId="7" fillId="0" borderId="1" xfId="1" applyNumberFormat="1" applyFont="1" applyFill="1" applyBorder="1" applyAlignment="1">
      <alignment horizontal="center"/>
    </xf>
    <xf numFmtId="0" fontId="41" fillId="0" borderId="36" xfId="2" quotePrefix="1" applyFont="1" applyFill="1" applyBorder="1" applyAlignment="1">
      <alignment horizontal="left" vertical="top" wrapText="1"/>
    </xf>
    <xf numFmtId="0" fontId="41" fillId="0" borderId="32" xfId="2" applyFont="1" applyFill="1" applyBorder="1" applyAlignment="1">
      <alignment horizontal="left" vertical="center" wrapText="1"/>
    </xf>
    <xf numFmtId="0" fontId="41" fillId="0" borderId="35"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173"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73" fontId="36" fillId="0" borderId="41" xfId="0" applyNumberFormat="1" applyFont="1" applyFill="1" applyBorder="1" applyAlignment="1">
      <alignment horizontal="left" vertical="center" wrapText="1"/>
    </xf>
    <xf numFmtId="0" fontId="42" fillId="0" borderId="31" xfId="2" applyFont="1" applyFill="1" applyBorder="1" applyAlignment="1">
      <alignment horizontal="left" vertical="top" wrapText="1"/>
    </xf>
    <xf numFmtId="170" fontId="42" fillId="0" borderId="31" xfId="2" applyNumberFormat="1" applyFont="1" applyFill="1" applyBorder="1" applyAlignment="1">
      <alignment horizontal="left" vertical="top" wrapText="1"/>
    </xf>
    <xf numFmtId="0" fontId="42" fillId="0" borderId="36" xfId="2" quotePrefix="1" applyFont="1" applyFill="1" applyBorder="1" applyAlignment="1">
      <alignment horizontal="left" vertical="top" wrapText="1"/>
    </xf>
    <xf numFmtId="170" fontId="42" fillId="0" borderId="36" xfId="2" quotePrefix="1" applyNumberFormat="1" applyFont="1" applyFill="1" applyBorder="1" applyAlignment="1">
      <alignment horizontal="left" vertical="top" wrapText="1"/>
    </xf>
    <xf numFmtId="9" fontId="41" fillId="0" borderId="36" xfId="2" quotePrefix="1" applyNumberFormat="1" applyFont="1" applyFill="1" applyBorder="1" applyAlignment="1">
      <alignment horizontal="left" vertical="top" wrapText="1"/>
    </xf>
    <xf numFmtId="9" fontId="41" fillId="0" borderId="36" xfId="2" quotePrefix="1" applyNumberFormat="1" applyFont="1" applyFill="1" applyBorder="1" applyAlignment="1">
      <alignment horizontal="left"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wrapText="1"/>
    </xf>
    <xf numFmtId="169" fontId="7" fillId="0" borderId="1" xfId="49" applyNumberFormat="1" applyFont="1" applyBorder="1" applyAlignment="1">
      <alignment horizontal="center" vertical="center"/>
    </xf>
    <xf numFmtId="3"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67" fontId="7" fillId="0" borderId="1" xfId="49" applyNumberFormat="1" applyFont="1" applyBorder="1" applyAlignment="1">
      <alignment horizontal="center" vertical="center" wrapText="1"/>
    </xf>
    <xf numFmtId="3"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xf>
    <xf numFmtId="0" fontId="7" fillId="0" borderId="0" xfId="49" applyFont="1"/>
    <xf numFmtId="0" fontId="11" fillId="0" borderId="1" xfId="49" applyFont="1" applyFill="1" applyBorder="1" applyAlignment="1">
      <alignment horizontal="center" vertical="center"/>
    </xf>
    <xf numFmtId="167" fontId="11" fillId="0" borderId="1" xfId="49" applyNumberFormat="1" applyFont="1" applyFill="1" applyBorder="1" applyAlignment="1">
      <alignment horizontal="center" vertical="center" wrapText="1"/>
    </xf>
    <xf numFmtId="0" fontId="42" fillId="0" borderId="33" xfId="2" applyFont="1" applyFill="1" applyBorder="1" applyAlignment="1">
      <alignment horizontal="justify" vertical="top" wrapText="1"/>
    </xf>
    <xf numFmtId="176" fontId="41" fillId="0" borderId="31" xfId="2" applyNumberFormat="1" applyFont="1" applyFill="1" applyBorder="1" applyAlignment="1">
      <alignment horizontal="left" vertical="top"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2"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1" xfId="0" applyNumberFormat="1" applyFont="1" applyFill="1" applyBorder="1" applyAlignment="1">
      <alignment vertical="center"/>
    </xf>
    <xf numFmtId="4" fontId="41" fillId="0" borderId="47"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2"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41" xfId="0" applyNumberFormat="1" applyFont="1" applyBorder="1" applyAlignment="1">
      <alignment vertical="center"/>
    </xf>
    <xf numFmtId="172" fontId="41" fillId="0" borderId="1" xfId="0" applyNumberFormat="1" applyFont="1" applyBorder="1" applyAlignment="1">
      <alignment vertical="center"/>
    </xf>
    <xf numFmtId="172" fontId="41" fillId="0" borderId="4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2" fontId="41" fillId="0" borderId="41" xfId="0" applyNumberFormat="1" applyFont="1" applyFill="1" applyBorder="1" applyAlignment="1">
      <alignment vertical="center"/>
    </xf>
    <xf numFmtId="173" fontId="41" fillId="0" borderId="1" xfId="0" applyNumberFormat="1" applyFont="1" applyBorder="1" applyAlignment="1">
      <alignment horizontal="center" vertical="center"/>
    </xf>
    <xf numFmtId="173" fontId="41" fillId="0" borderId="41"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4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41" xfId="0" applyNumberFormat="1" applyFont="1" applyFill="1" applyBorder="1" applyAlignment="1">
      <alignment vertical="center"/>
    </xf>
    <xf numFmtId="174" fontId="42" fillId="0" borderId="23" xfId="0" applyNumberFormat="1" applyFont="1" applyFill="1" applyBorder="1" applyAlignment="1">
      <alignment vertical="center"/>
    </xf>
    <xf numFmtId="174" fontId="42" fillId="0" borderId="45" xfId="0" applyNumberFormat="1" applyFont="1" applyFill="1" applyBorder="1" applyAlignment="1">
      <alignment vertical="center"/>
    </xf>
    <xf numFmtId="172" fontId="11" fillId="0" borderId="0" xfId="0" applyNumberFormat="1" applyFont="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3" xfId="0" applyNumberFormat="1" applyFont="1" applyFill="1" applyBorder="1" applyAlignment="1">
      <alignment horizontal="center" vertical="center"/>
    </xf>
    <xf numFmtId="174" fontId="42" fillId="0" borderId="47"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3" xfId="0" applyNumberFormat="1" applyFont="1" applyBorder="1" applyAlignment="1">
      <alignment horizontal="center" vertical="center"/>
    </xf>
    <xf numFmtId="172" fontId="42" fillId="0" borderId="47" xfId="0" applyNumberFormat="1" applyFont="1" applyBorder="1" applyAlignment="1">
      <alignment horizontal="center" vertical="center"/>
    </xf>
    <xf numFmtId="167" fontId="63" fillId="0" borderId="51"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2" xfId="0" applyNumberFormat="1" applyFont="1" applyFill="1" applyBorder="1" applyAlignment="1">
      <alignment horizontal="center" vertical="center" wrapText="1"/>
    </xf>
    <xf numFmtId="1" fontId="43" fillId="0" borderId="46"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1" xfId="0" applyFont="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8" xfId="0" applyFont="1" applyBorder="1" applyAlignment="1">
      <alignment horizontal="left" vertical="center"/>
    </xf>
    <xf numFmtId="0" fontId="11" fillId="0" borderId="49"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67" fontId="29" fillId="0" borderId="38" xfId="0" applyNumberFormat="1" applyFont="1" applyFill="1" applyBorder="1" applyAlignment="1">
      <alignment horizontal="center" vertical="center"/>
    </xf>
    <xf numFmtId="167" fontId="29" fillId="0" borderId="39"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7" xfId="2" applyFill="1" applyBorder="1" applyAlignment="1">
      <alignment horizontal="left" wrapText="1"/>
    </xf>
    <xf numFmtId="0" fontId="11" fillId="0" borderId="0" xfId="2" applyFill="1" applyBorder="1" applyAlignment="1">
      <alignment horizontal="left"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162473.25772687211</c:v>
              </c:pt>
              <c:pt idx="1">
                <c:v>827389.28329693933</c:v>
              </c:pt>
              <c:pt idx="2">
                <c:v>1436916.9739596457</c:v>
              </c:pt>
              <c:pt idx="3">
                <c:v>1995658.4546313956</c:v>
              </c:pt>
              <c:pt idx="4">
                <c:v>2507834.9602759643</c:v>
              </c:pt>
              <c:pt idx="5">
                <c:v>2977318.170931608</c:v>
              </c:pt>
              <c:pt idx="6">
                <c:v>3407658.9928057869</c:v>
              </c:pt>
              <c:pt idx="7">
                <c:v>3802113.9905499592</c:v>
              </c:pt>
              <c:pt idx="8">
                <c:v>4163669.6597436094</c:v>
              </c:pt>
              <c:pt idx="9">
                <c:v>4495064.7137439391</c:v>
              </c:pt>
              <c:pt idx="10">
                <c:v>4798810.5453110635</c:v>
              </c:pt>
            </c:numLit>
          </c:val>
          <c:smooth val="0"/>
          <c:extLst>
            <c:ext xmlns:c16="http://schemas.microsoft.com/office/drawing/2014/chart" uri="{C3380CC4-5D6E-409C-BE32-E72D297353CC}">
              <c16:uniqueId val="{00000000-A705-4A24-AAAF-A154974F1F11}"/>
            </c:ext>
          </c:extLst>
        </c:ser>
        <c:ser>
          <c:idx val="0"/>
          <c:order val="1"/>
          <c:tx>
            <c:v>Накопленный чистый денежный поток</c:v>
          </c:tx>
          <c:marker>
            <c:symbol val="none"/>
          </c:marker>
          <c:val>
            <c:numLit>
              <c:formatCode>General</c:formatCode>
              <c:ptCount val="11"/>
              <c:pt idx="0">
                <c:v>273469.88751999987</c:v>
              </c:pt>
              <c:pt idx="1">
                <c:v>1130031.3345599999</c:v>
              </c:pt>
              <c:pt idx="2">
                <c:v>2021243.3331200001</c:v>
              </c:pt>
              <c:pt idx="3">
                <c:v>2948488.0348800006</c:v>
              </c:pt>
              <c:pt idx="4">
                <c:v>3913202.8775872011</c:v>
              </c:pt>
              <c:pt idx="5">
                <c:v>4916882.7964986898</c:v>
              </c:pt>
              <c:pt idx="6">
                <c:v>5961082.524281838</c:v>
              </c:pt>
              <c:pt idx="7">
                <c:v>7047418.9829107113</c:v>
              </c:pt>
              <c:pt idx="8">
                <c:v>8177573.7712383401</c:v>
              </c:pt>
              <c:pt idx="9">
                <c:v>9353295.7520718742</c:v>
              </c:pt>
              <c:pt idx="10">
                <c:v>10576403.74273075</c:v>
              </c:pt>
            </c:numLit>
          </c:val>
          <c:smooth val="0"/>
          <c:extLst>
            <c:ext xmlns:c16="http://schemas.microsoft.com/office/drawing/2014/chart" uri="{C3380CC4-5D6E-409C-BE32-E72D297353CC}">
              <c16:uniqueId val="{00000001-A705-4A24-AAAF-A154974F1F1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19" t="s">
        <v>525</v>
      </c>
      <c r="B5" s="319"/>
      <c r="C5" s="319"/>
      <c r="D5" s="142"/>
      <c r="E5" s="142"/>
      <c r="F5" s="142"/>
      <c r="G5" s="142"/>
      <c r="H5" s="142"/>
    </row>
    <row r="6" spans="1:32" s="12" customFormat="1" ht="18.75" x14ac:dyDescent="0.3">
      <c r="A6" s="17"/>
      <c r="D6" s="16"/>
      <c r="E6" s="16"/>
      <c r="F6" s="15"/>
    </row>
    <row r="7" spans="1:32" s="12" customFormat="1" ht="18.75" x14ac:dyDescent="0.2">
      <c r="A7" s="323" t="s">
        <v>9</v>
      </c>
      <c r="B7" s="323"/>
      <c r="C7" s="323"/>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21" t="s">
        <v>458</v>
      </c>
      <c r="B9" s="321"/>
      <c r="C9" s="321"/>
      <c r="D9" s="8"/>
      <c r="E9" s="8"/>
      <c r="F9" s="8"/>
      <c r="G9" s="13"/>
      <c r="H9" s="13"/>
      <c r="I9" s="13"/>
      <c r="J9" s="13"/>
      <c r="K9" s="13"/>
      <c r="L9" s="13"/>
      <c r="M9" s="13"/>
      <c r="N9" s="13"/>
      <c r="O9" s="13"/>
      <c r="P9" s="13"/>
      <c r="Q9" s="13"/>
      <c r="R9" s="13"/>
      <c r="S9" s="13"/>
      <c r="T9" s="13"/>
    </row>
    <row r="10" spans="1:32" s="12" customFormat="1" ht="18.75" x14ac:dyDescent="0.2">
      <c r="A10" s="320" t="s">
        <v>8</v>
      </c>
      <c r="B10" s="320"/>
      <c r="C10" s="320"/>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24" t="s">
        <v>520</v>
      </c>
      <c r="B12" s="324"/>
      <c r="C12" s="324"/>
      <c r="D12" s="8"/>
      <c r="E12" s="8"/>
      <c r="F12" s="8"/>
      <c r="G12" s="13"/>
      <c r="H12" s="13"/>
      <c r="I12" s="13"/>
      <c r="J12" s="13"/>
      <c r="K12" s="13"/>
      <c r="L12" s="13"/>
      <c r="M12" s="13"/>
      <c r="N12" s="13"/>
      <c r="O12" s="13"/>
      <c r="P12" s="13"/>
      <c r="Q12" s="13"/>
      <c r="R12" s="13"/>
      <c r="S12" s="13"/>
      <c r="T12" s="13"/>
    </row>
    <row r="13" spans="1:32" s="12" customFormat="1" ht="18.75" x14ac:dyDescent="0.2">
      <c r="A13" s="320" t="s">
        <v>7</v>
      </c>
      <c r="B13" s="320"/>
      <c r="C13" s="320"/>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25" t="s">
        <v>551</v>
      </c>
      <c r="B15" s="325"/>
      <c r="C15" s="325"/>
      <c r="D15" s="209"/>
      <c r="E15" s="209"/>
      <c r="F15" s="209"/>
      <c r="G15" s="209"/>
      <c r="H15" s="209"/>
      <c r="I15" s="209"/>
      <c r="J15" s="209"/>
      <c r="K15" s="209"/>
      <c r="L15" s="209"/>
      <c r="M15" s="209"/>
      <c r="N15" s="209"/>
      <c r="O15" s="209"/>
      <c r="P15" s="209"/>
      <c r="Q15" s="209"/>
      <c r="R15" s="209"/>
      <c r="S15" s="209"/>
      <c r="T15" s="209"/>
      <c r="U15" s="210"/>
      <c r="V15" s="210"/>
      <c r="W15" s="210"/>
      <c r="X15" s="210"/>
      <c r="Y15" s="210"/>
      <c r="Z15" s="210"/>
      <c r="AA15" s="210"/>
      <c r="AB15" s="210"/>
      <c r="AC15" s="210"/>
      <c r="AD15" s="210"/>
      <c r="AE15" s="210"/>
      <c r="AF15" s="210"/>
    </row>
    <row r="16" spans="1:32" s="3" customFormat="1" ht="15" customHeight="1" x14ac:dyDescent="0.2">
      <c r="A16" s="320" t="s">
        <v>6</v>
      </c>
      <c r="B16" s="320"/>
      <c r="C16" s="32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1" t="s">
        <v>435</v>
      </c>
      <c r="B18" s="322"/>
      <c r="C18" s="32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508</v>
      </c>
      <c r="D22" s="29"/>
      <c r="E22" s="29"/>
      <c r="F22" s="29"/>
      <c r="G22" s="28"/>
      <c r="H22" s="28"/>
      <c r="I22" s="28"/>
      <c r="J22" s="28"/>
      <c r="K22" s="28"/>
      <c r="L22" s="28"/>
      <c r="M22" s="28"/>
      <c r="N22" s="28"/>
      <c r="O22" s="28"/>
      <c r="P22" s="28"/>
      <c r="Q22" s="28"/>
      <c r="R22" s="27"/>
      <c r="S22" s="27"/>
      <c r="T22" s="27"/>
    </row>
    <row r="23" spans="1:20" s="3" customFormat="1" ht="31.5" x14ac:dyDescent="0.2">
      <c r="A23" s="24" t="s">
        <v>63</v>
      </c>
      <c r="B23" s="35" t="s">
        <v>64</v>
      </c>
      <c r="C23" s="36" t="s">
        <v>509</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500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524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457</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453</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453</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300</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36"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453</v>
      </c>
      <c r="D38" s="23"/>
      <c r="E38" s="23"/>
      <c r="F38" s="23"/>
      <c r="G38" s="23"/>
      <c r="H38" s="23"/>
      <c r="I38" s="23"/>
      <c r="J38" s="23"/>
      <c r="K38" s="23"/>
      <c r="L38" s="23"/>
      <c r="M38" s="23"/>
      <c r="N38" s="23"/>
      <c r="O38" s="23"/>
      <c r="P38" s="23"/>
      <c r="Q38" s="23"/>
      <c r="R38" s="23"/>
      <c r="S38" s="23"/>
      <c r="T38" s="23"/>
    </row>
    <row r="39" spans="1:20" ht="23.25" customHeight="1" x14ac:dyDescent="0.25">
      <c r="A39" s="316"/>
      <c r="B39" s="317"/>
      <c r="C39" s="318"/>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",,C49,"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0,5497655719956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453</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453</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453</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453</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453</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453</v>
      </c>
      <c r="D46" s="23"/>
      <c r="E46" s="23"/>
      <c r="F46" s="23"/>
      <c r="G46" s="23"/>
      <c r="H46" s="23"/>
      <c r="I46" s="23"/>
      <c r="J46" s="23"/>
      <c r="K46" s="23"/>
      <c r="L46" s="23"/>
      <c r="M46" s="23"/>
      <c r="N46" s="23"/>
      <c r="O46" s="23"/>
      <c r="P46" s="23"/>
      <c r="Q46" s="23"/>
      <c r="R46" s="23"/>
      <c r="S46" s="23"/>
      <c r="T46" s="23"/>
    </row>
    <row r="47" spans="1:20" ht="18.75" customHeight="1" x14ac:dyDescent="0.25">
      <c r="A47" s="316"/>
      <c r="B47" s="317"/>
      <c r="C47" s="318"/>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216">
        <f>'6.2. Паспорт фин осв ввод'!AC24</f>
        <v>0.65540837380559991</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452</v>
      </c>
      <c r="C49" s="216">
        <f>'6.2. Паспорт фин осв ввод'!AC30</f>
        <v>0.54976557199559994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N_TP2000.AS.0005</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1" t="s">
        <v>410</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5</v>
      </c>
      <c r="B19" s="330" t="s">
        <v>100</v>
      </c>
      <c r="C19" s="331" t="s">
        <v>306</v>
      </c>
      <c r="D19" s="330" t="s">
        <v>305</v>
      </c>
      <c r="E19" s="330" t="s">
        <v>99</v>
      </c>
      <c r="F19" s="330" t="s">
        <v>98</v>
      </c>
      <c r="G19" s="330" t="s">
        <v>301</v>
      </c>
      <c r="H19" s="330" t="s">
        <v>97</v>
      </c>
      <c r="I19" s="330" t="s">
        <v>96</v>
      </c>
      <c r="J19" s="330" t="s">
        <v>95</v>
      </c>
      <c r="K19" s="330" t="s">
        <v>94</v>
      </c>
      <c r="L19" s="330" t="s">
        <v>93</v>
      </c>
      <c r="M19" s="330" t="s">
        <v>92</v>
      </c>
      <c r="N19" s="330" t="s">
        <v>91</v>
      </c>
      <c r="O19" s="330" t="s">
        <v>90</v>
      </c>
      <c r="P19" s="330" t="s">
        <v>89</v>
      </c>
      <c r="Q19" s="330" t="s">
        <v>304</v>
      </c>
      <c r="R19" s="330"/>
      <c r="S19" s="333" t="s">
        <v>404</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1" t="s">
        <v>302</v>
      </c>
      <c r="R20" s="42" t="s">
        <v>303</v>
      </c>
      <c r="S20" s="333"/>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N_TP2000.AS.0005</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42" customHeight="1" x14ac:dyDescent="0.2">
      <c r="A16"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2" t="s">
        <v>415</v>
      </c>
      <c r="B19" s="322"/>
      <c r="C19" s="322"/>
      <c r="D19" s="322"/>
      <c r="E19" s="322"/>
      <c r="F19" s="322"/>
      <c r="G19" s="322"/>
      <c r="H19" s="322"/>
      <c r="I19" s="322"/>
      <c r="J19" s="322"/>
      <c r="K19" s="322"/>
      <c r="L19" s="322"/>
      <c r="M19" s="322"/>
      <c r="N19" s="322"/>
      <c r="O19" s="322"/>
      <c r="P19" s="322"/>
      <c r="Q19" s="322"/>
      <c r="R19" s="322"/>
      <c r="S19" s="322"/>
      <c r="T19" s="322"/>
    </row>
    <row r="20" spans="1:113" s="58"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5</v>
      </c>
      <c r="B21" s="341" t="s">
        <v>221</v>
      </c>
      <c r="C21" s="342"/>
      <c r="D21" s="345" t="s">
        <v>122</v>
      </c>
      <c r="E21" s="341" t="s">
        <v>443</v>
      </c>
      <c r="F21" s="342"/>
      <c r="G21" s="341" t="s">
        <v>240</v>
      </c>
      <c r="H21" s="342"/>
      <c r="I21" s="341" t="s">
        <v>121</v>
      </c>
      <c r="J21" s="342"/>
      <c r="K21" s="345" t="s">
        <v>120</v>
      </c>
      <c r="L21" s="341" t="s">
        <v>119</v>
      </c>
      <c r="M21" s="342"/>
      <c r="N21" s="341" t="s">
        <v>439</v>
      </c>
      <c r="O21" s="342"/>
      <c r="P21" s="345" t="s">
        <v>118</v>
      </c>
      <c r="Q21" s="334" t="s">
        <v>117</v>
      </c>
      <c r="R21" s="335"/>
      <c r="S21" s="334" t="s">
        <v>116</v>
      </c>
      <c r="T21" s="336"/>
    </row>
    <row r="22" spans="1:113" ht="204.75" customHeight="1" x14ac:dyDescent="0.25">
      <c r="A22" s="339"/>
      <c r="B22" s="343"/>
      <c r="C22" s="344"/>
      <c r="D22" s="348"/>
      <c r="E22" s="343"/>
      <c r="F22" s="344"/>
      <c r="G22" s="343"/>
      <c r="H22" s="344"/>
      <c r="I22" s="343"/>
      <c r="J22" s="344"/>
      <c r="K22" s="346"/>
      <c r="L22" s="343"/>
      <c r="M22" s="344"/>
      <c r="N22" s="343"/>
      <c r="O22" s="344"/>
      <c r="P22" s="346"/>
      <c r="Q22" s="85" t="s">
        <v>115</v>
      </c>
      <c r="R22" s="85" t="s">
        <v>414</v>
      </c>
      <c r="S22" s="85" t="s">
        <v>114</v>
      </c>
      <c r="T22" s="85" t="s">
        <v>113</v>
      </c>
    </row>
    <row r="23" spans="1:113" ht="51.75" customHeight="1" x14ac:dyDescent="0.25">
      <c r="A23" s="340"/>
      <c r="B23" s="140" t="s">
        <v>111</v>
      </c>
      <c r="C23" s="140" t="s">
        <v>112</v>
      </c>
      <c r="D23" s="346"/>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7" t="s">
        <v>447</v>
      </c>
      <c r="C29" s="347"/>
      <c r="D29" s="347"/>
      <c r="E29" s="347"/>
      <c r="F29" s="347"/>
      <c r="G29" s="347"/>
      <c r="H29" s="347"/>
      <c r="I29" s="347"/>
      <c r="J29" s="347"/>
      <c r="K29" s="347"/>
      <c r="L29" s="347"/>
      <c r="M29" s="347"/>
      <c r="N29" s="347"/>
      <c r="O29" s="347"/>
      <c r="P29" s="347"/>
      <c r="Q29" s="347"/>
      <c r="R29" s="34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1" t="str">
        <f>'3.1. паспорт Техсостояние ПС'!A13:T13</f>
        <v>N_TP2000.AS.0005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417</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8" customFormat="1" ht="21" customHeight="1" x14ac:dyDescent="0.25"/>
    <row r="21" spans="1:27" ht="47.25" customHeight="1" x14ac:dyDescent="0.25">
      <c r="A21" s="349" t="s">
        <v>5</v>
      </c>
      <c r="B21" s="352" t="s">
        <v>423</v>
      </c>
      <c r="C21" s="353"/>
      <c r="D21" s="352" t="s">
        <v>425</v>
      </c>
      <c r="E21" s="353"/>
      <c r="F21" s="334" t="s">
        <v>94</v>
      </c>
      <c r="G21" s="336"/>
      <c r="H21" s="336"/>
      <c r="I21" s="335"/>
      <c r="J21" s="349" t="s">
        <v>426</v>
      </c>
      <c r="K21" s="352" t="s">
        <v>427</v>
      </c>
      <c r="L21" s="353"/>
      <c r="M21" s="352" t="s">
        <v>428</v>
      </c>
      <c r="N21" s="353"/>
      <c r="O21" s="352" t="s">
        <v>416</v>
      </c>
      <c r="P21" s="353"/>
      <c r="Q21" s="352" t="s">
        <v>127</v>
      </c>
      <c r="R21" s="353"/>
      <c r="S21" s="349" t="s">
        <v>126</v>
      </c>
      <c r="T21" s="349" t="s">
        <v>429</v>
      </c>
      <c r="U21" s="349" t="s">
        <v>424</v>
      </c>
      <c r="V21" s="352" t="s">
        <v>125</v>
      </c>
      <c r="W21" s="353"/>
      <c r="X21" s="334" t="s">
        <v>117</v>
      </c>
      <c r="Y21" s="336"/>
      <c r="Z21" s="334" t="s">
        <v>116</v>
      </c>
      <c r="AA21" s="336"/>
    </row>
    <row r="22" spans="1:27" ht="216" customHeight="1" x14ac:dyDescent="0.25">
      <c r="A22" s="350"/>
      <c r="B22" s="354"/>
      <c r="C22" s="355"/>
      <c r="D22" s="354"/>
      <c r="E22" s="355"/>
      <c r="F22" s="334" t="s">
        <v>124</v>
      </c>
      <c r="G22" s="335"/>
      <c r="H22" s="334" t="s">
        <v>123</v>
      </c>
      <c r="I22" s="335"/>
      <c r="J22" s="351"/>
      <c r="K22" s="354"/>
      <c r="L22" s="355"/>
      <c r="M22" s="354"/>
      <c r="N22" s="355"/>
      <c r="O22" s="354"/>
      <c r="P22" s="355"/>
      <c r="Q22" s="354"/>
      <c r="R22" s="355"/>
      <c r="S22" s="351"/>
      <c r="T22" s="351"/>
      <c r="U22" s="351"/>
      <c r="V22" s="354"/>
      <c r="W22" s="355"/>
      <c r="X22" s="85" t="s">
        <v>115</v>
      </c>
      <c r="Y22" s="85" t="s">
        <v>414</v>
      </c>
      <c r="Z22" s="85" t="s">
        <v>114</v>
      </c>
      <c r="AA22" s="85" t="s">
        <v>113</v>
      </c>
    </row>
    <row r="23" spans="1:27" ht="60" customHeight="1" x14ac:dyDescent="0.25">
      <c r="A23" s="351"/>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8"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2024 год</v>
      </c>
      <c r="B5" s="319"/>
      <c r="C5" s="31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1" t="str">
        <f>'1. паспорт местоположение'!A12:C12</f>
        <v>N_TP2000.AS.0005</v>
      </c>
      <c r="B12" s="357"/>
      <c r="C12" s="357"/>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1" t="s">
        <v>409</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523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554</v>
      </c>
      <c r="D24" s="23"/>
      <c r="E24" s="23"/>
      <c r="F24" s="23"/>
      <c r="G24" s="23"/>
      <c r="H24" s="23"/>
      <c r="I24" s="23"/>
      <c r="J24" s="23"/>
      <c r="K24" s="23"/>
      <c r="L24" s="23"/>
      <c r="M24" s="23"/>
      <c r="N24" s="23"/>
      <c r="O24" s="23"/>
      <c r="P24" s="23"/>
      <c r="Q24" s="23"/>
      <c r="R24" s="23"/>
      <c r="S24" s="23"/>
      <c r="T24" s="23"/>
      <c r="U24" s="23"/>
    </row>
    <row r="25" spans="1:21" ht="209.25" customHeight="1" x14ac:dyDescent="0.25">
      <c r="A25" s="24" t="s">
        <v>61</v>
      </c>
      <c r="B25" s="26" t="s">
        <v>442</v>
      </c>
      <c r="C25" s="178"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35"/>
      <c r="AB6" s="135"/>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35"/>
      <c r="AB7" s="135"/>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6"/>
      <c r="AB8" s="136"/>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37"/>
      <c r="AB9" s="137"/>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35"/>
      <c r="AB10" s="135"/>
    </row>
    <row r="11" spans="1:28" ht="15.75" x14ac:dyDescent="0.25">
      <c r="A11" s="326" t="str">
        <f>'1. паспорт местоположение'!A12:C12</f>
        <v>N_TP2000.AS.0005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6"/>
      <c r="AB11" s="136"/>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37"/>
      <c r="AB12" s="137"/>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x14ac:dyDescent="0.25">
      <c r="A14"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36"/>
      <c r="AB14" s="136"/>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37"/>
      <c r="AB15" s="137"/>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46"/>
      <c r="AB16" s="146"/>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46"/>
      <c r="AB17" s="146"/>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46"/>
      <c r="AB18" s="146"/>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46"/>
      <c r="AB19" s="146"/>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47"/>
      <c r="AB20" s="147"/>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47"/>
      <c r="AB21" s="147"/>
    </row>
    <row r="22" spans="1:28" x14ac:dyDescent="0.25">
      <c r="A22" s="361" t="s">
        <v>440</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48"/>
      <c r="AB22" s="148"/>
    </row>
    <row r="23" spans="1:28" ht="32.25" customHeight="1" x14ac:dyDescent="0.25">
      <c r="A23" s="363" t="s">
        <v>297</v>
      </c>
      <c r="B23" s="364"/>
      <c r="C23" s="364"/>
      <c r="D23" s="364"/>
      <c r="E23" s="364"/>
      <c r="F23" s="364"/>
      <c r="G23" s="364"/>
      <c r="H23" s="364"/>
      <c r="I23" s="364"/>
      <c r="J23" s="364"/>
      <c r="K23" s="364"/>
      <c r="L23" s="365"/>
      <c r="M23" s="362" t="s">
        <v>298</v>
      </c>
      <c r="N23" s="362"/>
      <c r="O23" s="362"/>
      <c r="P23" s="362"/>
      <c r="Q23" s="362"/>
      <c r="R23" s="362"/>
      <c r="S23" s="362"/>
      <c r="T23" s="362"/>
      <c r="U23" s="362"/>
      <c r="V23" s="362"/>
      <c r="W23" s="362"/>
      <c r="X23" s="362"/>
      <c r="Y23" s="362"/>
      <c r="Z23" s="362"/>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N_TP2000.AS.0005</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75.75" customHeigh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6" t="s">
        <v>418</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67" t="s">
        <v>86</v>
      </c>
      <c r="F19" s="368"/>
      <c r="G19" s="368"/>
      <c r="H19" s="368"/>
      <c r="I19" s="369"/>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zoomScale="55" zoomScaleNormal="55" workbookViewId="0">
      <selection activeCell="AK26" sqref="AK26:AL26"/>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59" width="16.7109375" style="244" customWidth="1"/>
    <col min="60" max="60" width="26.28515625" style="244" customWidth="1"/>
    <col min="61" max="79" width="16.7109375" style="244" customWidth="1"/>
    <col min="80" max="95" width="17.85546875" style="244" customWidth="1"/>
    <col min="96" max="125" width="16.7109375" style="244" customWidth="1"/>
    <col min="126" max="16384" width="9.140625" style="244"/>
  </cols>
  <sheetData>
    <row r="5" spans="1:44" s="12" customFormat="1" ht="18.75" customHeight="1" x14ac:dyDescent="0.2">
      <c r="A5" s="446" t="s">
        <v>556</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row>
    <row r="6" spans="1:44" s="12" customFormat="1" ht="18.75" x14ac:dyDescent="0.3">
      <c r="A6" s="304"/>
      <c r="B6" s="305"/>
      <c r="C6" s="305"/>
      <c r="D6" s="305"/>
      <c r="E6" s="305"/>
      <c r="F6" s="305"/>
      <c r="G6" s="305"/>
      <c r="H6" s="305"/>
      <c r="I6" s="306"/>
      <c r="J6" s="306"/>
      <c r="K6" s="307"/>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row>
    <row r="7" spans="1:44" s="12" customFormat="1" ht="18.75" x14ac:dyDescent="0.2">
      <c r="A7" s="447" t="s">
        <v>9</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row>
    <row r="8" spans="1:44" s="12" customFormat="1" ht="18.75" x14ac:dyDescent="0.2">
      <c r="A8" s="308"/>
      <c r="B8" s="308"/>
      <c r="C8" s="308"/>
      <c r="D8" s="308"/>
      <c r="E8" s="308"/>
      <c r="F8" s="308"/>
      <c r="G8" s="308"/>
      <c r="H8" s="308"/>
      <c r="I8" s="308"/>
      <c r="J8" s="308"/>
      <c r="K8" s="308"/>
      <c r="L8" s="309"/>
      <c r="M8" s="309"/>
      <c r="N8" s="309"/>
      <c r="O8" s="309"/>
      <c r="P8" s="309"/>
      <c r="Q8" s="309"/>
      <c r="R8" s="309"/>
      <c r="S8" s="309"/>
      <c r="T8" s="309"/>
      <c r="U8" s="309"/>
      <c r="V8" s="309"/>
      <c r="W8" s="309"/>
      <c r="X8" s="309"/>
      <c r="Y8" s="309"/>
      <c r="Z8" s="305"/>
      <c r="AA8" s="305"/>
      <c r="AB8" s="305"/>
      <c r="AC8" s="305"/>
      <c r="AD8" s="305"/>
      <c r="AE8" s="305"/>
      <c r="AF8" s="305"/>
      <c r="AG8" s="305"/>
      <c r="AH8" s="305"/>
      <c r="AI8" s="305"/>
      <c r="AJ8" s="305"/>
      <c r="AK8" s="305"/>
      <c r="AL8" s="305"/>
      <c r="AM8" s="305"/>
      <c r="AN8" s="305"/>
      <c r="AO8" s="305"/>
      <c r="AP8" s="305"/>
      <c r="AQ8" s="305"/>
      <c r="AR8" s="305"/>
    </row>
    <row r="9" spans="1:44" s="12" customFormat="1" ht="18.75" customHeight="1" x14ac:dyDescent="0.2">
      <c r="A9" s="448" t="s">
        <v>458</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row>
    <row r="10" spans="1:44" s="12" customFormat="1" ht="18.75" customHeight="1" x14ac:dyDescent="0.2">
      <c r="A10" s="449" t="s">
        <v>8</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row>
    <row r="11" spans="1:44" s="12" customFormat="1" ht="18.75" x14ac:dyDescent="0.2">
      <c r="A11" s="308"/>
      <c r="B11" s="308"/>
      <c r="C11" s="308"/>
      <c r="D11" s="308"/>
      <c r="E11" s="308"/>
      <c r="F11" s="308"/>
      <c r="G11" s="308"/>
      <c r="H11" s="308"/>
      <c r="I11" s="308"/>
      <c r="J11" s="308"/>
      <c r="K11" s="308"/>
      <c r="L11" s="309"/>
      <c r="M11" s="309"/>
      <c r="N11" s="309"/>
      <c r="O11" s="309"/>
      <c r="P11" s="309"/>
      <c r="Q11" s="309"/>
      <c r="R11" s="309"/>
      <c r="S11" s="309"/>
      <c r="T11" s="309"/>
      <c r="U11" s="309"/>
      <c r="V11" s="309"/>
      <c r="W11" s="309"/>
      <c r="X11" s="309"/>
      <c r="Y11" s="309"/>
      <c r="Z11" s="305"/>
      <c r="AA11" s="305"/>
      <c r="AB11" s="305"/>
      <c r="AC11" s="305"/>
      <c r="AD11" s="305"/>
      <c r="AE11" s="305"/>
      <c r="AF11" s="305"/>
      <c r="AG11" s="305"/>
      <c r="AH11" s="305"/>
      <c r="AI11" s="305"/>
      <c r="AJ11" s="305"/>
      <c r="AK11" s="305"/>
      <c r="AL11" s="305"/>
      <c r="AM11" s="305"/>
      <c r="AN11" s="305"/>
      <c r="AO11" s="305"/>
      <c r="AP11" s="305"/>
      <c r="AQ11" s="305"/>
      <c r="AR11" s="305"/>
    </row>
    <row r="12" spans="1:44" s="12" customFormat="1" ht="18.75" customHeight="1" x14ac:dyDescent="0.2">
      <c r="A12" s="448" t="str">
        <f>'4. паспортбюджет'!A12:O12</f>
        <v>N_TP2000.AS.0005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row>
    <row r="13" spans="1:44" s="12" customFormat="1" ht="18.75" customHeight="1" x14ac:dyDescent="0.2">
      <c r="A13" s="449" t="s">
        <v>7</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row>
    <row r="14" spans="1:44"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1"/>
      <c r="AA14" s="311"/>
      <c r="AB14" s="311"/>
      <c r="AC14" s="311"/>
      <c r="AD14" s="311"/>
      <c r="AE14" s="311"/>
      <c r="AF14" s="311"/>
      <c r="AG14" s="311"/>
      <c r="AH14" s="311"/>
      <c r="AI14" s="311"/>
      <c r="AJ14" s="311"/>
      <c r="AK14" s="311"/>
      <c r="AL14" s="311"/>
      <c r="AM14" s="311"/>
      <c r="AN14" s="311"/>
      <c r="AO14" s="311"/>
      <c r="AP14" s="311"/>
      <c r="AQ14" s="311"/>
      <c r="AR14" s="311"/>
    </row>
    <row r="15" spans="1:44" s="3" customFormat="1" ht="12" x14ac:dyDescent="0.2">
      <c r="A15" s="448"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row>
    <row r="16" spans="1:44" s="3" customFormat="1" ht="15" customHeight="1" x14ac:dyDescent="0.2">
      <c r="A16" s="449" t="s">
        <v>6</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row>
    <row r="17" spans="1:61"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row>
    <row r="18" spans="1:61" s="3" customFormat="1" ht="15" customHeight="1" x14ac:dyDescent="0.2">
      <c r="A18" s="452" t="s">
        <v>504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row>
    <row r="19" spans="1:61" s="12" customFormat="1" ht="18.75" customHeight="1" x14ac:dyDescent="0.2">
      <c r="A19" s="314"/>
      <c r="B19" s="305"/>
      <c r="C19" s="305"/>
      <c r="D19" s="305"/>
      <c r="E19" s="305"/>
      <c r="F19" s="305"/>
      <c r="G19" s="305"/>
      <c r="H19" s="305"/>
      <c r="I19" s="306"/>
      <c r="J19" s="306"/>
      <c r="K19" s="31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1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U23" s="246"/>
      <c r="BD23" s="215"/>
      <c r="BE23" s="247"/>
      <c r="BF23" s="247"/>
      <c r="BG23" s="247"/>
      <c r="BH23" s="247"/>
      <c r="BI23" s="247"/>
    </row>
    <row r="24" spans="1:61" ht="27.75" x14ac:dyDescent="0.4">
      <c r="A24" s="245"/>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45"/>
      <c r="AU24" s="246"/>
      <c r="BD24" s="215"/>
      <c r="BE24" s="247"/>
      <c r="BF24" s="247"/>
      <c r="BG24" s="247"/>
      <c r="BH24" s="247"/>
      <c r="BI24" s="247"/>
    </row>
    <row r="25" spans="1:61" ht="18.75" customHeight="1" thickBot="1" x14ac:dyDescent="0.3">
      <c r="A25" s="248" t="s">
        <v>287</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49"/>
      <c r="AL25" s="249"/>
      <c r="AN25" s="250"/>
      <c r="AO25" s="251"/>
      <c r="AP25" s="251"/>
      <c r="AQ25" s="251"/>
      <c r="AR25" s="251"/>
    </row>
    <row r="26" spans="1:61" ht="18.75" customHeight="1" x14ac:dyDescent="0.25">
      <c r="A26" s="453" t="s">
        <v>511</v>
      </c>
      <c r="B26" s="454"/>
      <c r="C26" s="454"/>
      <c r="D26" s="454"/>
      <c r="E26" s="454"/>
      <c r="F26" s="454"/>
      <c r="G26" s="454"/>
      <c r="H26" s="454"/>
      <c r="I26" s="454"/>
      <c r="J26" s="454"/>
      <c r="K26" s="454"/>
      <c r="L26" s="454"/>
      <c r="M26" s="454"/>
      <c r="N26" s="454"/>
      <c r="O26" s="454"/>
      <c r="P26" s="454"/>
      <c r="Q26" s="454"/>
      <c r="R26" s="454"/>
      <c r="S26" s="454"/>
      <c r="T26" s="454"/>
      <c r="U26" s="454"/>
      <c r="V26" s="454"/>
      <c r="W26" s="454"/>
      <c r="X26" s="454"/>
      <c r="Y26" s="454"/>
      <c r="Z26" s="454"/>
      <c r="AA26" s="454"/>
      <c r="AB26" s="454"/>
      <c r="AC26" s="454"/>
      <c r="AD26" s="454"/>
      <c r="AE26" s="454"/>
      <c r="AF26" s="454"/>
      <c r="AG26" s="454"/>
      <c r="AH26" s="454"/>
      <c r="AI26" s="454"/>
      <c r="AJ26" s="455"/>
      <c r="AK26" s="456">
        <f>'6.2. Паспорт фин осв ввод'!AC30*1000000</f>
        <v>549765.57199559989</v>
      </c>
      <c r="AL26" s="457"/>
      <c r="AN26" s="245" t="s">
        <v>286</v>
      </c>
      <c r="AO26" s="252"/>
      <c r="AP26" s="252"/>
    </row>
    <row r="27" spans="1:61" ht="15.75" customHeight="1" x14ac:dyDescent="0.25">
      <c r="A27" s="413" t="s">
        <v>285</v>
      </c>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c r="AE27" s="414"/>
      <c r="AF27" s="414"/>
      <c r="AG27" s="414"/>
      <c r="AH27" s="414"/>
      <c r="AI27" s="414"/>
      <c r="AJ27" s="415"/>
      <c r="AK27" s="450"/>
      <c r="AL27" s="451"/>
      <c r="AN27" s="444" t="s">
        <v>284</v>
      </c>
      <c r="AO27" s="445"/>
      <c r="AP27" s="253">
        <v>0.70695276600368973</v>
      </c>
    </row>
    <row r="28" spans="1:61" x14ac:dyDescent="0.25">
      <c r="A28" s="413" t="s">
        <v>283</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442">
        <v>50</v>
      </c>
      <c r="AL28" s="443"/>
      <c r="AN28" s="444" t="s">
        <v>282</v>
      </c>
      <c r="AO28" s="445"/>
      <c r="AP28" s="253">
        <v>0.80239138941418786</v>
      </c>
    </row>
    <row r="29" spans="1:61" ht="15" customHeight="1" x14ac:dyDescent="0.25">
      <c r="A29" s="413" t="s">
        <v>281</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42">
        <v>1</v>
      </c>
      <c r="AL29" s="443"/>
      <c r="AN29" s="444" t="s">
        <v>512</v>
      </c>
      <c r="AO29" s="445"/>
      <c r="AP29" s="254">
        <v>4798810.5453110635</v>
      </c>
      <c r="AU29" s="255"/>
      <c r="AW29" s="256"/>
      <c r="AX29" s="256"/>
    </row>
    <row r="30" spans="1:61" ht="15" customHeight="1" x14ac:dyDescent="0.25">
      <c r="A30" s="413" t="s">
        <v>280</v>
      </c>
      <c r="B30" s="414"/>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c r="AA30" s="414"/>
      <c r="AB30" s="414"/>
      <c r="AC30" s="414"/>
      <c r="AD30" s="414"/>
      <c r="AE30" s="414"/>
      <c r="AF30" s="414"/>
      <c r="AG30" s="414"/>
      <c r="AH30" s="414"/>
      <c r="AI30" s="414"/>
      <c r="AJ30" s="415"/>
      <c r="AK30" s="440">
        <v>-1038274.9999999999</v>
      </c>
      <c r="AL30" s="441"/>
      <c r="AN30" s="444" t="s">
        <v>513</v>
      </c>
      <c r="AO30" s="445"/>
      <c r="AP30" s="257" t="s">
        <v>569</v>
      </c>
      <c r="AU30" s="255"/>
    </row>
    <row r="31" spans="1:61" ht="15" customHeight="1" x14ac:dyDescent="0.25">
      <c r="A31" s="413" t="s">
        <v>514</v>
      </c>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4"/>
      <c r="AI31" s="414"/>
      <c r="AJ31" s="415"/>
      <c r="AK31" s="440">
        <v>1</v>
      </c>
      <c r="AL31" s="441"/>
      <c r="AU31" s="255"/>
    </row>
    <row r="32" spans="1:61" x14ac:dyDescent="0.25">
      <c r="A32" s="413" t="s">
        <v>279</v>
      </c>
      <c r="B32" s="414"/>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c r="AE32" s="414"/>
      <c r="AF32" s="414"/>
      <c r="AG32" s="414"/>
      <c r="AH32" s="414"/>
      <c r="AI32" s="414"/>
      <c r="AJ32" s="415"/>
      <c r="AK32" s="438">
        <v>1</v>
      </c>
      <c r="AL32" s="439"/>
      <c r="AU32" s="255"/>
    </row>
    <row r="33" spans="1:95" x14ac:dyDescent="0.25">
      <c r="A33" s="413" t="s">
        <v>263</v>
      </c>
      <c r="B33" s="41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c r="AE33" s="414"/>
      <c r="AF33" s="414"/>
      <c r="AG33" s="414"/>
      <c r="AH33" s="414"/>
      <c r="AI33" s="414"/>
      <c r="AJ33" s="415"/>
      <c r="AK33" s="438">
        <v>0</v>
      </c>
      <c r="AL33" s="439"/>
    </row>
    <row r="34" spans="1:95" x14ac:dyDescent="0.25">
      <c r="A34" s="413" t="s">
        <v>278</v>
      </c>
      <c r="B34" s="41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c r="AD34" s="414"/>
      <c r="AE34" s="414"/>
      <c r="AF34" s="414"/>
      <c r="AG34" s="414"/>
      <c r="AH34" s="414"/>
      <c r="AI34" s="414"/>
      <c r="AJ34" s="415"/>
      <c r="AK34" s="438">
        <v>1</v>
      </c>
      <c r="AL34" s="439"/>
    </row>
    <row r="35" spans="1:95" x14ac:dyDescent="0.25">
      <c r="A35" s="413" t="s">
        <v>277</v>
      </c>
      <c r="B35" s="41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414"/>
      <c r="AG35" s="414"/>
      <c r="AH35" s="414"/>
      <c r="AI35" s="414"/>
      <c r="AJ35" s="415"/>
      <c r="AK35" s="438">
        <v>1</v>
      </c>
      <c r="AL35" s="439"/>
    </row>
    <row r="36" spans="1:95" x14ac:dyDescent="0.25">
      <c r="A36" s="413"/>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5"/>
      <c r="AK36" s="436"/>
      <c r="AL36" s="437"/>
    </row>
    <row r="37" spans="1:95" x14ac:dyDescent="0.25">
      <c r="A37" s="413" t="s">
        <v>256</v>
      </c>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5"/>
      <c r="AK37" s="423">
        <v>0.2</v>
      </c>
      <c r="AL37" s="424"/>
    </row>
    <row r="38" spans="1:95" x14ac:dyDescent="0.25">
      <c r="A38" s="413" t="s">
        <v>488</v>
      </c>
      <c r="B38" s="41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c r="AA38" s="414"/>
      <c r="AB38" s="414"/>
      <c r="AC38" s="414"/>
      <c r="AD38" s="414"/>
      <c r="AE38" s="414"/>
      <c r="AF38" s="414"/>
      <c r="AG38" s="414"/>
      <c r="AH38" s="414"/>
      <c r="AI38" s="414"/>
      <c r="AJ38" s="415"/>
      <c r="AK38" s="438">
        <v>0</v>
      </c>
      <c r="AL38" s="439"/>
    </row>
    <row r="39" spans="1:95" x14ac:dyDescent="0.25">
      <c r="A39" s="413" t="s">
        <v>276</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5"/>
      <c r="AK39" s="436"/>
      <c r="AL39" s="437"/>
    </row>
    <row r="40" spans="1:95" x14ac:dyDescent="0.25">
      <c r="A40" s="413" t="s">
        <v>275</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5"/>
      <c r="AK40" s="434">
        <v>0</v>
      </c>
      <c r="AL40" s="435"/>
    </row>
    <row r="41" spans="1:95" x14ac:dyDescent="0.25">
      <c r="A41" s="413" t="s">
        <v>557</v>
      </c>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c r="AA41" s="414"/>
      <c r="AB41" s="414"/>
      <c r="AC41" s="414"/>
      <c r="AD41" s="414"/>
      <c r="AE41" s="414"/>
      <c r="AF41" s="414"/>
      <c r="AG41" s="414"/>
      <c r="AH41" s="414"/>
      <c r="AI41" s="414"/>
      <c r="AJ41" s="415"/>
      <c r="AK41" s="436"/>
      <c r="AL41" s="437"/>
    </row>
    <row r="42" spans="1:95" x14ac:dyDescent="0.25">
      <c r="A42" s="413" t="s">
        <v>274</v>
      </c>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c r="AJ42" s="415"/>
      <c r="AK42" s="423">
        <v>0</v>
      </c>
      <c r="AL42" s="424"/>
    </row>
    <row r="43" spans="1:95" x14ac:dyDescent="0.25">
      <c r="A43" s="413" t="s">
        <v>273</v>
      </c>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c r="AJ43" s="415"/>
      <c r="AK43" s="423">
        <v>0</v>
      </c>
      <c r="AL43" s="424"/>
    </row>
    <row r="44" spans="1:95" x14ac:dyDescent="0.25">
      <c r="A44" s="413" t="s">
        <v>272</v>
      </c>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5"/>
      <c r="AK44" s="423">
        <v>0</v>
      </c>
      <c r="AL44" s="424"/>
      <c r="BJ44" s="258"/>
    </row>
    <row r="45" spans="1:95" x14ac:dyDescent="0.25">
      <c r="A45" s="413" t="s">
        <v>271</v>
      </c>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5"/>
      <c r="AK45" s="423">
        <v>0.13500000000000001</v>
      </c>
      <c r="AL45" s="424"/>
      <c r="BE45" s="259"/>
      <c r="BF45" s="259"/>
      <c r="BG45" s="259"/>
      <c r="BH45" s="259"/>
      <c r="BI45" s="259"/>
      <c r="BJ45" s="259"/>
    </row>
    <row r="46" spans="1:95" x14ac:dyDescent="0.25">
      <c r="A46" s="413" t="s">
        <v>270</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5"/>
      <c r="AK46" s="423">
        <v>1</v>
      </c>
      <c r="AL46" s="424"/>
    </row>
    <row r="47" spans="1:95" ht="16.5" thickBot="1" x14ac:dyDescent="0.3">
      <c r="A47" s="425" t="s">
        <v>558</v>
      </c>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7"/>
      <c r="AK47" s="428">
        <v>0.13500000000000001</v>
      </c>
      <c r="AL47" s="429"/>
    </row>
    <row r="48" spans="1:95" x14ac:dyDescent="0.25">
      <c r="A48" s="430" t="s">
        <v>269</v>
      </c>
      <c r="B48" s="431"/>
      <c r="C48" s="431"/>
      <c r="D48" s="431"/>
      <c r="E48" s="431"/>
      <c r="F48" s="431"/>
      <c r="G48" s="431"/>
      <c r="H48" s="431"/>
      <c r="I48" s="431"/>
      <c r="J48" s="431"/>
      <c r="K48" s="431"/>
      <c r="L48" s="431"/>
      <c r="M48" s="431"/>
      <c r="N48" s="431"/>
      <c r="O48" s="431"/>
      <c r="P48" s="431"/>
      <c r="Q48" s="431"/>
      <c r="R48" s="431"/>
      <c r="S48" s="431"/>
      <c r="T48" s="431"/>
      <c r="U48" s="431"/>
      <c r="V48" s="431"/>
      <c r="W48" s="431"/>
      <c r="X48" s="431"/>
      <c r="Y48" s="431"/>
      <c r="Z48" s="431"/>
      <c r="AA48" s="431"/>
      <c r="AB48" s="431"/>
      <c r="AC48" s="431"/>
      <c r="AD48" s="431"/>
      <c r="AE48" s="431"/>
      <c r="AF48" s="431"/>
      <c r="AG48" s="431"/>
      <c r="AH48" s="431"/>
      <c r="AI48" s="431"/>
      <c r="AJ48" s="432"/>
      <c r="AK48" s="401">
        <v>2023</v>
      </c>
      <c r="AL48" s="433"/>
      <c r="AM48" s="260">
        <v>2024</v>
      </c>
      <c r="AN48" s="261">
        <v>2025</v>
      </c>
      <c r="AO48" s="261">
        <v>2026</v>
      </c>
      <c r="AP48" s="261">
        <v>2027</v>
      </c>
      <c r="AQ48" s="261">
        <v>2028</v>
      </c>
      <c r="AR48" s="261">
        <v>2029</v>
      </c>
      <c r="AS48" s="261">
        <v>2030</v>
      </c>
      <c r="AT48" s="261">
        <v>2031</v>
      </c>
      <c r="AU48" s="261">
        <v>2032</v>
      </c>
      <c r="AV48" s="261">
        <v>2033</v>
      </c>
      <c r="AW48" s="261">
        <v>2034</v>
      </c>
      <c r="AX48" s="261">
        <v>2035</v>
      </c>
      <c r="AY48" s="261">
        <v>2036</v>
      </c>
      <c r="AZ48" s="261">
        <v>2037</v>
      </c>
      <c r="BA48" s="261">
        <v>2038</v>
      </c>
      <c r="BB48" s="261">
        <v>2039</v>
      </c>
      <c r="BC48" s="261">
        <v>2040</v>
      </c>
      <c r="BD48" s="261">
        <v>2041</v>
      </c>
      <c r="BE48" s="261">
        <v>2042</v>
      </c>
      <c r="BF48" s="261">
        <v>2043</v>
      </c>
      <c r="BG48" s="261">
        <v>2044</v>
      </c>
      <c r="BH48" s="261">
        <v>2045</v>
      </c>
      <c r="BI48" s="261">
        <v>2046</v>
      </c>
      <c r="BJ48" s="261">
        <v>2047</v>
      </c>
      <c r="BK48" s="261">
        <v>2048</v>
      </c>
      <c r="BL48" s="261" t="s">
        <v>488</v>
      </c>
      <c r="BM48" s="261" t="s">
        <v>488</v>
      </c>
      <c r="BN48" s="261" t="s">
        <v>488</v>
      </c>
      <c r="BO48" s="261" t="s">
        <v>488</v>
      </c>
      <c r="BP48" s="261" t="s">
        <v>488</v>
      </c>
      <c r="BQ48" s="261" t="s">
        <v>488</v>
      </c>
      <c r="BR48" s="261" t="s">
        <v>488</v>
      </c>
      <c r="BS48" s="261" t="s">
        <v>488</v>
      </c>
      <c r="BT48" s="261" t="s">
        <v>488</v>
      </c>
      <c r="BU48" s="261" t="s">
        <v>488</v>
      </c>
      <c r="BV48" s="261" t="s">
        <v>488</v>
      </c>
      <c r="BW48" s="261" t="s">
        <v>488</v>
      </c>
      <c r="BX48" s="261" t="s">
        <v>488</v>
      </c>
      <c r="BY48" s="261" t="s">
        <v>488</v>
      </c>
      <c r="BZ48" s="261" t="s">
        <v>488</v>
      </c>
      <c r="CA48" s="261" t="s">
        <v>488</v>
      </c>
      <c r="CB48" s="261" t="s">
        <v>488</v>
      </c>
      <c r="CC48" s="261" t="s">
        <v>488</v>
      </c>
      <c r="CD48" s="261" t="s">
        <v>488</v>
      </c>
      <c r="CE48" s="261" t="s">
        <v>488</v>
      </c>
      <c r="CF48" s="261" t="s">
        <v>488</v>
      </c>
      <c r="CG48" s="261" t="s">
        <v>488</v>
      </c>
      <c r="CH48" s="261" t="s">
        <v>488</v>
      </c>
      <c r="CI48" s="261" t="s">
        <v>488</v>
      </c>
      <c r="CJ48" s="261" t="s">
        <v>488</v>
      </c>
      <c r="CK48" s="261" t="s">
        <v>488</v>
      </c>
      <c r="CL48" s="261" t="s">
        <v>488</v>
      </c>
      <c r="CM48" s="261" t="s">
        <v>488</v>
      </c>
      <c r="CN48" s="261" t="s">
        <v>488</v>
      </c>
      <c r="CO48" s="261" t="s">
        <v>488</v>
      </c>
      <c r="CP48" s="261" t="s">
        <v>488</v>
      </c>
      <c r="CQ48" s="262" t="s">
        <v>488</v>
      </c>
    </row>
    <row r="49" spans="1:95" outlineLevel="1" x14ac:dyDescent="0.25">
      <c r="A49" s="413" t="s">
        <v>268</v>
      </c>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5"/>
      <c r="AK49" s="416">
        <v>4.7E-2</v>
      </c>
      <c r="AL49" s="417"/>
      <c r="AM49" s="263">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c r="CK49" s="264">
        <v>0.04</v>
      </c>
      <c r="CL49" s="264">
        <v>0.04</v>
      </c>
      <c r="CM49" s="264">
        <v>0.04</v>
      </c>
      <c r="CN49" s="264">
        <v>0.04</v>
      </c>
      <c r="CO49" s="264">
        <v>0.04</v>
      </c>
      <c r="CP49" s="264">
        <v>0.04</v>
      </c>
      <c r="CQ49" s="265">
        <v>0.04</v>
      </c>
    </row>
    <row r="50" spans="1:95" outlineLevel="1" x14ac:dyDescent="0.25">
      <c r="A50" s="413" t="s">
        <v>267</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5"/>
      <c r="AK50" s="416">
        <v>4.7E-2</v>
      </c>
      <c r="AL50" s="417"/>
      <c r="AM50" s="263">
        <v>8.888000000000007E-2</v>
      </c>
      <c r="AN50" s="264">
        <v>0.1324352000000002</v>
      </c>
      <c r="AO50" s="264">
        <v>0.17773260800000035</v>
      </c>
      <c r="AP50" s="264">
        <v>0.2248419123200005</v>
      </c>
      <c r="AQ50" s="264">
        <v>0.27383558881280057</v>
      </c>
      <c r="AR50" s="264">
        <v>0.32478901236531255</v>
      </c>
      <c r="AS50" s="264">
        <v>0.37778057285992506</v>
      </c>
      <c r="AT50" s="264">
        <v>0.43289179577432213</v>
      </c>
      <c r="AU50" s="264">
        <v>0.49020746760529499</v>
      </c>
      <c r="AV50" s="264">
        <v>0.5498157663095069</v>
      </c>
      <c r="AW50" s="264">
        <v>0.61180839696188727</v>
      </c>
      <c r="AX50" s="264">
        <v>0.67628073284036283</v>
      </c>
      <c r="AY50" s="264">
        <v>0.74333196215397734</v>
      </c>
      <c r="AZ50" s="264">
        <v>0.81306524064013641</v>
      </c>
      <c r="BA50" s="264">
        <v>0.88558785026574194</v>
      </c>
      <c r="BB50" s="264">
        <v>0.96101136427637179</v>
      </c>
      <c r="BC50" s="264">
        <v>1.0394518188474269</v>
      </c>
      <c r="BD50" s="264">
        <v>1.1210298916013239</v>
      </c>
      <c r="BE50" s="264">
        <v>1.2058710872653768</v>
      </c>
      <c r="BF50" s="264">
        <v>1.2941059307559919</v>
      </c>
      <c r="BG50" s="264">
        <v>1.3858701679862317</v>
      </c>
      <c r="BH50" s="264">
        <v>1.4813049747056812</v>
      </c>
      <c r="BI50" s="264">
        <v>1.5805571736939084</v>
      </c>
      <c r="BJ50" s="264">
        <v>1.6837794606416647</v>
      </c>
      <c r="BK50" s="264">
        <v>1.7911306390673314</v>
      </c>
      <c r="BL50" s="264">
        <v>1.9027758646300246</v>
      </c>
      <c r="BM50" s="264">
        <v>2.0188868992152256</v>
      </c>
      <c r="BN50" s="264">
        <v>2.1396423751838345</v>
      </c>
      <c r="BO50" s="264">
        <v>2.265228070191188</v>
      </c>
      <c r="BP50" s="264">
        <v>2.3958371929988358</v>
      </c>
      <c r="BQ50" s="264">
        <v>2.5316706807187894</v>
      </c>
      <c r="BR50" s="264">
        <v>2.672937507947541</v>
      </c>
      <c r="BS50" s="264">
        <v>2.819855008265443</v>
      </c>
      <c r="BT50" s="264">
        <v>2.972649208596061</v>
      </c>
      <c r="BU50" s="264">
        <v>3.1315551769399033</v>
      </c>
      <c r="BV50" s="264">
        <v>3.2968173840174995</v>
      </c>
      <c r="BW50" s="264">
        <v>3.4686900793781996</v>
      </c>
      <c r="BX50" s="264">
        <v>3.6474376825533277</v>
      </c>
      <c r="BY50" s="264">
        <v>3.8333351898554611</v>
      </c>
      <c r="BZ50" s="264">
        <v>4.0266685974496799</v>
      </c>
      <c r="CA50" s="264">
        <v>4.2277353413476675</v>
      </c>
      <c r="CB50" s="264">
        <v>4.4368447550015739</v>
      </c>
      <c r="CC50" s="264">
        <v>4.6543185452016367</v>
      </c>
      <c r="CD50" s="264">
        <v>4.8804912870097024</v>
      </c>
      <c r="CE50" s="264">
        <v>5.115710938490091</v>
      </c>
      <c r="CF50" s="264">
        <v>5.3603393760296951</v>
      </c>
      <c r="CG50" s="264">
        <v>5.6147529510708836</v>
      </c>
      <c r="CH50" s="264">
        <v>5.8793430691137187</v>
      </c>
      <c r="CI50" s="264">
        <v>6.1545167918782679</v>
      </c>
      <c r="CJ50" s="265">
        <v>6.4406974635533993</v>
      </c>
      <c r="CK50" s="265">
        <v>6.7383253620955355</v>
      </c>
      <c r="CL50" s="265">
        <v>7.0478583765793577</v>
      </c>
      <c r="CM50" s="265">
        <v>7.3697727116425327</v>
      </c>
      <c r="CN50" s="265">
        <v>7.7045636201082335</v>
      </c>
      <c r="CO50" s="265">
        <v>8.0527461649125627</v>
      </c>
      <c r="CP50" s="265">
        <v>8.414856011509066</v>
      </c>
      <c r="CQ50" s="265">
        <v>8.7914502519694295</v>
      </c>
    </row>
    <row r="51" spans="1:95" s="245" customFormat="1" ht="16.5" thickBot="1" x14ac:dyDescent="0.3">
      <c r="A51" s="418" t="s">
        <v>515</v>
      </c>
      <c r="B51" s="419"/>
      <c r="C51" s="419"/>
      <c r="D51" s="419"/>
      <c r="E51" s="419"/>
      <c r="F51" s="419"/>
      <c r="G51" s="419"/>
      <c r="H51" s="419"/>
      <c r="I51" s="419"/>
      <c r="J51" s="419"/>
      <c r="K51" s="419"/>
      <c r="L51" s="419"/>
      <c r="M51" s="419"/>
      <c r="N51" s="419"/>
      <c r="O51" s="419"/>
      <c r="P51" s="419"/>
      <c r="Q51" s="419"/>
      <c r="R51" s="419"/>
      <c r="S51" s="419"/>
      <c r="T51" s="419"/>
      <c r="U51" s="419"/>
      <c r="V51" s="419"/>
      <c r="W51" s="419"/>
      <c r="X51" s="419"/>
      <c r="Y51" s="419"/>
      <c r="Z51" s="419"/>
      <c r="AA51" s="419"/>
      <c r="AB51" s="419"/>
      <c r="AC51" s="419"/>
      <c r="AD51" s="419"/>
      <c r="AE51" s="419"/>
      <c r="AF51" s="419"/>
      <c r="AG51" s="419"/>
      <c r="AH51" s="419"/>
      <c r="AI51" s="419"/>
      <c r="AJ51" s="420"/>
      <c r="AK51" s="421">
        <v>0</v>
      </c>
      <c r="AL51" s="422"/>
      <c r="AM51" s="266">
        <v>0</v>
      </c>
      <c r="AN51" s="267">
        <v>0</v>
      </c>
      <c r="AO51" s="267">
        <v>0</v>
      </c>
      <c r="AP51" s="267">
        <v>0</v>
      </c>
      <c r="AQ51" s="267">
        <v>0</v>
      </c>
      <c r="AR51" s="267">
        <v>0</v>
      </c>
      <c r="AS51" s="267">
        <v>0</v>
      </c>
      <c r="AT51" s="267">
        <v>0</v>
      </c>
      <c r="AU51" s="267">
        <v>0</v>
      </c>
      <c r="AV51" s="267">
        <v>0</v>
      </c>
      <c r="AW51" s="267">
        <v>0</v>
      </c>
      <c r="AX51" s="267">
        <v>0</v>
      </c>
      <c r="AY51" s="267">
        <v>0</v>
      </c>
      <c r="AZ51" s="267">
        <v>0</v>
      </c>
      <c r="BA51" s="267">
        <v>0</v>
      </c>
      <c r="BB51" s="267">
        <v>0</v>
      </c>
      <c r="BC51" s="267">
        <v>0</v>
      </c>
      <c r="BD51" s="267">
        <v>0</v>
      </c>
      <c r="BE51" s="267">
        <v>0</v>
      </c>
      <c r="BF51" s="267">
        <v>0</v>
      </c>
      <c r="BG51" s="267">
        <v>0</v>
      </c>
      <c r="BH51" s="267">
        <v>0</v>
      </c>
      <c r="BI51" s="267">
        <v>0</v>
      </c>
      <c r="BJ51" s="267">
        <v>0</v>
      </c>
      <c r="BK51" s="267">
        <v>0</v>
      </c>
      <c r="BL51" s="267" t="s">
        <v>488</v>
      </c>
      <c r="BM51" s="267" t="s">
        <v>488</v>
      </c>
      <c r="BN51" s="267" t="s">
        <v>488</v>
      </c>
      <c r="BO51" s="267" t="s">
        <v>488</v>
      </c>
      <c r="BP51" s="267" t="s">
        <v>488</v>
      </c>
      <c r="BQ51" s="267" t="s">
        <v>488</v>
      </c>
      <c r="BR51" s="267" t="s">
        <v>488</v>
      </c>
      <c r="BS51" s="267" t="s">
        <v>488</v>
      </c>
      <c r="BT51" s="267" t="s">
        <v>488</v>
      </c>
      <c r="BU51" s="267" t="s">
        <v>488</v>
      </c>
      <c r="BV51" s="267" t="s">
        <v>488</v>
      </c>
      <c r="BW51" s="267" t="s">
        <v>488</v>
      </c>
      <c r="BX51" s="267" t="s">
        <v>488</v>
      </c>
      <c r="BY51" s="267" t="s">
        <v>488</v>
      </c>
      <c r="BZ51" s="267" t="s">
        <v>488</v>
      </c>
      <c r="CA51" s="267" t="s">
        <v>488</v>
      </c>
      <c r="CB51" s="267" t="s">
        <v>488</v>
      </c>
      <c r="CC51" s="267" t="s">
        <v>488</v>
      </c>
      <c r="CD51" s="267" t="s">
        <v>488</v>
      </c>
      <c r="CE51" s="267" t="s">
        <v>488</v>
      </c>
      <c r="CF51" s="267" t="s">
        <v>488</v>
      </c>
      <c r="CG51" s="267" t="s">
        <v>488</v>
      </c>
      <c r="CH51" s="267" t="s">
        <v>488</v>
      </c>
      <c r="CI51" s="267" t="s">
        <v>488</v>
      </c>
      <c r="CJ51" s="267" t="s">
        <v>488</v>
      </c>
      <c r="CK51" s="267" t="s">
        <v>488</v>
      </c>
      <c r="CL51" s="267" t="s">
        <v>488</v>
      </c>
      <c r="CM51" s="267" t="s">
        <v>488</v>
      </c>
      <c r="CN51" s="267" t="s">
        <v>488</v>
      </c>
      <c r="CO51" s="267" t="s">
        <v>488</v>
      </c>
      <c r="CP51" s="267" t="s">
        <v>488</v>
      </c>
      <c r="CQ51" s="268" t="s">
        <v>488</v>
      </c>
    </row>
    <row r="52" spans="1:95" hidden="1" x14ac:dyDescent="0.25">
      <c r="A52" s="407" t="s">
        <v>516</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v>0</v>
      </c>
      <c r="AL52" s="409"/>
      <c r="AM52" s="269">
        <v>0</v>
      </c>
      <c r="AN52" s="270">
        <v>0</v>
      </c>
      <c r="AO52" s="270">
        <v>0</v>
      </c>
      <c r="AP52" s="270">
        <v>0</v>
      </c>
      <c r="AQ52" s="270">
        <v>0</v>
      </c>
      <c r="AR52" s="270">
        <v>0</v>
      </c>
      <c r="AS52" s="270">
        <v>0</v>
      </c>
      <c r="AT52" s="270">
        <v>0</v>
      </c>
      <c r="AU52" s="270">
        <v>0</v>
      </c>
      <c r="AV52" s="270">
        <v>0</v>
      </c>
      <c r="AW52" s="270">
        <v>0</v>
      </c>
      <c r="AX52" s="270">
        <v>0</v>
      </c>
      <c r="AY52" s="270">
        <v>0</v>
      </c>
      <c r="AZ52" s="270">
        <v>0</v>
      </c>
      <c r="BA52" s="270">
        <v>0</v>
      </c>
      <c r="BB52" s="270">
        <v>0</v>
      </c>
      <c r="BC52" s="270">
        <v>0</v>
      </c>
      <c r="BD52" s="270">
        <v>0</v>
      </c>
      <c r="BE52" s="270">
        <v>0</v>
      </c>
      <c r="BF52" s="270">
        <v>0</v>
      </c>
      <c r="BG52" s="270">
        <v>0</v>
      </c>
      <c r="BH52" s="270">
        <v>0</v>
      </c>
      <c r="BI52" s="270">
        <v>0</v>
      </c>
      <c r="BJ52" s="270">
        <v>0</v>
      </c>
      <c r="BK52" s="270">
        <v>0</v>
      </c>
      <c r="BL52" s="270" t="s">
        <v>488</v>
      </c>
      <c r="BM52" s="270" t="s">
        <v>488</v>
      </c>
      <c r="BN52" s="270" t="s">
        <v>488</v>
      </c>
      <c r="BO52" s="270" t="s">
        <v>488</v>
      </c>
      <c r="BP52" s="270" t="s">
        <v>488</v>
      </c>
      <c r="BQ52" s="270" t="s">
        <v>488</v>
      </c>
      <c r="BR52" s="270" t="s">
        <v>488</v>
      </c>
      <c r="BS52" s="270" t="s">
        <v>488</v>
      </c>
      <c r="BT52" s="270" t="s">
        <v>488</v>
      </c>
      <c r="BU52" s="270" t="s">
        <v>488</v>
      </c>
      <c r="BV52" s="270" t="s">
        <v>488</v>
      </c>
      <c r="BW52" s="270" t="s">
        <v>488</v>
      </c>
      <c r="BX52" s="270" t="s">
        <v>488</v>
      </c>
      <c r="BY52" s="270" t="s">
        <v>488</v>
      </c>
      <c r="BZ52" s="270" t="s">
        <v>488</v>
      </c>
      <c r="CA52" s="270" t="s">
        <v>488</v>
      </c>
      <c r="CB52" s="270" t="s">
        <v>488</v>
      </c>
      <c r="CC52" s="270" t="s">
        <v>488</v>
      </c>
      <c r="CD52" s="270" t="s">
        <v>488</v>
      </c>
      <c r="CE52" s="270" t="s">
        <v>488</v>
      </c>
      <c r="CF52" s="270" t="s">
        <v>488</v>
      </c>
      <c r="CG52" s="270" t="s">
        <v>488</v>
      </c>
      <c r="CH52" s="270" t="s">
        <v>488</v>
      </c>
      <c r="CI52" s="270" t="s">
        <v>488</v>
      </c>
      <c r="CJ52" s="270" t="s">
        <v>488</v>
      </c>
      <c r="CK52" s="270" t="s">
        <v>488</v>
      </c>
      <c r="CL52" s="270" t="s">
        <v>488</v>
      </c>
      <c r="CM52" s="270" t="s">
        <v>488</v>
      </c>
      <c r="CN52" s="270" t="s">
        <v>488</v>
      </c>
      <c r="CO52" s="270" t="s">
        <v>488</v>
      </c>
      <c r="CP52" s="270" t="s">
        <v>488</v>
      </c>
      <c r="CQ52" s="270" t="s">
        <v>488</v>
      </c>
    </row>
    <row r="53" spans="1:95" hidden="1" x14ac:dyDescent="0.25">
      <c r="A53" s="410" t="s">
        <v>517</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06"/>
      <c r="AL53" s="406"/>
      <c r="AM53" s="271">
        <v>-1245.9299999999998</v>
      </c>
      <c r="AN53" s="272">
        <v>-1295.7672</v>
      </c>
      <c r="AO53" s="272">
        <v>-1347.5978880000005</v>
      </c>
      <c r="AP53" s="272">
        <v>-1401.5018035200005</v>
      </c>
      <c r="AQ53" s="272">
        <v>-1457.5618756608005</v>
      </c>
      <c r="AR53" s="272">
        <v>-1515.8643506872327</v>
      </c>
      <c r="AS53" s="272">
        <v>-1576.4989247147221</v>
      </c>
      <c r="AT53" s="272">
        <v>-1639.5588817033108</v>
      </c>
      <c r="AU53" s="272">
        <v>-1705.1412369714433</v>
      </c>
      <c r="AV53" s="272">
        <v>-1773.3468864503013</v>
      </c>
      <c r="AW53" s="272">
        <v>-1844.2807619083133</v>
      </c>
      <c r="AX53" s="272">
        <v>-1918.0519923846459</v>
      </c>
      <c r="AY53" s="272">
        <v>-1994.7740720800316</v>
      </c>
      <c r="AZ53" s="272">
        <v>-2074.5650349632328</v>
      </c>
      <c r="BA53" s="272">
        <v>-2157.5476363617622</v>
      </c>
      <c r="BB53" s="272">
        <v>-2243.8495418162329</v>
      </c>
      <c r="BC53" s="272">
        <v>-2333.6035234888823</v>
      </c>
      <c r="BD53" s="272">
        <v>-2426.9476644284382</v>
      </c>
      <c r="BE53" s="272">
        <v>-2524.0255710055753</v>
      </c>
      <c r="BF53" s="272">
        <v>-2624.9865938457983</v>
      </c>
      <c r="BG53" s="272">
        <v>-2729.9860575996304</v>
      </c>
      <c r="BH53" s="272">
        <v>-2839.1854999036159</v>
      </c>
      <c r="BI53" s="272">
        <v>-2952.7529198997613</v>
      </c>
      <c r="BJ53" s="272">
        <v>-3070.8630366957509</v>
      </c>
      <c r="BK53" s="272">
        <v>-3193.6975581635811</v>
      </c>
      <c r="BL53" s="272" t="s">
        <v>488</v>
      </c>
      <c r="BM53" s="272" t="s">
        <v>488</v>
      </c>
      <c r="BN53" s="272" t="s">
        <v>488</v>
      </c>
      <c r="BO53" s="272" t="s">
        <v>488</v>
      </c>
      <c r="BP53" s="272" t="s">
        <v>488</v>
      </c>
      <c r="BQ53" s="272" t="s">
        <v>488</v>
      </c>
      <c r="BR53" s="272" t="s">
        <v>488</v>
      </c>
      <c r="BS53" s="272" t="s">
        <v>488</v>
      </c>
      <c r="BT53" s="272" t="s">
        <v>488</v>
      </c>
      <c r="BU53" s="272" t="s">
        <v>488</v>
      </c>
      <c r="BV53" s="272" t="s">
        <v>488</v>
      </c>
      <c r="BW53" s="272" t="s">
        <v>488</v>
      </c>
      <c r="BX53" s="272" t="s">
        <v>488</v>
      </c>
      <c r="BY53" s="272" t="s">
        <v>488</v>
      </c>
      <c r="BZ53" s="272" t="s">
        <v>488</v>
      </c>
      <c r="CA53" s="272" t="s">
        <v>488</v>
      </c>
      <c r="CB53" s="272" t="s">
        <v>488</v>
      </c>
      <c r="CC53" s="272" t="s">
        <v>488</v>
      </c>
      <c r="CD53" s="272" t="s">
        <v>488</v>
      </c>
      <c r="CE53" s="272" t="s">
        <v>488</v>
      </c>
      <c r="CF53" s="272" t="s">
        <v>488</v>
      </c>
      <c r="CG53" s="272" t="s">
        <v>488</v>
      </c>
      <c r="CH53" s="272" t="s">
        <v>488</v>
      </c>
      <c r="CI53" s="272" t="s">
        <v>488</v>
      </c>
      <c r="CJ53" s="272" t="s">
        <v>488</v>
      </c>
      <c r="CK53" s="272" t="s">
        <v>488</v>
      </c>
      <c r="CL53" s="272" t="s">
        <v>488</v>
      </c>
      <c r="CM53" s="272" t="s">
        <v>488</v>
      </c>
      <c r="CN53" s="272" t="s">
        <v>488</v>
      </c>
      <c r="CO53" s="272" t="s">
        <v>488</v>
      </c>
      <c r="CP53" s="272" t="s">
        <v>488</v>
      </c>
      <c r="CQ53" s="272" t="s">
        <v>488</v>
      </c>
    </row>
    <row r="54" spans="1:95" hidden="1" x14ac:dyDescent="0.25">
      <c r="A54" s="410" t="s">
        <v>518</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2">
        <v>0</v>
      </c>
      <c r="AL54" s="412"/>
      <c r="AM54" s="273">
        <v>0</v>
      </c>
      <c r="AN54" s="274">
        <v>0</v>
      </c>
      <c r="AO54" s="274">
        <v>0</v>
      </c>
      <c r="AP54" s="274">
        <v>0</v>
      </c>
      <c r="AQ54" s="274">
        <v>0</v>
      </c>
      <c r="AR54" s="274">
        <v>0</v>
      </c>
      <c r="AS54" s="274">
        <v>0</v>
      </c>
      <c r="AT54" s="274">
        <v>0</v>
      </c>
      <c r="AU54" s="274">
        <v>0</v>
      </c>
      <c r="AV54" s="274">
        <v>0</v>
      </c>
      <c r="AW54" s="274">
        <v>0</v>
      </c>
      <c r="AX54" s="274">
        <v>0</v>
      </c>
      <c r="AY54" s="274">
        <v>0</v>
      </c>
      <c r="AZ54" s="274">
        <v>0</v>
      </c>
      <c r="BA54" s="274">
        <v>0</v>
      </c>
      <c r="BB54" s="274">
        <v>0</v>
      </c>
      <c r="BC54" s="274">
        <v>0</v>
      </c>
      <c r="BD54" s="274">
        <v>0</v>
      </c>
      <c r="BE54" s="274">
        <v>0</v>
      </c>
      <c r="BF54" s="274">
        <v>0</v>
      </c>
      <c r="BG54" s="274">
        <v>0</v>
      </c>
      <c r="BH54" s="274">
        <v>0</v>
      </c>
      <c r="BI54" s="274">
        <v>0</v>
      </c>
      <c r="BJ54" s="274">
        <v>0</v>
      </c>
      <c r="BK54" s="274">
        <v>0</v>
      </c>
      <c r="BL54" s="274" t="s">
        <v>488</v>
      </c>
      <c r="BM54" s="274" t="s">
        <v>488</v>
      </c>
      <c r="BN54" s="274" t="s">
        <v>488</v>
      </c>
      <c r="BO54" s="274" t="s">
        <v>488</v>
      </c>
      <c r="BP54" s="274" t="s">
        <v>488</v>
      </c>
      <c r="BQ54" s="274" t="s">
        <v>488</v>
      </c>
      <c r="BR54" s="274" t="s">
        <v>488</v>
      </c>
      <c r="BS54" s="274" t="s">
        <v>488</v>
      </c>
      <c r="BT54" s="274" t="s">
        <v>488</v>
      </c>
      <c r="BU54" s="274" t="s">
        <v>488</v>
      </c>
      <c r="BV54" s="274" t="s">
        <v>488</v>
      </c>
      <c r="BW54" s="274" t="s">
        <v>488</v>
      </c>
      <c r="BX54" s="274" t="s">
        <v>488</v>
      </c>
      <c r="BY54" s="274" t="s">
        <v>488</v>
      </c>
      <c r="BZ54" s="274" t="s">
        <v>488</v>
      </c>
      <c r="CA54" s="274" t="s">
        <v>488</v>
      </c>
      <c r="CB54" s="274" t="s">
        <v>488</v>
      </c>
      <c r="CC54" s="274" t="s">
        <v>488</v>
      </c>
      <c r="CD54" s="274" t="s">
        <v>488</v>
      </c>
      <c r="CE54" s="274" t="s">
        <v>488</v>
      </c>
      <c r="CF54" s="274" t="s">
        <v>488</v>
      </c>
      <c r="CG54" s="274" t="s">
        <v>488</v>
      </c>
      <c r="CH54" s="274" t="s">
        <v>488</v>
      </c>
      <c r="CI54" s="274" t="s">
        <v>488</v>
      </c>
      <c r="CJ54" s="274" t="s">
        <v>488</v>
      </c>
      <c r="CK54" s="274" t="s">
        <v>488</v>
      </c>
      <c r="CL54" s="274" t="s">
        <v>488</v>
      </c>
      <c r="CM54" s="274" t="s">
        <v>488</v>
      </c>
      <c r="CN54" s="274" t="s">
        <v>488</v>
      </c>
      <c r="CO54" s="274" t="s">
        <v>488</v>
      </c>
      <c r="CP54" s="274" t="s">
        <v>488</v>
      </c>
      <c r="CQ54" s="274" t="s">
        <v>488</v>
      </c>
    </row>
    <row r="55" spans="1:95" ht="16.5" hidden="1" thickBot="1" x14ac:dyDescent="0.3">
      <c r="A55" s="404" t="s">
        <v>559</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275"/>
      <c r="AN55" s="276"/>
      <c r="AO55" s="276"/>
      <c r="AP55" s="276"/>
      <c r="AQ55" s="276"/>
      <c r="AR55" s="276"/>
      <c r="AS55" s="276"/>
      <c r="AT55" s="276"/>
      <c r="AU55" s="276"/>
      <c r="AV55" s="276"/>
      <c r="AW55" s="276"/>
      <c r="AX55" s="276"/>
      <c r="AY55" s="276"/>
      <c r="AZ55" s="276"/>
      <c r="BA55" s="276"/>
      <c r="BB55" s="276"/>
      <c r="BC55" s="276"/>
      <c r="BD55" s="276"/>
      <c r="BE55" s="276"/>
      <c r="BF55" s="276"/>
      <c r="BG55" s="276"/>
      <c r="BH55" s="276"/>
      <c r="BI55" s="276"/>
      <c r="BJ55" s="276"/>
      <c r="BK55" s="276"/>
      <c r="BL55" s="276"/>
      <c r="BM55" s="276"/>
      <c r="BN55" s="276"/>
      <c r="BO55" s="276"/>
      <c r="BP55" s="276"/>
      <c r="BQ55" s="276"/>
      <c r="BR55" s="276"/>
      <c r="BS55" s="276"/>
      <c r="BT55" s="276"/>
      <c r="BU55" s="276"/>
      <c r="BV55" s="276"/>
      <c r="BW55" s="276"/>
      <c r="BX55" s="276"/>
      <c r="BY55" s="276"/>
      <c r="BZ55" s="276"/>
      <c r="CA55" s="276"/>
      <c r="CB55" s="276"/>
      <c r="CC55" s="276"/>
      <c r="CD55" s="276"/>
      <c r="CE55" s="276"/>
      <c r="CF55" s="276"/>
      <c r="CG55" s="276"/>
      <c r="CH55" s="276"/>
      <c r="CI55" s="276"/>
      <c r="CJ55" s="276"/>
      <c r="CK55" s="276"/>
      <c r="CL55" s="276"/>
      <c r="CM55" s="276"/>
      <c r="CN55" s="276"/>
      <c r="CO55" s="276"/>
      <c r="CP55" s="276"/>
      <c r="CQ55" s="276"/>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77"/>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7"/>
      <c r="AL63" s="278"/>
      <c r="AM63" s="278"/>
      <c r="AN63" s="278"/>
      <c r="AO63" s="278"/>
      <c r="AP63" s="278"/>
      <c r="AQ63" s="278"/>
      <c r="AR63" s="278"/>
      <c r="AS63" s="278"/>
      <c r="AT63" s="278"/>
      <c r="AU63" s="278"/>
      <c r="AV63" s="279"/>
      <c r="AW63" s="279"/>
      <c r="AX63" s="279"/>
      <c r="AY63" s="279"/>
      <c r="AZ63" s="279"/>
      <c r="BA63" s="279"/>
      <c r="BB63" s="279"/>
      <c r="BC63" s="279"/>
      <c r="BD63" s="279"/>
      <c r="BE63" s="279"/>
      <c r="BF63" s="279"/>
    </row>
    <row r="64" spans="1:95" s="255" customFormat="1" x14ac:dyDescent="0.25">
      <c r="A64" s="398" t="s">
        <v>560</v>
      </c>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v>2023</v>
      </c>
      <c r="AL64" s="401"/>
      <c r="AM64" s="280">
        <v>2024</v>
      </c>
      <c r="AN64" s="280">
        <v>2025</v>
      </c>
      <c r="AO64" s="280">
        <v>2026</v>
      </c>
      <c r="AP64" s="280">
        <v>2027</v>
      </c>
      <c r="AQ64" s="280">
        <v>2028</v>
      </c>
      <c r="AR64" s="280">
        <v>2029</v>
      </c>
      <c r="AS64" s="280">
        <v>2030</v>
      </c>
      <c r="AT64" s="280">
        <v>2031</v>
      </c>
      <c r="AU64" s="280">
        <v>2032</v>
      </c>
      <c r="AV64" s="280">
        <v>2033</v>
      </c>
      <c r="AW64" s="280">
        <v>2034</v>
      </c>
      <c r="AX64" s="280">
        <v>2035</v>
      </c>
      <c r="AY64" s="280">
        <v>2036</v>
      </c>
      <c r="AZ64" s="280">
        <v>2037</v>
      </c>
      <c r="BA64" s="280">
        <v>2038</v>
      </c>
      <c r="BB64" s="280">
        <v>2039</v>
      </c>
      <c r="BC64" s="280">
        <v>2040</v>
      </c>
      <c r="BD64" s="280">
        <v>2041</v>
      </c>
      <c r="BE64" s="280">
        <v>2042</v>
      </c>
      <c r="BF64" s="280">
        <v>2043</v>
      </c>
      <c r="BG64" s="280">
        <v>2044</v>
      </c>
      <c r="BH64" s="280">
        <v>2045</v>
      </c>
      <c r="BI64" s="280">
        <v>2046</v>
      </c>
      <c r="BJ64" s="280">
        <v>2047</v>
      </c>
      <c r="BK64" s="280">
        <v>2048</v>
      </c>
      <c r="BL64" s="280" t="s">
        <v>488</v>
      </c>
      <c r="BM64" s="280" t="s">
        <v>488</v>
      </c>
      <c r="BN64" s="280" t="s">
        <v>488</v>
      </c>
      <c r="BO64" s="280" t="s">
        <v>488</v>
      </c>
      <c r="BP64" s="280" t="s">
        <v>488</v>
      </c>
      <c r="BQ64" s="280" t="s">
        <v>488</v>
      </c>
      <c r="BR64" s="280" t="s">
        <v>488</v>
      </c>
      <c r="BS64" s="280" t="s">
        <v>488</v>
      </c>
      <c r="BT64" s="280" t="s">
        <v>488</v>
      </c>
      <c r="BU64" s="280" t="s">
        <v>488</v>
      </c>
      <c r="BV64" s="280" t="s">
        <v>488</v>
      </c>
      <c r="BW64" s="280" t="s">
        <v>488</v>
      </c>
      <c r="BX64" s="280" t="s">
        <v>488</v>
      </c>
      <c r="BY64" s="280" t="s">
        <v>488</v>
      </c>
      <c r="BZ64" s="280" t="s">
        <v>488</v>
      </c>
      <c r="CA64" s="280" t="s">
        <v>488</v>
      </c>
      <c r="CB64" s="280" t="s">
        <v>488</v>
      </c>
      <c r="CC64" s="280" t="s">
        <v>488</v>
      </c>
      <c r="CD64" s="280" t="s">
        <v>488</v>
      </c>
      <c r="CE64" s="280" t="s">
        <v>488</v>
      </c>
      <c r="CF64" s="280" t="s">
        <v>488</v>
      </c>
      <c r="CG64" s="280" t="s">
        <v>488</v>
      </c>
      <c r="CH64" s="280" t="s">
        <v>488</v>
      </c>
      <c r="CI64" s="280" t="s">
        <v>488</v>
      </c>
      <c r="CJ64" s="280" t="s">
        <v>488</v>
      </c>
      <c r="CK64" s="280" t="s">
        <v>488</v>
      </c>
      <c r="CL64" s="280" t="s">
        <v>488</v>
      </c>
      <c r="CM64" s="280" t="s">
        <v>488</v>
      </c>
      <c r="CN64" s="280" t="s">
        <v>488</v>
      </c>
      <c r="CO64" s="280" t="s">
        <v>488</v>
      </c>
      <c r="CP64" s="280" t="s">
        <v>488</v>
      </c>
      <c r="CQ64" s="281" t="s">
        <v>488</v>
      </c>
    </row>
    <row r="65" spans="1:95" s="245" customFormat="1" ht="15" x14ac:dyDescent="0.25">
      <c r="A65" s="381" t="s">
        <v>266</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9">
        <v>0</v>
      </c>
      <c r="AL65" s="390"/>
      <c r="AM65" s="282">
        <v>0</v>
      </c>
      <c r="AN65" s="282">
        <v>0</v>
      </c>
      <c r="AO65" s="282">
        <v>0</v>
      </c>
      <c r="AP65" s="282">
        <v>0</v>
      </c>
      <c r="AQ65" s="282">
        <v>0</v>
      </c>
      <c r="AR65" s="282">
        <v>0</v>
      </c>
      <c r="AS65" s="282">
        <v>0</v>
      </c>
      <c r="AT65" s="282">
        <v>0</v>
      </c>
      <c r="AU65" s="282">
        <v>0</v>
      </c>
      <c r="AV65" s="282">
        <v>0</v>
      </c>
      <c r="AW65" s="282">
        <v>0</v>
      </c>
      <c r="AX65" s="282">
        <v>0</v>
      </c>
      <c r="AY65" s="282">
        <v>0</v>
      </c>
      <c r="AZ65" s="282">
        <v>0</v>
      </c>
      <c r="BA65" s="282">
        <v>0</v>
      </c>
      <c r="BB65" s="282">
        <v>0</v>
      </c>
      <c r="BC65" s="282">
        <v>0</v>
      </c>
      <c r="BD65" s="282">
        <v>0</v>
      </c>
      <c r="BE65" s="282">
        <v>0</v>
      </c>
      <c r="BF65" s="282">
        <v>0</v>
      </c>
      <c r="BG65" s="282">
        <v>0</v>
      </c>
      <c r="BH65" s="282">
        <v>0</v>
      </c>
      <c r="BI65" s="282">
        <v>0</v>
      </c>
      <c r="BJ65" s="282">
        <v>0</v>
      </c>
      <c r="BK65" s="282">
        <v>0</v>
      </c>
      <c r="BL65" s="282" t="s">
        <v>488</v>
      </c>
      <c r="BM65" s="282" t="s">
        <v>488</v>
      </c>
      <c r="BN65" s="282" t="s">
        <v>488</v>
      </c>
      <c r="BO65" s="282" t="s">
        <v>488</v>
      </c>
      <c r="BP65" s="282" t="s">
        <v>488</v>
      </c>
      <c r="BQ65" s="282" t="s">
        <v>488</v>
      </c>
      <c r="BR65" s="282" t="s">
        <v>488</v>
      </c>
      <c r="BS65" s="282" t="s">
        <v>488</v>
      </c>
      <c r="BT65" s="282" t="s">
        <v>488</v>
      </c>
      <c r="BU65" s="282" t="s">
        <v>488</v>
      </c>
      <c r="BV65" s="282" t="s">
        <v>488</v>
      </c>
      <c r="BW65" s="282" t="s">
        <v>488</v>
      </c>
      <c r="BX65" s="282" t="s">
        <v>488</v>
      </c>
      <c r="BY65" s="282" t="s">
        <v>488</v>
      </c>
      <c r="BZ65" s="282" t="s">
        <v>488</v>
      </c>
      <c r="CA65" s="282" t="s">
        <v>488</v>
      </c>
      <c r="CB65" s="282" t="s">
        <v>488</v>
      </c>
      <c r="CC65" s="282" t="s">
        <v>488</v>
      </c>
      <c r="CD65" s="282" t="s">
        <v>488</v>
      </c>
      <c r="CE65" s="282" t="s">
        <v>488</v>
      </c>
      <c r="CF65" s="282" t="s">
        <v>488</v>
      </c>
      <c r="CG65" s="282" t="s">
        <v>488</v>
      </c>
      <c r="CH65" s="282" t="s">
        <v>488</v>
      </c>
      <c r="CI65" s="282" t="s">
        <v>488</v>
      </c>
      <c r="CJ65" s="282" t="s">
        <v>488</v>
      </c>
      <c r="CK65" s="282" t="s">
        <v>488</v>
      </c>
      <c r="CL65" s="282" t="s">
        <v>488</v>
      </c>
      <c r="CM65" s="282" t="s">
        <v>488</v>
      </c>
      <c r="CN65" s="282" t="s">
        <v>488</v>
      </c>
      <c r="CO65" s="282" t="s">
        <v>488</v>
      </c>
      <c r="CP65" s="282" t="s">
        <v>488</v>
      </c>
      <c r="CQ65" s="283" t="s">
        <v>488</v>
      </c>
    </row>
    <row r="66" spans="1:95" x14ac:dyDescent="0.25">
      <c r="A66" s="381" t="s">
        <v>265</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387">
        <v>0</v>
      </c>
      <c r="AL66" s="388"/>
      <c r="AM66" s="284">
        <v>1026301.0093999999</v>
      </c>
      <c r="AN66" s="284">
        <v>1067952.9587999999</v>
      </c>
      <c r="AO66" s="284">
        <v>1111266.1482000004</v>
      </c>
      <c r="AP66" s="284">
        <v>1156307.0272000006</v>
      </c>
      <c r="AQ66" s="284">
        <v>1203144.7033840006</v>
      </c>
      <c r="AR66" s="284">
        <v>1251851.0486393606</v>
      </c>
      <c r="AS66" s="284">
        <v>1302500.8097289351</v>
      </c>
      <c r="AT66" s="284">
        <v>1355171.7232860923</v>
      </c>
      <c r="AU66" s="284">
        <v>1409944.6354095361</v>
      </c>
      <c r="AV66" s="284">
        <v>1466903.6260419178</v>
      </c>
      <c r="AW66" s="284">
        <v>1526136.1383235946</v>
      </c>
      <c r="AX66" s="284">
        <v>1587733.1131205384</v>
      </c>
      <c r="AY66" s="284">
        <v>1651789.1289333596</v>
      </c>
      <c r="AZ66" s="284">
        <v>1718402.5474026941</v>
      </c>
      <c r="BA66" s="284">
        <v>1787675.6646348021</v>
      </c>
      <c r="BB66" s="284">
        <v>1859714.868580194</v>
      </c>
      <c r="BC66" s="284">
        <v>1934630.8027074023</v>
      </c>
      <c r="BD66" s="284">
        <v>2012538.5362236986</v>
      </c>
      <c r="BE66" s="284">
        <v>2093557.7411046464</v>
      </c>
      <c r="BF66" s="284">
        <v>2177812.876204832</v>
      </c>
      <c r="BG66" s="284">
        <v>2265433.3787330254</v>
      </c>
      <c r="BH66" s="284">
        <v>2356553.863386347</v>
      </c>
      <c r="BI66" s="284">
        <v>2451314.3294498008</v>
      </c>
      <c r="BJ66" s="284">
        <v>2549860.3761797925</v>
      </c>
      <c r="BK66" s="284">
        <v>2652343.426802984</v>
      </c>
      <c r="BL66" s="284" t="s">
        <v>488</v>
      </c>
      <c r="BM66" s="284" t="s">
        <v>488</v>
      </c>
      <c r="BN66" s="284" t="s">
        <v>488</v>
      </c>
      <c r="BO66" s="284" t="s">
        <v>488</v>
      </c>
      <c r="BP66" s="284" t="s">
        <v>488</v>
      </c>
      <c r="BQ66" s="284" t="s">
        <v>488</v>
      </c>
      <c r="BR66" s="284" t="s">
        <v>488</v>
      </c>
      <c r="BS66" s="284" t="s">
        <v>488</v>
      </c>
      <c r="BT66" s="284" t="s">
        <v>488</v>
      </c>
      <c r="BU66" s="284" t="s">
        <v>488</v>
      </c>
      <c r="BV66" s="284" t="s">
        <v>488</v>
      </c>
      <c r="BW66" s="284" t="s">
        <v>488</v>
      </c>
      <c r="BX66" s="284" t="s">
        <v>488</v>
      </c>
      <c r="BY66" s="284" t="s">
        <v>488</v>
      </c>
      <c r="BZ66" s="284" t="s">
        <v>488</v>
      </c>
      <c r="CA66" s="284" t="s">
        <v>488</v>
      </c>
      <c r="CB66" s="284" t="s">
        <v>488</v>
      </c>
      <c r="CC66" s="284" t="s">
        <v>488</v>
      </c>
      <c r="CD66" s="284" t="s">
        <v>488</v>
      </c>
      <c r="CE66" s="284" t="s">
        <v>488</v>
      </c>
      <c r="CF66" s="284" t="s">
        <v>488</v>
      </c>
      <c r="CG66" s="284" t="s">
        <v>488</v>
      </c>
      <c r="CH66" s="284" t="s">
        <v>488</v>
      </c>
      <c r="CI66" s="284" t="s">
        <v>488</v>
      </c>
      <c r="CJ66" s="284" t="s">
        <v>488</v>
      </c>
      <c r="CK66" s="284" t="s">
        <v>488</v>
      </c>
      <c r="CL66" s="284" t="s">
        <v>488</v>
      </c>
      <c r="CM66" s="284" t="s">
        <v>488</v>
      </c>
      <c r="CN66" s="284" t="s">
        <v>488</v>
      </c>
      <c r="CO66" s="284" t="s">
        <v>488</v>
      </c>
      <c r="CP66" s="284" t="s">
        <v>488</v>
      </c>
      <c r="CQ66" s="285" t="s">
        <v>488</v>
      </c>
    </row>
    <row r="67" spans="1:95" x14ac:dyDescent="0.25">
      <c r="A67" s="381" t="s">
        <v>264</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7">
        <v>0</v>
      </c>
      <c r="AL67" s="388"/>
      <c r="AM67" s="284">
        <v>1038274.9999999999</v>
      </c>
      <c r="AN67" s="284">
        <v>1079806</v>
      </c>
      <c r="AO67" s="284">
        <v>1122998.2400000005</v>
      </c>
      <c r="AP67" s="284">
        <v>1167918.1696000006</v>
      </c>
      <c r="AQ67" s="284">
        <v>1214634.8963840005</v>
      </c>
      <c r="AR67" s="284">
        <v>1263220.2922393605</v>
      </c>
      <c r="AS67" s="284">
        <v>1313749.103928935</v>
      </c>
      <c r="AT67" s="284">
        <v>1366299.0680860924</v>
      </c>
      <c r="AU67" s="284">
        <v>1420951.0308095361</v>
      </c>
      <c r="AV67" s="284">
        <v>1477789.0720419178</v>
      </c>
      <c r="AW67" s="284">
        <v>1536900.6349235945</v>
      </c>
      <c r="AX67" s="284">
        <v>1598376.6603205383</v>
      </c>
      <c r="AY67" s="284">
        <v>1662311.7267333597</v>
      </c>
      <c r="AZ67" s="284">
        <v>1728804.1958026942</v>
      </c>
      <c r="BA67" s="284">
        <v>1797956.3636348022</v>
      </c>
      <c r="BB67" s="284">
        <v>1869874.6181801939</v>
      </c>
      <c r="BC67" s="284">
        <v>1944669.6029074022</v>
      </c>
      <c r="BD67" s="284">
        <v>2022456.3870236985</v>
      </c>
      <c r="BE67" s="284">
        <v>2103354.6425046464</v>
      </c>
      <c r="BF67" s="284">
        <v>2187488.828204832</v>
      </c>
      <c r="BG67" s="284">
        <v>2274988.3813330252</v>
      </c>
      <c r="BH67" s="284">
        <v>2365987.9165863469</v>
      </c>
      <c r="BI67" s="284">
        <v>2460627.4332498009</v>
      </c>
      <c r="BJ67" s="284">
        <v>2559052.5305797923</v>
      </c>
      <c r="BK67" s="284">
        <v>2661414.631802984</v>
      </c>
      <c r="BL67" s="284" t="s">
        <v>488</v>
      </c>
      <c r="BM67" s="284" t="s">
        <v>488</v>
      </c>
      <c r="BN67" s="284" t="s">
        <v>488</v>
      </c>
      <c r="BO67" s="284" t="s">
        <v>488</v>
      </c>
      <c r="BP67" s="284" t="s">
        <v>488</v>
      </c>
      <c r="BQ67" s="284" t="s">
        <v>488</v>
      </c>
      <c r="BR67" s="284" t="s">
        <v>488</v>
      </c>
      <c r="BS67" s="284" t="s">
        <v>488</v>
      </c>
      <c r="BT67" s="284" t="s">
        <v>488</v>
      </c>
      <c r="BU67" s="284" t="s">
        <v>488</v>
      </c>
      <c r="BV67" s="284" t="s">
        <v>488</v>
      </c>
      <c r="BW67" s="284" t="s">
        <v>488</v>
      </c>
      <c r="BX67" s="284" t="s">
        <v>488</v>
      </c>
      <c r="BY67" s="284" t="s">
        <v>488</v>
      </c>
      <c r="BZ67" s="284" t="s">
        <v>488</v>
      </c>
      <c r="CA67" s="284" t="s">
        <v>488</v>
      </c>
      <c r="CB67" s="284" t="s">
        <v>488</v>
      </c>
      <c r="CC67" s="284" t="s">
        <v>488</v>
      </c>
      <c r="CD67" s="284" t="s">
        <v>488</v>
      </c>
      <c r="CE67" s="284" t="s">
        <v>488</v>
      </c>
      <c r="CF67" s="284" t="s">
        <v>488</v>
      </c>
      <c r="CG67" s="284" t="s">
        <v>488</v>
      </c>
      <c r="CH67" s="284" t="s">
        <v>488</v>
      </c>
      <c r="CI67" s="284" t="s">
        <v>488</v>
      </c>
      <c r="CJ67" s="284" t="s">
        <v>488</v>
      </c>
      <c r="CK67" s="284" t="s">
        <v>488</v>
      </c>
      <c r="CL67" s="284" t="s">
        <v>488</v>
      </c>
      <c r="CM67" s="284" t="s">
        <v>488</v>
      </c>
      <c r="CN67" s="284" t="s">
        <v>488</v>
      </c>
      <c r="CO67" s="284" t="s">
        <v>488</v>
      </c>
      <c r="CP67" s="284" t="s">
        <v>488</v>
      </c>
      <c r="CQ67" s="285" t="s">
        <v>488</v>
      </c>
    </row>
    <row r="68" spans="1:95" x14ac:dyDescent="0.25">
      <c r="A68" s="381" t="s">
        <v>263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2"/>
      <c r="AK68" s="387">
        <v>0</v>
      </c>
      <c r="AL68" s="388"/>
      <c r="AM68" s="284">
        <v>0</v>
      </c>
      <c r="AN68" s="284">
        <v>0</v>
      </c>
      <c r="AO68" s="284">
        <v>0</v>
      </c>
      <c r="AP68" s="284">
        <v>0</v>
      </c>
      <c r="AQ68" s="284">
        <v>0</v>
      </c>
      <c r="AR68" s="284">
        <v>0</v>
      </c>
      <c r="AS68" s="284">
        <v>0</v>
      </c>
      <c r="AT68" s="284">
        <v>0</v>
      </c>
      <c r="AU68" s="284">
        <v>0</v>
      </c>
      <c r="AV68" s="284">
        <v>0</v>
      </c>
      <c r="AW68" s="284">
        <v>0</v>
      </c>
      <c r="AX68" s="284">
        <v>0</v>
      </c>
      <c r="AY68" s="284">
        <v>0</v>
      </c>
      <c r="AZ68" s="284">
        <v>0</v>
      </c>
      <c r="BA68" s="284">
        <v>0</v>
      </c>
      <c r="BB68" s="284">
        <v>0</v>
      </c>
      <c r="BC68" s="284">
        <v>0</v>
      </c>
      <c r="BD68" s="284">
        <v>0</v>
      </c>
      <c r="BE68" s="284">
        <v>0</v>
      </c>
      <c r="BF68" s="284">
        <v>0</v>
      </c>
      <c r="BG68" s="284">
        <v>0</v>
      </c>
      <c r="BH68" s="284">
        <v>0</v>
      </c>
      <c r="BI68" s="284">
        <v>0</v>
      </c>
      <c r="BJ68" s="284">
        <v>0</v>
      </c>
      <c r="BK68" s="284">
        <v>0</v>
      </c>
      <c r="BL68" s="284" t="s">
        <v>488</v>
      </c>
      <c r="BM68" s="284" t="s">
        <v>488</v>
      </c>
      <c r="BN68" s="284" t="s">
        <v>488</v>
      </c>
      <c r="BO68" s="284" t="s">
        <v>488</v>
      </c>
      <c r="BP68" s="284" t="s">
        <v>488</v>
      </c>
      <c r="BQ68" s="284" t="s">
        <v>488</v>
      </c>
      <c r="BR68" s="284" t="s">
        <v>488</v>
      </c>
      <c r="BS68" s="284" t="s">
        <v>488</v>
      </c>
      <c r="BT68" s="284" t="s">
        <v>488</v>
      </c>
      <c r="BU68" s="284" t="s">
        <v>488</v>
      </c>
      <c r="BV68" s="284" t="s">
        <v>488</v>
      </c>
      <c r="BW68" s="284" t="s">
        <v>488</v>
      </c>
      <c r="BX68" s="284" t="s">
        <v>488</v>
      </c>
      <c r="BY68" s="284" t="s">
        <v>488</v>
      </c>
      <c r="BZ68" s="284" t="s">
        <v>488</v>
      </c>
      <c r="CA68" s="284" t="s">
        <v>488</v>
      </c>
      <c r="CB68" s="284" t="s">
        <v>488</v>
      </c>
      <c r="CC68" s="284" t="s">
        <v>488</v>
      </c>
      <c r="CD68" s="284" t="s">
        <v>488</v>
      </c>
      <c r="CE68" s="284" t="s">
        <v>488</v>
      </c>
      <c r="CF68" s="284" t="s">
        <v>488</v>
      </c>
      <c r="CG68" s="284" t="s">
        <v>488</v>
      </c>
      <c r="CH68" s="284" t="s">
        <v>488</v>
      </c>
      <c r="CI68" s="284" t="s">
        <v>488</v>
      </c>
      <c r="CJ68" s="284" t="s">
        <v>488</v>
      </c>
      <c r="CK68" s="284" t="s">
        <v>488</v>
      </c>
      <c r="CL68" s="284" t="s">
        <v>488</v>
      </c>
      <c r="CM68" s="284" t="s">
        <v>488</v>
      </c>
      <c r="CN68" s="284" t="s">
        <v>488</v>
      </c>
      <c r="CO68" s="284" t="s">
        <v>488</v>
      </c>
      <c r="CP68" s="284" t="s">
        <v>488</v>
      </c>
      <c r="CQ68" s="285" t="s">
        <v>488</v>
      </c>
    </row>
    <row r="69" spans="1:95" x14ac:dyDescent="0.25">
      <c r="A69" s="381" t="s">
        <v>488</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7">
        <v>0</v>
      </c>
      <c r="AL69" s="388"/>
      <c r="AM69" s="284">
        <v>0</v>
      </c>
      <c r="AN69" s="284">
        <v>0</v>
      </c>
      <c r="AO69" s="284">
        <v>0</v>
      </c>
      <c r="AP69" s="284">
        <v>0</v>
      </c>
      <c r="AQ69" s="284">
        <v>0</v>
      </c>
      <c r="AR69" s="284">
        <v>0</v>
      </c>
      <c r="AS69" s="284">
        <v>0</v>
      </c>
      <c r="AT69" s="284">
        <v>0</v>
      </c>
      <c r="AU69" s="284">
        <v>0</v>
      </c>
      <c r="AV69" s="284">
        <v>0</v>
      </c>
      <c r="AW69" s="284">
        <v>0</v>
      </c>
      <c r="AX69" s="284">
        <v>0</v>
      </c>
      <c r="AY69" s="284">
        <v>0</v>
      </c>
      <c r="AZ69" s="284">
        <v>0</v>
      </c>
      <c r="BA69" s="284">
        <v>0</v>
      </c>
      <c r="BB69" s="284">
        <v>0</v>
      </c>
      <c r="BC69" s="284">
        <v>0</v>
      </c>
      <c r="BD69" s="284">
        <v>0</v>
      </c>
      <c r="BE69" s="284">
        <v>0</v>
      </c>
      <c r="BF69" s="284">
        <v>0</v>
      </c>
      <c r="BG69" s="284">
        <v>0</v>
      </c>
      <c r="BH69" s="284">
        <v>0</v>
      </c>
      <c r="BI69" s="284">
        <v>0</v>
      </c>
      <c r="BJ69" s="284">
        <v>0</v>
      </c>
      <c r="BK69" s="284">
        <v>0</v>
      </c>
      <c r="BL69" s="284" t="s">
        <v>488</v>
      </c>
      <c r="BM69" s="284" t="s">
        <v>488</v>
      </c>
      <c r="BN69" s="284" t="s">
        <v>488</v>
      </c>
      <c r="BO69" s="284" t="s">
        <v>488</v>
      </c>
      <c r="BP69" s="284" t="s">
        <v>488</v>
      </c>
      <c r="BQ69" s="284" t="s">
        <v>488</v>
      </c>
      <c r="BR69" s="284" t="s">
        <v>488</v>
      </c>
      <c r="BS69" s="284" t="s">
        <v>488</v>
      </c>
      <c r="BT69" s="284" t="s">
        <v>488</v>
      </c>
      <c r="BU69" s="284" t="s">
        <v>488</v>
      </c>
      <c r="BV69" s="284" t="s">
        <v>488</v>
      </c>
      <c r="BW69" s="284" t="s">
        <v>488</v>
      </c>
      <c r="BX69" s="284" t="s">
        <v>488</v>
      </c>
      <c r="BY69" s="284" t="s">
        <v>488</v>
      </c>
      <c r="BZ69" s="284" t="s">
        <v>488</v>
      </c>
      <c r="CA69" s="284" t="s">
        <v>488</v>
      </c>
      <c r="CB69" s="284" t="s">
        <v>488</v>
      </c>
      <c r="CC69" s="284" t="s">
        <v>488</v>
      </c>
      <c r="CD69" s="284" t="s">
        <v>488</v>
      </c>
      <c r="CE69" s="284" t="s">
        <v>488</v>
      </c>
      <c r="CF69" s="284" t="s">
        <v>488</v>
      </c>
      <c r="CG69" s="284" t="s">
        <v>488</v>
      </c>
      <c r="CH69" s="284" t="s">
        <v>488</v>
      </c>
      <c r="CI69" s="284" t="s">
        <v>488</v>
      </c>
      <c r="CJ69" s="284" t="s">
        <v>488</v>
      </c>
      <c r="CK69" s="284" t="s">
        <v>488</v>
      </c>
      <c r="CL69" s="284" t="s">
        <v>488</v>
      </c>
      <c r="CM69" s="284" t="s">
        <v>488</v>
      </c>
      <c r="CN69" s="284" t="s">
        <v>488</v>
      </c>
      <c r="CO69" s="284" t="s">
        <v>488</v>
      </c>
      <c r="CP69" s="284" t="s">
        <v>488</v>
      </c>
      <c r="CQ69" s="285" t="s">
        <v>488</v>
      </c>
    </row>
    <row r="70" spans="1:95" x14ac:dyDescent="0.25">
      <c r="A70" s="381" t="s">
        <v>488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402"/>
      <c r="AL70" s="403"/>
      <c r="AM70" s="284">
        <v>0</v>
      </c>
      <c r="AN70" s="284">
        <v>0</v>
      </c>
      <c r="AO70" s="284">
        <v>0</v>
      </c>
      <c r="AP70" s="284">
        <v>0</v>
      </c>
      <c r="AQ70" s="284">
        <v>0</v>
      </c>
      <c r="AR70" s="284">
        <v>0</v>
      </c>
      <c r="AS70" s="284">
        <v>0</v>
      </c>
      <c r="AT70" s="284">
        <v>0</v>
      </c>
      <c r="AU70" s="284">
        <v>0</v>
      </c>
      <c r="AV70" s="284">
        <v>0</v>
      </c>
      <c r="AW70" s="284">
        <v>0</v>
      </c>
      <c r="AX70" s="284">
        <v>0</v>
      </c>
      <c r="AY70" s="284">
        <v>0</v>
      </c>
      <c r="AZ70" s="284">
        <v>0</v>
      </c>
      <c r="BA70" s="284">
        <v>0</v>
      </c>
      <c r="BB70" s="284">
        <v>0</v>
      </c>
      <c r="BC70" s="284">
        <v>0</v>
      </c>
      <c r="BD70" s="284">
        <v>0</v>
      </c>
      <c r="BE70" s="284">
        <v>0</v>
      </c>
      <c r="BF70" s="284">
        <v>0</v>
      </c>
      <c r="BG70" s="284">
        <v>0</v>
      </c>
      <c r="BH70" s="284">
        <v>0</v>
      </c>
      <c r="BI70" s="284">
        <v>0</v>
      </c>
      <c r="BJ70" s="284">
        <v>0</v>
      </c>
      <c r="BK70" s="284">
        <v>0</v>
      </c>
      <c r="BL70" s="284" t="s">
        <v>519</v>
      </c>
      <c r="BM70" s="284" t="s">
        <v>519</v>
      </c>
      <c r="BN70" s="284" t="s">
        <v>519</v>
      </c>
      <c r="BO70" s="284" t="s">
        <v>519</v>
      </c>
      <c r="BP70" s="284" t="s">
        <v>519</v>
      </c>
      <c r="BQ70" s="284" t="s">
        <v>519</v>
      </c>
      <c r="BR70" s="284" t="s">
        <v>519</v>
      </c>
      <c r="BS70" s="284" t="s">
        <v>519</v>
      </c>
      <c r="BT70" s="284" t="s">
        <v>519</v>
      </c>
      <c r="BU70" s="284" t="s">
        <v>519</v>
      </c>
      <c r="BV70" s="284" t="s">
        <v>519</v>
      </c>
      <c r="BW70" s="284" t="s">
        <v>519</v>
      </c>
      <c r="BX70" s="284" t="s">
        <v>519</v>
      </c>
      <c r="BY70" s="284" t="s">
        <v>519</v>
      </c>
      <c r="BZ70" s="284" t="s">
        <v>519</v>
      </c>
      <c r="CA70" s="284" t="s">
        <v>519</v>
      </c>
      <c r="CB70" s="284" t="s">
        <v>519</v>
      </c>
      <c r="CC70" s="284" t="s">
        <v>519</v>
      </c>
      <c r="CD70" s="284" t="s">
        <v>519</v>
      </c>
      <c r="CE70" s="284" t="s">
        <v>519</v>
      </c>
      <c r="CF70" s="284" t="s">
        <v>519</v>
      </c>
      <c r="CG70" s="284" t="s">
        <v>519</v>
      </c>
      <c r="CH70" s="284" t="s">
        <v>519</v>
      </c>
      <c r="CI70" s="284" t="s">
        <v>519</v>
      </c>
      <c r="CJ70" s="284" t="s">
        <v>519</v>
      </c>
      <c r="CK70" s="284" t="s">
        <v>519</v>
      </c>
      <c r="CL70" s="284" t="s">
        <v>519</v>
      </c>
      <c r="CM70" s="284" t="s">
        <v>519</v>
      </c>
      <c r="CN70" s="284" t="s">
        <v>519</v>
      </c>
      <c r="CO70" s="284" t="s">
        <v>519</v>
      </c>
      <c r="CP70" s="284" t="s">
        <v>519</v>
      </c>
      <c r="CQ70" s="285" t="s">
        <v>519</v>
      </c>
    </row>
    <row r="71" spans="1:95" x14ac:dyDescent="0.25">
      <c r="A71" s="381" t="s">
        <v>262</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402"/>
      <c r="AL71" s="403"/>
      <c r="AM71" s="284">
        <v>-11973.990600000003</v>
      </c>
      <c r="AN71" s="284">
        <v>-11853.041200000001</v>
      </c>
      <c r="AO71" s="284">
        <v>-11732.091800000002</v>
      </c>
      <c r="AP71" s="284">
        <v>-11611.142400000001</v>
      </c>
      <c r="AQ71" s="284">
        <v>-11490.193000000001</v>
      </c>
      <c r="AR71" s="284">
        <v>-11369.243600000002</v>
      </c>
      <c r="AS71" s="284">
        <v>-11248.2942</v>
      </c>
      <c r="AT71" s="284">
        <v>-11127.344800000001</v>
      </c>
      <c r="AU71" s="284">
        <v>-11006.395400000001</v>
      </c>
      <c r="AV71" s="284">
        <v>-10885.446000000002</v>
      </c>
      <c r="AW71" s="284">
        <v>-10764.496600000002</v>
      </c>
      <c r="AX71" s="284">
        <v>-10643.547200000003</v>
      </c>
      <c r="AY71" s="284">
        <v>-10522.597800000001</v>
      </c>
      <c r="AZ71" s="284">
        <v>-10401.648400000002</v>
      </c>
      <c r="BA71" s="284">
        <v>-10280.699000000001</v>
      </c>
      <c r="BB71" s="284">
        <v>-10159.749600000003</v>
      </c>
      <c r="BC71" s="284">
        <v>-10038.800200000001</v>
      </c>
      <c r="BD71" s="284">
        <v>-9917.850800000002</v>
      </c>
      <c r="BE71" s="284">
        <v>-9796.9014000000025</v>
      </c>
      <c r="BF71" s="284">
        <v>-9675.952000000003</v>
      </c>
      <c r="BG71" s="284">
        <v>-9555.0026000000016</v>
      </c>
      <c r="BH71" s="284">
        <v>-9434.0532000000021</v>
      </c>
      <c r="BI71" s="284">
        <v>-9313.1038000000008</v>
      </c>
      <c r="BJ71" s="284">
        <v>-9192.1544000000031</v>
      </c>
      <c r="BK71" s="284">
        <v>-9071.2050000000017</v>
      </c>
      <c r="BL71" s="284">
        <v>-9071.2050000000017</v>
      </c>
      <c r="BM71" s="284">
        <v>-9071.2050000000017</v>
      </c>
      <c r="BN71" s="284">
        <v>-9071.2050000000017</v>
      </c>
      <c r="BO71" s="284">
        <v>-9071.2050000000017</v>
      </c>
      <c r="BP71" s="284">
        <v>-9071.2050000000017</v>
      </c>
      <c r="BQ71" s="284">
        <v>-9071.2050000000017</v>
      </c>
      <c r="BR71" s="284">
        <v>-9071.2050000000017</v>
      </c>
      <c r="BS71" s="284">
        <v>-9071.2050000000017</v>
      </c>
      <c r="BT71" s="284">
        <v>-9071.2050000000017</v>
      </c>
      <c r="BU71" s="284">
        <v>-9071.2050000000017</v>
      </c>
      <c r="BV71" s="284">
        <v>-9071.2050000000017</v>
      </c>
      <c r="BW71" s="284">
        <v>-9071.2050000000017</v>
      </c>
      <c r="BX71" s="284">
        <v>-9071.2050000000017</v>
      </c>
      <c r="BY71" s="284">
        <v>-9071.2050000000017</v>
      </c>
      <c r="BZ71" s="284">
        <v>-9071.2050000000017</v>
      </c>
      <c r="CA71" s="284">
        <v>-9071.2050000000017</v>
      </c>
      <c r="CB71" s="284">
        <v>-9071.2050000000017</v>
      </c>
      <c r="CC71" s="284">
        <v>-9071.2050000000017</v>
      </c>
      <c r="CD71" s="284">
        <v>-9071.2050000000017</v>
      </c>
      <c r="CE71" s="284">
        <v>-9071.2050000000017</v>
      </c>
      <c r="CF71" s="284">
        <v>-9071.2050000000017</v>
      </c>
      <c r="CG71" s="284">
        <v>-9071.2050000000017</v>
      </c>
      <c r="CH71" s="284">
        <v>-9071.2050000000017</v>
      </c>
      <c r="CI71" s="284">
        <v>-9071.2050000000017</v>
      </c>
      <c r="CJ71" s="284">
        <v>-9071.2050000000017</v>
      </c>
      <c r="CK71" s="284">
        <v>-9071.2050000000017</v>
      </c>
      <c r="CL71" s="284">
        <v>-9071.2050000000017</v>
      </c>
      <c r="CM71" s="284">
        <v>-9071.2050000000017</v>
      </c>
      <c r="CN71" s="284">
        <v>-9071.2050000000017</v>
      </c>
      <c r="CO71" s="284">
        <v>-9071.2050000000017</v>
      </c>
      <c r="CP71" s="284">
        <v>-9071.2050000000017</v>
      </c>
      <c r="CQ71" s="284">
        <v>-9071.2050000000017</v>
      </c>
    </row>
    <row r="72" spans="1:95" s="245" customFormat="1" ht="15" x14ac:dyDescent="0.25">
      <c r="A72" s="381" t="s">
        <v>561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9">
        <v>0</v>
      </c>
      <c r="AL72" s="390"/>
      <c r="AM72" s="282">
        <v>1026301.0093999999</v>
      </c>
      <c r="AN72" s="282">
        <v>1067952.9587999999</v>
      </c>
      <c r="AO72" s="282">
        <v>1111266.1482000004</v>
      </c>
      <c r="AP72" s="282">
        <v>1156307.0272000006</v>
      </c>
      <c r="AQ72" s="282">
        <v>1203144.7033840006</v>
      </c>
      <c r="AR72" s="282">
        <v>1251851.0486393606</v>
      </c>
      <c r="AS72" s="282">
        <v>1302500.8097289351</v>
      </c>
      <c r="AT72" s="282">
        <v>1355171.7232860923</v>
      </c>
      <c r="AU72" s="282">
        <v>1409944.6354095361</v>
      </c>
      <c r="AV72" s="282">
        <v>1466903.6260419178</v>
      </c>
      <c r="AW72" s="282">
        <v>1526136.1383235946</v>
      </c>
      <c r="AX72" s="282">
        <v>1587733.1131205384</v>
      </c>
      <c r="AY72" s="282">
        <v>1651789.1289333596</v>
      </c>
      <c r="AZ72" s="282">
        <v>1718402.5474026941</v>
      </c>
      <c r="BA72" s="282">
        <v>1787675.6646348021</v>
      </c>
      <c r="BB72" s="282">
        <v>1859714.868580194</v>
      </c>
      <c r="BC72" s="282">
        <v>1934630.8027074023</v>
      </c>
      <c r="BD72" s="282">
        <v>2012538.5362236986</v>
      </c>
      <c r="BE72" s="282">
        <v>2093557.7411046464</v>
      </c>
      <c r="BF72" s="282">
        <v>2177812.876204832</v>
      </c>
      <c r="BG72" s="282">
        <v>2265433.3787330254</v>
      </c>
      <c r="BH72" s="282">
        <v>2356553.863386347</v>
      </c>
      <c r="BI72" s="282">
        <v>2451314.3294498008</v>
      </c>
      <c r="BJ72" s="282">
        <v>2549860.3761797925</v>
      </c>
      <c r="BK72" s="282">
        <v>2652343.426802984</v>
      </c>
      <c r="BL72" s="282" t="s">
        <v>488</v>
      </c>
      <c r="BM72" s="282" t="s">
        <v>488</v>
      </c>
      <c r="BN72" s="282" t="s">
        <v>488</v>
      </c>
      <c r="BO72" s="282" t="s">
        <v>488</v>
      </c>
      <c r="BP72" s="282" t="s">
        <v>488</v>
      </c>
      <c r="BQ72" s="282" t="s">
        <v>488</v>
      </c>
      <c r="BR72" s="282" t="s">
        <v>488</v>
      </c>
      <c r="BS72" s="282" t="s">
        <v>488</v>
      </c>
      <c r="BT72" s="282" t="s">
        <v>488</v>
      </c>
      <c r="BU72" s="282" t="s">
        <v>488</v>
      </c>
      <c r="BV72" s="282" t="s">
        <v>488</v>
      </c>
      <c r="BW72" s="282" t="s">
        <v>488</v>
      </c>
      <c r="BX72" s="282" t="s">
        <v>488</v>
      </c>
      <c r="BY72" s="282" t="s">
        <v>488</v>
      </c>
      <c r="BZ72" s="282" t="s">
        <v>488</v>
      </c>
      <c r="CA72" s="282" t="s">
        <v>488</v>
      </c>
      <c r="CB72" s="282" t="s">
        <v>488</v>
      </c>
      <c r="CC72" s="282" t="s">
        <v>488</v>
      </c>
      <c r="CD72" s="282" t="s">
        <v>488</v>
      </c>
      <c r="CE72" s="282" t="s">
        <v>488</v>
      </c>
      <c r="CF72" s="282" t="s">
        <v>488</v>
      </c>
      <c r="CG72" s="282" t="s">
        <v>488</v>
      </c>
      <c r="CH72" s="282" t="s">
        <v>488</v>
      </c>
      <c r="CI72" s="282" t="s">
        <v>488</v>
      </c>
      <c r="CJ72" s="282" t="s">
        <v>488</v>
      </c>
      <c r="CK72" s="282" t="s">
        <v>488</v>
      </c>
      <c r="CL72" s="282" t="s">
        <v>488</v>
      </c>
      <c r="CM72" s="282" t="s">
        <v>488</v>
      </c>
      <c r="CN72" s="282" t="s">
        <v>488</v>
      </c>
      <c r="CO72" s="282" t="s">
        <v>488</v>
      </c>
      <c r="CP72" s="282" t="s">
        <v>488</v>
      </c>
      <c r="CQ72" s="282" t="s">
        <v>488</v>
      </c>
    </row>
    <row r="73" spans="1:95" x14ac:dyDescent="0.25">
      <c r="A73" s="381" t="s">
        <v>258</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7">
        <v>0</v>
      </c>
      <c r="AL73" s="388"/>
      <c r="AM73" s="284">
        <v>-10995.4</v>
      </c>
      <c r="AN73" s="284">
        <v>-10995.4</v>
      </c>
      <c r="AO73" s="284">
        <v>-10995.4</v>
      </c>
      <c r="AP73" s="284">
        <v>-10995.4</v>
      </c>
      <c r="AQ73" s="284">
        <v>-10995.4</v>
      </c>
      <c r="AR73" s="284">
        <v>-10995.4</v>
      </c>
      <c r="AS73" s="284">
        <v>-10995.4</v>
      </c>
      <c r="AT73" s="284">
        <v>-10995.4</v>
      </c>
      <c r="AU73" s="284">
        <v>-10995.4</v>
      </c>
      <c r="AV73" s="284">
        <v>-10995.4</v>
      </c>
      <c r="AW73" s="284">
        <v>-10995.4</v>
      </c>
      <c r="AX73" s="284">
        <v>-10995.4</v>
      </c>
      <c r="AY73" s="284">
        <v>-10995.4</v>
      </c>
      <c r="AZ73" s="284">
        <v>-10995.4</v>
      </c>
      <c r="BA73" s="284">
        <v>-10995.4</v>
      </c>
      <c r="BB73" s="284">
        <v>-10995.4</v>
      </c>
      <c r="BC73" s="284">
        <v>-10995.4</v>
      </c>
      <c r="BD73" s="284">
        <v>-10995.4</v>
      </c>
      <c r="BE73" s="284">
        <v>-10995.4</v>
      </c>
      <c r="BF73" s="284">
        <v>-10995.4</v>
      </c>
      <c r="BG73" s="284">
        <v>-10995.4</v>
      </c>
      <c r="BH73" s="284">
        <v>-10995.4</v>
      </c>
      <c r="BI73" s="284">
        <v>-10995.4</v>
      </c>
      <c r="BJ73" s="284">
        <v>-10995.4</v>
      </c>
      <c r="BK73" s="284">
        <v>-10995.4</v>
      </c>
      <c r="BL73" s="284" t="s">
        <v>519</v>
      </c>
      <c r="BM73" s="284" t="s">
        <v>519</v>
      </c>
      <c r="BN73" s="284" t="s">
        <v>519</v>
      </c>
      <c r="BO73" s="284" t="s">
        <v>519</v>
      </c>
      <c r="BP73" s="284" t="s">
        <v>519</v>
      </c>
      <c r="BQ73" s="284" t="s">
        <v>519</v>
      </c>
      <c r="BR73" s="284" t="s">
        <v>519</v>
      </c>
      <c r="BS73" s="284" t="s">
        <v>519</v>
      </c>
      <c r="BT73" s="284" t="s">
        <v>519</v>
      </c>
      <c r="BU73" s="284" t="s">
        <v>519</v>
      </c>
      <c r="BV73" s="284" t="s">
        <v>519</v>
      </c>
      <c r="BW73" s="284" t="s">
        <v>519</v>
      </c>
      <c r="BX73" s="284" t="s">
        <v>519</v>
      </c>
      <c r="BY73" s="284" t="s">
        <v>519</v>
      </c>
      <c r="BZ73" s="284" t="s">
        <v>519</v>
      </c>
      <c r="CA73" s="284" t="s">
        <v>519</v>
      </c>
      <c r="CB73" s="284" t="s">
        <v>519</v>
      </c>
      <c r="CC73" s="284" t="s">
        <v>519</v>
      </c>
      <c r="CD73" s="284" t="s">
        <v>519</v>
      </c>
      <c r="CE73" s="284" t="s">
        <v>519</v>
      </c>
      <c r="CF73" s="284" t="s">
        <v>519</v>
      </c>
      <c r="CG73" s="284" t="s">
        <v>519</v>
      </c>
      <c r="CH73" s="284" t="s">
        <v>519</v>
      </c>
      <c r="CI73" s="284" t="s">
        <v>519</v>
      </c>
      <c r="CJ73" s="284" t="s">
        <v>519</v>
      </c>
      <c r="CK73" s="284" t="s">
        <v>519</v>
      </c>
      <c r="CL73" s="284" t="s">
        <v>519</v>
      </c>
      <c r="CM73" s="284" t="s">
        <v>519</v>
      </c>
      <c r="CN73" s="284" t="s">
        <v>519</v>
      </c>
      <c r="CO73" s="284" t="s">
        <v>519</v>
      </c>
      <c r="CP73" s="284" t="s">
        <v>519</v>
      </c>
      <c r="CQ73" s="284" t="s">
        <v>519</v>
      </c>
    </row>
    <row r="74" spans="1:95" s="245" customFormat="1" ht="15" x14ac:dyDescent="0.25">
      <c r="A74" s="381" t="s">
        <v>562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9">
        <v>0</v>
      </c>
      <c r="AL74" s="390"/>
      <c r="AM74" s="282">
        <v>1015305.6093999998</v>
      </c>
      <c r="AN74" s="282">
        <v>1056957.5588</v>
      </c>
      <c r="AO74" s="282">
        <v>1100270.7482000005</v>
      </c>
      <c r="AP74" s="282">
        <v>1145311.6272000007</v>
      </c>
      <c r="AQ74" s="282">
        <v>1192149.3033840007</v>
      </c>
      <c r="AR74" s="282">
        <v>1240855.6486393607</v>
      </c>
      <c r="AS74" s="282">
        <v>1291505.4097289352</v>
      </c>
      <c r="AT74" s="282">
        <v>1344176.3232860924</v>
      </c>
      <c r="AU74" s="282">
        <v>1398949.2354095362</v>
      </c>
      <c r="AV74" s="282">
        <v>1455908.2260419179</v>
      </c>
      <c r="AW74" s="282">
        <v>1515140.7383235947</v>
      </c>
      <c r="AX74" s="282">
        <v>1576737.7131205385</v>
      </c>
      <c r="AY74" s="282">
        <v>1640793.7289333597</v>
      </c>
      <c r="AZ74" s="282">
        <v>1707407.1474026942</v>
      </c>
      <c r="BA74" s="282">
        <v>1776680.2646348022</v>
      </c>
      <c r="BB74" s="282">
        <v>1848719.4685801941</v>
      </c>
      <c r="BC74" s="282">
        <v>1923635.4027074024</v>
      </c>
      <c r="BD74" s="282">
        <v>2001543.1362236987</v>
      </c>
      <c r="BE74" s="282">
        <v>2082562.3411046464</v>
      </c>
      <c r="BF74" s="282">
        <v>2166817.4762048321</v>
      </c>
      <c r="BG74" s="282">
        <v>2254437.9787330255</v>
      </c>
      <c r="BH74" s="282">
        <v>2345558.4633863471</v>
      </c>
      <c r="BI74" s="282">
        <v>2440318.9294498009</v>
      </c>
      <c r="BJ74" s="282">
        <v>2538864.9761797925</v>
      </c>
      <c r="BK74" s="282">
        <v>2641348.0268029841</v>
      </c>
      <c r="BL74" s="282" t="s">
        <v>488</v>
      </c>
      <c r="BM74" s="282" t="s">
        <v>488</v>
      </c>
      <c r="BN74" s="282" t="s">
        <v>488</v>
      </c>
      <c r="BO74" s="282" t="s">
        <v>488</v>
      </c>
      <c r="BP74" s="282" t="s">
        <v>488</v>
      </c>
      <c r="BQ74" s="282" t="s">
        <v>488</v>
      </c>
      <c r="BR74" s="282" t="s">
        <v>488</v>
      </c>
      <c r="BS74" s="282" t="s">
        <v>488</v>
      </c>
      <c r="BT74" s="282" t="s">
        <v>488</v>
      </c>
      <c r="BU74" s="282" t="s">
        <v>488</v>
      </c>
      <c r="BV74" s="282" t="s">
        <v>488</v>
      </c>
      <c r="BW74" s="282" t="s">
        <v>488</v>
      </c>
      <c r="BX74" s="282" t="s">
        <v>488</v>
      </c>
      <c r="BY74" s="282" t="s">
        <v>488</v>
      </c>
      <c r="BZ74" s="282" t="s">
        <v>488</v>
      </c>
      <c r="CA74" s="282" t="s">
        <v>488</v>
      </c>
      <c r="CB74" s="282" t="s">
        <v>488</v>
      </c>
      <c r="CC74" s="282" t="s">
        <v>488</v>
      </c>
      <c r="CD74" s="282" t="s">
        <v>488</v>
      </c>
      <c r="CE74" s="282" t="s">
        <v>488</v>
      </c>
      <c r="CF74" s="282" t="s">
        <v>488</v>
      </c>
      <c r="CG74" s="282" t="s">
        <v>488</v>
      </c>
      <c r="CH74" s="282" t="s">
        <v>488</v>
      </c>
      <c r="CI74" s="282" t="s">
        <v>488</v>
      </c>
      <c r="CJ74" s="282" t="s">
        <v>488</v>
      </c>
      <c r="CK74" s="282" t="s">
        <v>488</v>
      </c>
      <c r="CL74" s="282" t="s">
        <v>488</v>
      </c>
      <c r="CM74" s="282" t="s">
        <v>488</v>
      </c>
      <c r="CN74" s="282" t="s">
        <v>488</v>
      </c>
      <c r="CO74" s="282" t="s">
        <v>488</v>
      </c>
      <c r="CP74" s="282" t="s">
        <v>488</v>
      </c>
      <c r="CQ74" s="282" t="s">
        <v>488</v>
      </c>
    </row>
    <row r="75" spans="1:95" x14ac:dyDescent="0.25">
      <c r="A75" s="381" t="s">
        <v>257</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2"/>
      <c r="AK75" s="387">
        <v>0</v>
      </c>
      <c r="AL75" s="388"/>
      <c r="AM75" s="284">
        <v>0</v>
      </c>
      <c r="AN75" s="284">
        <v>0</v>
      </c>
      <c r="AO75" s="284">
        <v>0</v>
      </c>
      <c r="AP75" s="284">
        <v>0</v>
      </c>
      <c r="AQ75" s="284">
        <v>0</v>
      </c>
      <c r="AR75" s="284">
        <v>0</v>
      </c>
      <c r="AS75" s="284">
        <v>0</v>
      </c>
      <c r="AT75" s="284">
        <v>0</v>
      </c>
      <c r="AU75" s="284">
        <v>0</v>
      </c>
      <c r="AV75" s="284">
        <v>0</v>
      </c>
      <c r="AW75" s="284">
        <v>0</v>
      </c>
      <c r="AX75" s="284">
        <v>0</v>
      </c>
      <c r="AY75" s="284">
        <v>0</v>
      </c>
      <c r="AZ75" s="284">
        <v>0</v>
      </c>
      <c r="BA75" s="284">
        <v>0</v>
      </c>
      <c r="BB75" s="284">
        <v>0</v>
      </c>
      <c r="BC75" s="284">
        <v>0</v>
      </c>
      <c r="BD75" s="284">
        <v>0</v>
      </c>
      <c r="BE75" s="284">
        <v>0</v>
      </c>
      <c r="BF75" s="284">
        <v>0</v>
      </c>
      <c r="BG75" s="284">
        <v>0</v>
      </c>
      <c r="BH75" s="284">
        <v>0</v>
      </c>
      <c r="BI75" s="284">
        <v>0</v>
      </c>
      <c r="BJ75" s="284">
        <v>0</v>
      </c>
      <c r="BK75" s="284">
        <v>0</v>
      </c>
      <c r="BL75" s="284">
        <v>0</v>
      </c>
      <c r="BM75" s="284">
        <v>0</v>
      </c>
      <c r="BN75" s="284">
        <v>0</v>
      </c>
      <c r="BO75" s="284">
        <v>0</v>
      </c>
      <c r="BP75" s="284">
        <v>0</v>
      </c>
      <c r="BQ75" s="284">
        <v>0</v>
      </c>
      <c r="BR75" s="284">
        <v>0</v>
      </c>
      <c r="BS75" s="284">
        <v>0</v>
      </c>
      <c r="BT75" s="284">
        <v>0</v>
      </c>
      <c r="BU75" s="284">
        <v>0</v>
      </c>
      <c r="BV75" s="284">
        <v>0</v>
      </c>
      <c r="BW75" s="284">
        <v>0</v>
      </c>
      <c r="BX75" s="284">
        <v>0</v>
      </c>
      <c r="BY75" s="284">
        <v>0</v>
      </c>
      <c r="BZ75" s="284">
        <v>0</v>
      </c>
      <c r="CA75" s="284">
        <v>0</v>
      </c>
      <c r="CB75" s="284">
        <v>0</v>
      </c>
      <c r="CC75" s="284">
        <v>0</v>
      </c>
      <c r="CD75" s="284">
        <v>0</v>
      </c>
      <c r="CE75" s="284">
        <v>0</v>
      </c>
      <c r="CF75" s="284">
        <v>0</v>
      </c>
      <c r="CG75" s="284">
        <v>0</v>
      </c>
      <c r="CH75" s="284">
        <v>0</v>
      </c>
      <c r="CI75" s="284">
        <v>0</v>
      </c>
      <c r="CJ75" s="284">
        <v>0</v>
      </c>
      <c r="CK75" s="284">
        <v>0</v>
      </c>
      <c r="CL75" s="284">
        <v>0</v>
      </c>
      <c r="CM75" s="284">
        <v>0</v>
      </c>
      <c r="CN75" s="284">
        <v>0</v>
      </c>
      <c r="CO75" s="284">
        <v>0</v>
      </c>
      <c r="CP75" s="284">
        <v>0</v>
      </c>
      <c r="CQ75" s="284">
        <v>0</v>
      </c>
    </row>
    <row r="76" spans="1:95" s="245" customFormat="1" ht="15" x14ac:dyDescent="0.25">
      <c r="A76" s="381" t="s">
        <v>261</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9">
        <v>0</v>
      </c>
      <c r="AL76" s="390"/>
      <c r="AM76" s="282">
        <v>1015305.6093999998</v>
      </c>
      <c r="AN76" s="282">
        <v>1056957.5588</v>
      </c>
      <c r="AO76" s="282">
        <v>1100270.7482000005</v>
      </c>
      <c r="AP76" s="282">
        <v>1145311.6272000007</v>
      </c>
      <c r="AQ76" s="282">
        <v>1192149.3033840007</v>
      </c>
      <c r="AR76" s="282">
        <v>1240855.6486393607</v>
      </c>
      <c r="AS76" s="282">
        <v>1291505.4097289352</v>
      </c>
      <c r="AT76" s="282">
        <v>1344176.3232860924</v>
      </c>
      <c r="AU76" s="282">
        <v>1398949.2354095362</v>
      </c>
      <c r="AV76" s="282">
        <v>1455908.2260419179</v>
      </c>
      <c r="AW76" s="282">
        <v>1515140.7383235947</v>
      </c>
      <c r="AX76" s="282">
        <v>1576737.7131205385</v>
      </c>
      <c r="AY76" s="282">
        <v>1640793.7289333597</v>
      </c>
      <c r="AZ76" s="282">
        <v>1707407.1474026942</v>
      </c>
      <c r="BA76" s="282">
        <v>1776680.2646348022</v>
      </c>
      <c r="BB76" s="282">
        <v>1848719.4685801941</v>
      </c>
      <c r="BC76" s="282">
        <v>1923635.4027074024</v>
      </c>
      <c r="BD76" s="282">
        <v>2001543.1362236987</v>
      </c>
      <c r="BE76" s="282">
        <v>2082562.3411046464</v>
      </c>
      <c r="BF76" s="282">
        <v>2166817.4762048321</v>
      </c>
      <c r="BG76" s="282">
        <v>2254437.9787330255</v>
      </c>
      <c r="BH76" s="282">
        <v>2345558.4633863471</v>
      </c>
      <c r="BI76" s="282">
        <v>2440318.9294498009</v>
      </c>
      <c r="BJ76" s="282">
        <v>2538864.9761797925</v>
      </c>
      <c r="BK76" s="282">
        <v>2641348.0268029841</v>
      </c>
      <c r="BL76" s="282" t="e">
        <v>#VALUE!</v>
      </c>
      <c r="BM76" s="282" t="e">
        <v>#VALUE!</v>
      </c>
      <c r="BN76" s="282" t="e">
        <v>#VALUE!</v>
      </c>
      <c r="BO76" s="282" t="e">
        <v>#VALUE!</v>
      </c>
      <c r="BP76" s="282" t="e">
        <v>#VALUE!</v>
      </c>
      <c r="BQ76" s="282" t="e">
        <v>#VALUE!</v>
      </c>
      <c r="BR76" s="282" t="e">
        <v>#VALUE!</v>
      </c>
      <c r="BS76" s="282" t="e">
        <v>#VALUE!</v>
      </c>
      <c r="BT76" s="282" t="e">
        <v>#VALUE!</v>
      </c>
      <c r="BU76" s="282" t="e">
        <v>#VALUE!</v>
      </c>
      <c r="BV76" s="282" t="e">
        <v>#VALUE!</v>
      </c>
      <c r="BW76" s="282" t="e">
        <v>#VALUE!</v>
      </c>
      <c r="BX76" s="282" t="e">
        <v>#VALUE!</v>
      </c>
      <c r="BY76" s="282" t="e">
        <v>#VALUE!</v>
      </c>
      <c r="BZ76" s="282" t="e">
        <v>#VALUE!</v>
      </c>
      <c r="CA76" s="282" t="e">
        <v>#VALUE!</v>
      </c>
      <c r="CB76" s="282" t="e">
        <v>#VALUE!</v>
      </c>
      <c r="CC76" s="282" t="e">
        <v>#VALUE!</v>
      </c>
      <c r="CD76" s="282" t="e">
        <v>#VALUE!</v>
      </c>
      <c r="CE76" s="282" t="e">
        <v>#VALUE!</v>
      </c>
      <c r="CF76" s="282" t="e">
        <v>#VALUE!</v>
      </c>
      <c r="CG76" s="282" t="e">
        <v>#VALUE!</v>
      </c>
      <c r="CH76" s="282" t="e">
        <v>#VALUE!</v>
      </c>
      <c r="CI76" s="282" t="e">
        <v>#VALUE!</v>
      </c>
      <c r="CJ76" s="282" t="e">
        <v>#VALUE!</v>
      </c>
      <c r="CK76" s="284">
        <v>0</v>
      </c>
      <c r="CL76" s="284">
        <v>0</v>
      </c>
      <c r="CM76" s="284">
        <v>0</v>
      </c>
      <c r="CN76" s="284">
        <v>0</v>
      </c>
      <c r="CO76" s="284">
        <v>0</v>
      </c>
      <c r="CP76" s="284">
        <v>0</v>
      </c>
      <c r="CQ76" s="284">
        <v>0</v>
      </c>
    </row>
    <row r="77" spans="1:95" x14ac:dyDescent="0.25">
      <c r="A77" s="381" t="s">
        <v>256</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402"/>
      <c r="AL77" s="403"/>
      <c r="AM77" s="284">
        <v>-203061.12187999999</v>
      </c>
      <c r="AN77" s="284">
        <v>-211391.51176000002</v>
      </c>
      <c r="AO77" s="284">
        <v>-220054.14964000011</v>
      </c>
      <c r="AP77" s="284">
        <v>-229062.32544000016</v>
      </c>
      <c r="AQ77" s="284">
        <v>-238429.86067680013</v>
      </c>
      <c r="AR77" s="284">
        <v>-248171.12972787215</v>
      </c>
      <c r="AS77" s="284">
        <v>-258301.08194578707</v>
      </c>
      <c r="AT77" s="284">
        <v>-268835.26465721847</v>
      </c>
      <c r="AU77" s="284">
        <v>-279789.84708190727</v>
      </c>
      <c r="AV77" s="284">
        <v>-291181.64520838362</v>
      </c>
      <c r="AW77" s="284">
        <v>-303028.14766471897</v>
      </c>
      <c r="AX77" s="284">
        <v>-315347.54262410774</v>
      </c>
      <c r="AY77" s="284">
        <v>-328158.74578667199</v>
      </c>
      <c r="AZ77" s="284">
        <v>-341481.42948053888</v>
      </c>
      <c r="BA77" s="284">
        <v>-355336.05292696046</v>
      </c>
      <c r="BB77" s="284">
        <v>-369743.89371603885</v>
      </c>
      <c r="BC77" s="284">
        <v>-384727.08054148051</v>
      </c>
      <c r="BD77" s="284">
        <v>-400308.62724473979</v>
      </c>
      <c r="BE77" s="284">
        <v>-416512.46822092932</v>
      </c>
      <c r="BF77" s="284">
        <v>-433363.49524096644</v>
      </c>
      <c r="BG77" s="284">
        <v>-450887.59574660513</v>
      </c>
      <c r="BH77" s="284">
        <v>-469111.69267726946</v>
      </c>
      <c r="BI77" s="284">
        <v>-488063.78588996019</v>
      </c>
      <c r="BJ77" s="284">
        <v>-507772.99523595854</v>
      </c>
      <c r="BK77" s="284">
        <v>-528269.60536059679</v>
      </c>
      <c r="BL77" s="284" t="e">
        <v>#VALUE!</v>
      </c>
      <c r="BM77" s="284" t="e">
        <v>#VALUE!</v>
      </c>
      <c r="BN77" s="284" t="e">
        <v>#VALUE!</v>
      </c>
      <c r="BO77" s="284" t="e">
        <v>#VALUE!</v>
      </c>
      <c r="BP77" s="284" t="e">
        <v>#VALUE!</v>
      </c>
      <c r="BQ77" s="284" t="e">
        <v>#VALUE!</v>
      </c>
      <c r="BR77" s="284" t="e">
        <v>#VALUE!</v>
      </c>
      <c r="BS77" s="284" t="e">
        <v>#VALUE!</v>
      </c>
      <c r="BT77" s="284" t="e">
        <v>#VALUE!</v>
      </c>
      <c r="BU77" s="284" t="e">
        <v>#VALUE!</v>
      </c>
      <c r="BV77" s="284" t="e">
        <v>#VALUE!</v>
      </c>
      <c r="BW77" s="284" t="e">
        <v>#VALUE!</v>
      </c>
      <c r="BX77" s="284" t="e">
        <v>#VALUE!</v>
      </c>
      <c r="BY77" s="284" t="e">
        <v>#VALUE!</v>
      </c>
      <c r="BZ77" s="284" t="e">
        <v>#VALUE!</v>
      </c>
      <c r="CA77" s="284" t="e">
        <v>#VALUE!</v>
      </c>
      <c r="CB77" s="284" t="e">
        <v>#VALUE!</v>
      </c>
      <c r="CC77" s="284" t="e">
        <v>#VALUE!</v>
      </c>
      <c r="CD77" s="284" t="e">
        <v>#VALUE!</v>
      </c>
      <c r="CE77" s="284" t="e">
        <v>#VALUE!</v>
      </c>
      <c r="CF77" s="284" t="e">
        <v>#VALUE!</v>
      </c>
      <c r="CG77" s="284" t="e">
        <v>#VALUE!</v>
      </c>
      <c r="CH77" s="284" t="e">
        <v>#VALUE!</v>
      </c>
      <c r="CI77" s="284" t="e">
        <v>#VALUE!</v>
      </c>
      <c r="CJ77" s="282" t="e">
        <v>#VALUE!</v>
      </c>
      <c r="CK77" s="282">
        <v>0</v>
      </c>
      <c r="CL77" s="282">
        <v>0</v>
      </c>
      <c r="CM77" s="282">
        <v>0</v>
      </c>
      <c r="CN77" s="282">
        <v>0</v>
      </c>
      <c r="CO77" s="282">
        <v>0</v>
      </c>
      <c r="CP77" s="282">
        <v>0</v>
      </c>
      <c r="CQ77" s="282">
        <v>0</v>
      </c>
    </row>
    <row r="78" spans="1:95" ht="16.5" thickBot="1" x14ac:dyDescent="0.3">
      <c r="A78" s="393" t="s">
        <v>260</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v>0</v>
      </c>
      <c r="AL78" s="396"/>
      <c r="AM78" s="286">
        <v>812244.48751999985</v>
      </c>
      <c r="AN78" s="286">
        <v>845566.04703999998</v>
      </c>
      <c r="AO78" s="286">
        <v>880216.59856000042</v>
      </c>
      <c r="AP78" s="286">
        <v>916249.30176000053</v>
      </c>
      <c r="AQ78" s="286">
        <v>953719.44270720053</v>
      </c>
      <c r="AR78" s="286">
        <v>992684.51891148859</v>
      </c>
      <c r="AS78" s="286">
        <v>1033204.3277831482</v>
      </c>
      <c r="AT78" s="286">
        <v>1075341.0586288739</v>
      </c>
      <c r="AU78" s="286">
        <v>1119159.3883276288</v>
      </c>
      <c r="AV78" s="286">
        <v>1164726.5808335342</v>
      </c>
      <c r="AW78" s="286">
        <v>1212112.5906588756</v>
      </c>
      <c r="AX78" s="286">
        <v>1261390.1704964307</v>
      </c>
      <c r="AY78" s="286">
        <v>1312634.9831466877</v>
      </c>
      <c r="AZ78" s="286">
        <v>1365925.7179221553</v>
      </c>
      <c r="BA78" s="286">
        <v>1421344.2117078418</v>
      </c>
      <c r="BB78" s="286">
        <v>1478975.5748641551</v>
      </c>
      <c r="BC78" s="286">
        <v>1538908.3221659218</v>
      </c>
      <c r="BD78" s="286">
        <v>1601234.5089789589</v>
      </c>
      <c r="BE78" s="286">
        <v>1666049.8728837171</v>
      </c>
      <c r="BF78" s="286">
        <v>1733453.9809638658</v>
      </c>
      <c r="BG78" s="286">
        <v>1803550.3829864203</v>
      </c>
      <c r="BH78" s="286">
        <v>1876446.7707090776</v>
      </c>
      <c r="BI78" s="286">
        <v>1952255.1435598407</v>
      </c>
      <c r="BJ78" s="286">
        <v>2031091.9809438339</v>
      </c>
      <c r="BK78" s="286">
        <v>2113078.4214423872</v>
      </c>
      <c r="BL78" s="286" t="s">
        <v>488</v>
      </c>
      <c r="BM78" s="286" t="s">
        <v>488</v>
      </c>
      <c r="BN78" s="286" t="s">
        <v>488</v>
      </c>
      <c r="BO78" s="286" t="s">
        <v>488</v>
      </c>
      <c r="BP78" s="286" t="s">
        <v>488</v>
      </c>
      <c r="BQ78" s="286" t="s">
        <v>488</v>
      </c>
      <c r="BR78" s="286" t="s">
        <v>488</v>
      </c>
      <c r="BS78" s="286" t="s">
        <v>488</v>
      </c>
      <c r="BT78" s="286" t="s">
        <v>488</v>
      </c>
      <c r="BU78" s="286" t="s">
        <v>488</v>
      </c>
      <c r="BV78" s="286" t="s">
        <v>488</v>
      </c>
      <c r="BW78" s="286" t="s">
        <v>488</v>
      </c>
      <c r="BX78" s="286" t="s">
        <v>488</v>
      </c>
      <c r="BY78" s="286" t="s">
        <v>488</v>
      </c>
      <c r="BZ78" s="286" t="s">
        <v>488</v>
      </c>
      <c r="CA78" s="286" t="s">
        <v>488</v>
      </c>
      <c r="CB78" s="286" t="s">
        <v>488</v>
      </c>
      <c r="CC78" s="286" t="s">
        <v>488</v>
      </c>
      <c r="CD78" s="286" t="s">
        <v>488</v>
      </c>
      <c r="CE78" s="286" t="s">
        <v>488</v>
      </c>
      <c r="CF78" s="286" t="s">
        <v>488</v>
      </c>
      <c r="CG78" s="286" t="s">
        <v>488</v>
      </c>
      <c r="CH78" s="286" t="s">
        <v>488</v>
      </c>
      <c r="CI78" s="286" t="s">
        <v>488</v>
      </c>
      <c r="CJ78" s="282" t="e">
        <v>#VALUE!</v>
      </c>
      <c r="CK78" s="282">
        <v>0</v>
      </c>
      <c r="CL78" s="282">
        <v>0</v>
      </c>
      <c r="CM78" s="282">
        <v>0</v>
      </c>
      <c r="CN78" s="282">
        <v>0</v>
      </c>
      <c r="CO78" s="282">
        <v>0</v>
      </c>
      <c r="CP78" s="282">
        <v>0</v>
      </c>
      <c r="CQ78" s="282">
        <v>0</v>
      </c>
    </row>
    <row r="79" spans="1:95" s="289" customFormat="1" ht="16.5" thickBot="1" x14ac:dyDescent="0.3">
      <c r="A79" s="287"/>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397">
        <v>0</v>
      </c>
      <c r="AL79" s="397"/>
      <c r="AM79" s="288">
        <v>1</v>
      </c>
      <c r="AN79" s="288">
        <v>2</v>
      </c>
      <c r="AO79" s="288">
        <v>3</v>
      </c>
      <c r="AP79" s="288">
        <v>4</v>
      </c>
      <c r="AQ79" s="288">
        <v>5</v>
      </c>
      <c r="AR79" s="288">
        <v>6</v>
      </c>
      <c r="AS79" s="288">
        <v>7</v>
      </c>
      <c r="AT79" s="288">
        <v>8</v>
      </c>
      <c r="AU79" s="288">
        <v>9</v>
      </c>
      <c r="AV79" s="288">
        <v>10</v>
      </c>
      <c r="AW79" s="288">
        <v>11</v>
      </c>
      <c r="AX79" s="288">
        <v>12</v>
      </c>
      <c r="AY79" s="288">
        <v>13</v>
      </c>
      <c r="AZ79" s="288">
        <v>14</v>
      </c>
      <c r="BA79" s="288">
        <v>15</v>
      </c>
      <c r="BB79" s="288">
        <v>16</v>
      </c>
      <c r="BC79" s="288">
        <v>17</v>
      </c>
      <c r="BD79" s="288">
        <v>18</v>
      </c>
      <c r="BE79" s="288">
        <v>19</v>
      </c>
      <c r="BF79" s="288">
        <v>20</v>
      </c>
      <c r="BG79" s="288">
        <v>21</v>
      </c>
      <c r="BH79" s="288">
        <v>22</v>
      </c>
      <c r="BI79" s="288">
        <v>23</v>
      </c>
      <c r="BJ79" s="288">
        <v>24</v>
      </c>
      <c r="BK79" s="288">
        <v>25</v>
      </c>
      <c r="BL79" s="288">
        <v>26</v>
      </c>
      <c r="BM79" s="288">
        <v>27</v>
      </c>
      <c r="BN79" s="288">
        <v>28</v>
      </c>
      <c r="BO79" s="288">
        <v>29</v>
      </c>
      <c r="BP79" s="288">
        <v>30</v>
      </c>
      <c r="BQ79" s="288">
        <v>31</v>
      </c>
      <c r="BR79" s="288">
        <v>32</v>
      </c>
      <c r="BS79" s="288">
        <v>33</v>
      </c>
      <c r="BT79" s="288">
        <v>34</v>
      </c>
      <c r="BU79" s="288">
        <v>35</v>
      </c>
      <c r="BV79" s="288">
        <v>36</v>
      </c>
      <c r="BW79" s="288">
        <v>37</v>
      </c>
      <c r="BX79" s="288">
        <v>38</v>
      </c>
      <c r="BY79" s="288">
        <v>39</v>
      </c>
      <c r="BZ79" s="288">
        <v>40</v>
      </c>
      <c r="CA79" s="288">
        <v>41</v>
      </c>
      <c r="CB79" s="288">
        <v>42</v>
      </c>
      <c r="CC79" s="288">
        <v>43</v>
      </c>
      <c r="CD79" s="288">
        <v>44</v>
      </c>
      <c r="CE79" s="288">
        <v>45</v>
      </c>
      <c r="CF79" s="288">
        <v>46</v>
      </c>
      <c r="CG79" s="288">
        <v>47</v>
      </c>
      <c r="CH79" s="288">
        <v>48</v>
      </c>
      <c r="CI79" s="288">
        <v>49</v>
      </c>
      <c r="CJ79" s="288">
        <v>50</v>
      </c>
      <c r="CK79" s="288">
        <v>51</v>
      </c>
      <c r="CL79" s="288">
        <v>52</v>
      </c>
      <c r="CM79" s="288">
        <v>53</v>
      </c>
      <c r="CN79" s="288">
        <v>54</v>
      </c>
      <c r="CO79" s="288">
        <v>55</v>
      </c>
      <c r="CP79" s="288">
        <v>56</v>
      </c>
      <c r="CQ79" s="288">
        <v>57</v>
      </c>
    </row>
    <row r="80" spans="1:95" x14ac:dyDescent="0.25">
      <c r="A80" s="398" t="s">
        <v>259</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v>2023</v>
      </c>
      <c r="AL80" s="401"/>
      <c r="AM80" s="280">
        <v>2024</v>
      </c>
      <c r="AN80" s="280">
        <v>2025</v>
      </c>
      <c r="AO80" s="280">
        <v>2026</v>
      </c>
      <c r="AP80" s="280">
        <v>2027</v>
      </c>
      <c r="AQ80" s="280">
        <v>2028</v>
      </c>
      <c r="AR80" s="280">
        <v>2029</v>
      </c>
      <c r="AS80" s="280">
        <v>2030</v>
      </c>
      <c r="AT80" s="280">
        <v>2031</v>
      </c>
      <c r="AU80" s="280">
        <v>2032</v>
      </c>
      <c r="AV80" s="280">
        <v>2033</v>
      </c>
      <c r="AW80" s="280">
        <v>2034</v>
      </c>
      <c r="AX80" s="280">
        <v>2035</v>
      </c>
      <c r="AY80" s="280">
        <v>2036</v>
      </c>
      <c r="AZ80" s="280">
        <v>2037</v>
      </c>
      <c r="BA80" s="280">
        <v>2038</v>
      </c>
      <c r="BB80" s="280">
        <v>2039</v>
      </c>
      <c r="BC80" s="280">
        <v>2040</v>
      </c>
      <c r="BD80" s="280">
        <v>2041</v>
      </c>
      <c r="BE80" s="280">
        <v>2042</v>
      </c>
      <c r="BF80" s="280">
        <v>2043</v>
      </c>
      <c r="BG80" s="280">
        <v>2044</v>
      </c>
      <c r="BH80" s="280">
        <v>2045</v>
      </c>
      <c r="BI80" s="280">
        <v>2046</v>
      </c>
      <c r="BJ80" s="280">
        <v>2047</v>
      </c>
      <c r="BK80" s="280">
        <v>2048</v>
      </c>
      <c r="BL80" s="280" t="s">
        <v>488</v>
      </c>
      <c r="BM80" s="280" t="s">
        <v>488</v>
      </c>
      <c r="BN80" s="280" t="s">
        <v>488</v>
      </c>
      <c r="BO80" s="280" t="s">
        <v>488</v>
      </c>
      <c r="BP80" s="280" t="s">
        <v>488</v>
      </c>
      <c r="BQ80" s="280" t="s">
        <v>488</v>
      </c>
      <c r="BR80" s="280" t="s">
        <v>488</v>
      </c>
      <c r="BS80" s="280" t="s">
        <v>488</v>
      </c>
      <c r="BT80" s="280" t="s">
        <v>488</v>
      </c>
      <c r="BU80" s="280" t="s">
        <v>488</v>
      </c>
      <c r="BV80" s="280" t="s">
        <v>488</v>
      </c>
      <c r="BW80" s="280" t="s">
        <v>488</v>
      </c>
      <c r="BX80" s="280" t="s">
        <v>488</v>
      </c>
      <c r="BY80" s="280" t="s">
        <v>488</v>
      </c>
      <c r="BZ80" s="280" t="s">
        <v>488</v>
      </c>
      <c r="CA80" s="280" t="s">
        <v>488</v>
      </c>
      <c r="CB80" s="280" t="s">
        <v>488</v>
      </c>
      <c r="CC80" s="280" t="s">
        <v>488</v>
      </c>
      <c r="CD80" s="280" t="s">
        <v>488</v>
      </c>
      <c r="CE80" s="280" t="s">
        <v>488</v>
      </c>
      <c r="CF80" s="280" t="s">
        <v>488</v>
      </c>
      <c r="CG80" s="280" t="s">
        <v>488</v>
      </c>
      <c r="CH80" s="280" t="s">
        <v>488</v>
      </c>
      <c r="CI80" s="280" t="s">
        <v>488</v>
      </c>
      <c r="CJ80" s="280" t="s">
        <v>488</v>
      </c>
      <c r="CK80" s="280" t="s">
        <v>488</v>
      </c>
      <c r="CL80" s="280" t="s">
        <v>488</v>
      </c>
      <c r="CM80" s="280" t="s">
        <v>488</v>
      </c>
      <c r="CN80" s="280" t="s">
        <v>488</v>
      </c>
      <c r="CO80" s="280" t="s">
        <v>488</v>
      </c>
      <c r="CP80" s="280" t="s">
        <v>488</v>
      </c>
      <c r="CQ80" s="281" t="s">
        <v>488</v>
      </c>
    </row>
    <row r="81" spans="1:95" s="245" customFormat="1" ht="15" x14ac:dyDescent="0.25">
      <c r="A81" s="381" t="s">
        <v>562</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9">
        <v>0</v>
      </c>
      <c r="AL81" s="390"/>
      <c r="AM81" s="282">
        <v>1015305.6093999998</v>
      </c>
      <c r="AN81" s="282">
        <v>1056957.5588</v>
      </c>
      <c r="AO81" s="282">
        <v>1100270.7482000005</v>
      </c>
      <c r="AP81" s="282">
        <v>1145311.6272000007</v>
      </c>
      <c r="AQ81" s="282">
        <v>1192149.3033840007</v>
      </c>
      <c r="AR81" s="282">
        <v>1240855.6486393607</v>
      </c>
      <c r="AS81" s="282">
        <v>1291505.4097289352</v>
      </c>
      <c r="AT81" s="282">
        <v>1344176.3232860924</v>
      </c>
      <c r="AU81" s="282">
        <v>1398949.2354095362</v>
      </c>
      <c r="AV81" s="282">
        <v>1455908.2260419179</v>
      </c>
      <c r="AW81" s="282">
        <v>1515140.7383235947</v>
      </c>
      <c r="AX81" s="282">
        <v>1576737.7131205385</v>
      </c>
      <c r="AY81" s="282">
        <v>1640793.7289333597</v>
      </c>
      <c r="AZ81" s="282">
        <v>1707407.1474026942</v>
      </c>
      <c r="BA81" s="282">
        <v>1776680.2646348022</v>
      </c>
      <c r="BB81" s="282">
        <v>1848719.4685801941</v>
      </c>
      <c r="BC81" s="282">
        <v>1923635.4027074024</v>
      </c>
      <c r="BD81" s="282">
        <v>2001543.1362236987</v>
      </c>
      <c r="BE81" s="282">
        <v>2082562.3411046464</v>
      </c>
      <c r="BF81" s="282">
        <v>2166817.4762048321</v>
      </c>
      <c r="BG81" s="282">
        <v>2254437.9787330255</v>
      </c>
      <c r="BH81" s="282">
        <v>2345558.4633863471</v>
      </c>
      <c r="BI81" s="282">
        <v>2440318.9294498009</v>
      </c>
      <c r="BJ81" s="282">
        <v>2538864.9761797925</v>
      </c>
      <c r="BK81" s="282">
        <v>2641348.0268029841</v>
      </c>
      <c r="BL81" s="282" t="s">
        <v>488</v>
      </c>
      <c r="BM81" s="282" t="s">
        <v>488</v>
      </c>
      <c r="BN81" s="282" t="s">
        <v>488</v>
      </c>
      <c r="BO81" s="282" t="s">
        <v>488</v>
      </c>
      <c r="BP81" s="282" t="s">
        <v>488</v>
      </c>
      <c r="BQ81" s="282" t="s">
        <v>488</v>
      </c>
      <c r="BR81" s="282" t="s">
        <v>488</v>
      </c>
      <c r="BS81" s="282" t="s">
        <v>488</v>
      </c>
      <c r="BT81" s="282" t="s">
        <v>488</v>
      </c>
      <c r="BU81" s="282" t="s">
        <v>488</v>
      </c>
      <c r="BV81" s="282" t="s">
        <v>488</v>
      </c>
      <c r="BW81" s="282" t="s">
        <v>488</v>
      </c>
      <c r="BX81" s="282" t="s">
        <v>488</v>
      </c>
      <c r="BY81" s="282" t="s">
        <v>488</v>
      </c>
      <c r="BZ81" s="282" t="s">
        <v>488</v>
      </c>
      <c r="CA81" s="282" t="s">
        <v>488</v>
      </c>
      <c r="CB81" s="282" t="s">
        <v>488</v>
      </c>
      <c r="CC81" s="282" t="s">
        <v>488</v>
      </c>
      <c r="CD81" s="282" t="s">
        <v>488</v>
      </c>
      <c r="CE81" s="282" t="s">
        <v>488</v>
      </c>
      <c r="CF81" s="282" t="s">
        <v>488</v>
      </c>
      <c r="CG81" s="282" t="s">
        <v>488</v>
      </c>
      <c r="CH81" s="282" t="s">
        <v>488</v>
      </c>
      <c r="CI81" s="282" t="s">
        <v>488</v>
      </c>
      <c r="CJ81" s="282" t="s">
        <v>488</v>
      </c>
      <c r="CK81" s="282" t="s">
        <v>488</v>
      </c>
      <c r="CL81" s="282" t="s">
        <v>488</v>
      </c>
      <c r="CM81" s="282" t="s">
        <v>488</v>
      </c>
      <c r="CN81" s="282" t="s">
        <v>488</v>
      </c>
      <c r="CO81" s="282" t="s">
        <v>488</v>
      </c>
      <c r="CP81" s="282" t="s">
        <v>488</v>
      </c>
      <c r="CQ81" s="283" t="s">
        <v>488</v>
      </c>
    </row>
    <row r="82" spans="1:95" x14ac:dyDescent="0.25">
      <c r="A82" s="381" t="s">
        <v>258</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7">
        <v>0</v>
      </c>
      <c r="AL82" s="388"/>
      <c r="AM82" s="284">
        <v>10995.4</v>
      </c>
      <c r="AN82" s="284">
        <v>10995.4</v>
      </c>
      <c r="AO82" s="284">
        <v>10995.4</v>
      </c>
      <c r="AP82" s="284">
        <v>10995.4</v>
      </c>
      <c r="AQ82" s="284">
        <v>10995.4</v>
      </c>
      <c r="AR82" s="284">
        <v>10995.4</v>
      </c>
      <c r="AS82" s="284">
        <v>10995.4</v>
      </c>
      <c r="AT82" s="284">
        <v>10995.4</v>
      </c>
      <c r="AU82" s="284">
        <v>10995.4</v>
      </c>
      <c r="AV82" s="284">
        <v>10995.4</v>
      </c>
      <c r="AW82" s="284">
        <v>10995.4</v>
      </c>
      <c r="AX82" s="284">
        <v>10995.4</v>
      </c>
      <c r="AY82" s="284">
        <v>10995.4</v>
      </c>
      <c r="AZ82" s="284">
        <v>10995.4</v>
      </c>
      <c r="BA82" s="284">
        <v>10995.4</v>
      </c>
      <c r="BB82" s="284">
        <v>10995.4</v>
      </c>
      <c r="BC82" s="284">
        <v>10995.4</v>
      </c>
      <c r="BD82" s="284">
        <v>10995.4</v>
      </c>
      <c r="BE82" s="284">
        <v>10995.4</v>
      </c>
      <c r="BF82" s="284">
        <v>10995.4</v>
      </c>
      <c r="BG82" s="284">
        <v>10995.4</v>
      </c>
      <c r="BH82" s="284">
        <v>10995.4</v>
      </c>
      <c r="BI82" s="284">
        <v>10995.4</v>
      </c>
      <c r="BJ82" s="284">
        <v>10995.4</v>
      </c>
      <c r="BK82" s="284">
        <v>10995.4</v>
      </c>
      <c r="BL82" s="284" t="s">
        <v>519</v>
      </c>
      <c r="BM82" s="284" t="s">
        <v>519</v>
      </c>
      <c r="BN82" s="284" t="s">
        <v>519</v>
      </c>
      <c r="BO82" s="284" t="s">
        <v>519</v>
      </c>
      <c r="BP82" s="284" t="s">
        <v>519</v>
      </c>
      <c r="BQ82" s="284" t="s">
        <v>519</v>
      </c>
      <c r="BR82" s="284" t="s">
        <v>519</v>
      </c>
      <c r="BS82" s="284" t="s">
        <v>519</v>
      </c>
      <c r="BT82" s="284" t="s">
        <v>519</v>
      </c>
      <c r="BU82" s="284" t="s">
        <v>519</v>
      </c>
      <c r="BV82" s="284" t="s">
        <v>519</v>
      </c>
      <c r="BW82" s="284" t="s">
        <v>519</v>
      </c>
      <c r="BX82" s="284" t="s">
        <v>519</v>
      </c>
      <c r="BY82" s="284" t="s">
        <v>519</v>
      </c>
      <c r="BZ82" s="284" t="s">
        <v>519</v>
      </c>
      <c r="CA82" s="284" t="s">
        <v>519</v>
      </c>
      <c r="CB82" s="284" t="s">
        <v>519</v>
      </c>
      <c r="CC82" s="284" t="s">
        <v>519</v>
      </c>
      <c r="CD82" s="284" t="s">
        <v>519</v>
      </c>
      <c r="CE82" s="284" t="s">
        <v>519</v>
      </c>
      <c r="CF82" s="284" t="s">
        <v>519</v>
      </c>
      <c r="CG82" s="284" t="s">
        <v>519</v>
      </c>
      <c r="CH82" s="284" t="s">
        <v>519</v>
      </c>
      <c r="CI82" s="284" t="s">
        <v>519</v>
      </c>
      <c r="CJ82" s="284" t="s">
        <v>519</v>
      </c>
      <c r="CK82" s="284" t="s">
        <v>519</v>
      </c>
      <c r="CL82" s="284" t="s">
        <v>519</v>
      </c>
      <c r="CM82" s="284" t="s">
        <v>519</v>
      </c>
      <c r="CN82" s="284" t="s">
        <v>519</v>
      </c>
      <c r="CO82" s="284" t="s">
        <v>519</v>
      </c>
      <c r="CP82" s="284" t="s">
        <v>519</v>
      </c>
      <c r="CQ82" s="285" t="s">
        <v>519</v>
      </c>
    </row>
    <row r="83" spans="1:95" x14ac:dyDescent="0.25">
      <c r="A83" s="381" t="s">
        <v>257</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7">
        <v>0</v>
      </c>
      <c r="AL83" s="388"/>
      <c r="AM83" s="284">
        <v>0</v>
      </c>
      <c r="AN83" s="284">
        <v>0</v>
      </c>
      <c r="AO83" s="284">
        <v>0</v>
      </c>
      <c r="AP83" s="284">
        <v>0</v>
      </c>
      <c r="AQ83" s="284">
        <v>0</v>
      </c>
      <c r="AR83" s="284">
        <v>0</v>
      </c>
      <c r="AS83" s="284">
        <v>0</v>
      </c>
      <c r="AT83" s="284">
        <v>0</v>
      </c>
      <c r="AU83" s="284">
        <v>0</v>
      </c>
      <c r="AV83" s="284">
        <v>0</v>
      </c>
      <c r="AW83" s="284">
        <v>0</v>
      </c>
      <c r="AX83" s="284">
        <v>0</v>
      </c>
      <c r="AY83" s="284">
        <v>0</v>
      </c>
      <c r="AZ83" s="284">
        <v>0</v>
      </c>
      <c r="BA83" s="284">
        <v>0</v>
      </c>
      <c r="BB83" s="284">
        <v>0</v>
      </c>
      <c r="BC83" s="284">
        <v>0</v>
      </c>
      <c r="BD83" s="284">
        <v>0</v>
      </c>
      <c r="BE83" s="284">
        <v>0</v>
      </c>
      <c r="BF83" s="284">
        <v>0</v>
      </c>
      <c r="BG83" s="284">
        <v>0</v>
      </c>
      <c r="BH83" s="284">
        <v>0</v>
      </c>
      <c r="BI83" s="284">
        <v>0</v>
      </c>
      <c r="BJ83" s="284">
        <v>0</v>
      </c>
      <c r="BK83" s="284">
        <v>0</v>
      </c>
      <c r="BL83" s="284">
        <v>0</v>
      </c>
      <c r="BM83" s="284">
        <v>0</v>
      </c>
      <c r="BN83" s="284">
        <v>0</v>
      </c>
      <c r="BO83" s="284">
        <v>0</v>
      </c>
      <c r="BP83" s="284">
        <v>0</v>
      </c>
      <c r="BQ83" s="284">
        <v>0</v>
      </c>
      <c r="BR83" s="284">
        <v>0</v>
      </c>
      <c r="BS83" s="284">
        <v>0</v>
      </c>
      <c r="BT83" s="284">
        <v>0</v>
      </c>
      <c r="BU83" s="284">
        <v>0</v>
      </c>
      <c r="BV83" s="284">
        <v>0</v>
      </c>
      <c r="BW83" s="284">
        <v>0</v>
      </c>
      <c r="BX83" s="284">
        <v>0</v>
      </c>
      <c r="BY83" s="284">
        <v>0</v>
      </c>
      <c r="BZ83" s="284">
        <v>0</v>
      </c>
      <c r="CA83" s="284">
        <v>0</v>
      </c>
      <c r="CB83" s="284">
        <v>0</v>
      </c>
      <c r="CC83" s="284">
        <v>0</v>
      </c>
      <c r="CD83" s="284">
        <v>0</v>
      </c>
      <c r="CE83" s="284">
        <v>0</v>
      </c>
      <c r="CF83" s="284">
        <v>0</v>
      </c>
      <c r="CG83" s="284">
        <v>0</v>
      </c>
      <c r="CH83" s="284">
        <v>0</v>
      </c>
      <c r="CI83" s="284">
        <v>0</v>
      </c>
      <c r="CJ83" s="284">
        <v>0</v>
      </c>
      <c r="CK83" s="284">
        <v>0</v>
      </c>
      <c r="CL83" s="284">
        <v>0</v>
      </c>
      <c r="CM83" s="284">
        <v>0</v>
      </c>
      <c r="CN83" s="284">
        <v>0</v>
      </c>
      <c r="CO83" s="284">
        <v>0</v>
      </c>
      <c r="CP83" s="284">
        <v>0</v>
      </c>
      <c r="CQ83" s="285">
        <v>0</v>
      </c>
    </row>
    <row r="84" spans="1:95" x14ac:dyDescent="0.25">
      <c r="A84" s="381" t="s">
        <v>256</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7">
        <v>0</v>
      </c>
      <c r="AL84" s="388"/>
      <c r="AM84" s="284">
        <v>-203061.12187999999</v>
      </c>
      <c r="AN84" s="284">
        <v>-211391.51176000002</v>
      </c>
      <c r="AO84" s="284">
        <v>-220054.14964000008</v>
      </c>
      <c r="AP84" s="284">
        <v>-229062.32544000016</v>
      </c>
      <c r="AQ84" s="284">
        <v>-238429.86067680002</v>
      </c>
      <c r="AR84" s="284">
        <v>-248171.12972787209</v>
      </c>
      <c r="AS84" s="284">
        <v>-258301.08194578718</v>
      </c>
      <c r="AT84" s="284">
        <v>-268835.26465721847</v>
      </c>
      <c r="AU84" s="284">
        <v>-279789.84708190709</v>
      </c>
      <c r="AV84" s="284">
        <v>-291181.64520838344</v>
      </c>
      <c r="AW84" s="284">
        <v>-303028.1476647188</v>
      </c>
      <c r="AX84" s="284">
        <v>-315347.54262410756</v>
      </c>
      <c r="AY84" s="284">
        <v>-328158.74578667199</v>
      </c>
      <c r="AZ84" s="284">
        <v>-341481.4294805387</v>
      </c>
      <c r="BA84" s="284">
        <v>-355336.0529269604</v>
      </c>
      <c r="BB84" s="284">
        <v>-369743.89371603867</v>
      </c>
      <c r="BC84" s="284">
        <v>-384727.08054148033</v>
      </c>
      <c r="BD84" s="284">
        <v>-400308.62724473979</v>
      </c>
      <c r="BE84" s="284">
        <v>-416512.46822092962</v>
      </c>
      <c r="BF84" s="284">
        <v>-433363.49524096679</v>
      </c>
      <c r="BG84" s="284">
        <v>-450887.59574660473</v>
      </c>
      <c r="BH84" s="284">
        <v>-469111.69267726969</v>
      </c>
      <c r="BI84" s="284">
        <v>-488063.78588995989</v>
      </c>
      <c r="BJ84" s="284">
        <v>-507772.99523595814</v>
      </c>
      <c r="BK84" s="284">
        <v>-528269.60536059644</v>
      </c>
      <c r="BL84" s="284" t="e">
        <v>#VALUE!</v>
      </c>
      <c r="BM84" s="284" t="e">
        <v>#VALUE!</v>
      </c>
      <c r="BN84" s="284" t="e">
        <v>#VALUE!</v>
      </c>
      <c r="BO84" s="284" t="e">
        <v>#VALUE!</v>
      </c>
      <c r="BP84" s="284" t="e">
        <v>#VALUE!</v>
      </c>
      <c r="BQ84" s="284" t="e">
        <v>#VALUE!</v>
      </c>
      <c r="BR84" s="284" t="e">
        <v>#VALUE!</v>
      </c>
      <c r="BS84" s="284" t="e">
        <v>#VALUE!</v>
      </c>
      <c r="BT84" s="284" t="e">
        <v>#VALUE!</v>
      </c>
      <c r="BU84" s="284" t="e">
        <v>#VALUE!</v>
      </c>
      <c r="BV84" s="284" t="e">
        <v>#VALUE!</v>
      </c>
      <c r="BW84" s="284" t="e">
        <v>#VALUE!</v>
      </c>
      <c r="BX84" s="284" t="e">
        <v>#VALUE!</v>
      </c>
      <c r="BY84" s="284" t="e">
        <v>#VALUE!</v>
      </c>
      <c r="BZ84" s="284" t="e">
        <v>#VALUE!</v>
      </c>
      <c r="CA84" s="284" t="e">
        <v>#VALUE!</v>
      </c>
      <c r="CB84" s="284" t="e">
        <v>#VALUE!</v>
      </c>
      <c r="CC84" s="284" t="e">
        <v>#VALUE!</v>
      </c>
      <c r="CD84" s="284" t="e">
        <v>#VALUE!</v>
      </c>
      <c r="CE84" s="284" t="e">
        <v>#VALUE!</v>
      </c>
      <c r="CF84" s="284" t="e">
        <v>#VALUE!</v>
      </c>
      <c r="CG84" s="284" t="e">
        <v>#VALUE!</v>
      </c>
      <c r="CH84" s="284" t="e">
        <v>#VALUE!</v>
      </c>
      <c r="CI84" s="284" t="e">
        <v>#VALUE!</v>
      </c>
      <c r="CJ84" s="284" t="e">
        <v>#VALUE!</v>
      </c>
      <c r="CK84" s="284">
        <v>0</v>
      </c>
      <c r="CL84" s="284">
        <v>0</v>
      </c>
      <c r="CM84" s="284">
        <v>0</v>
      </c>
      <c r="CN84" s="284">
        <v>0</v>
      </c>
      <c r="CO84" s="284">
        <v>0</v>
      </c>
      <c r="CP84" s="284">
        <v>0</v>
      </c>
      <c r="CQ84" s="285">
        <v>0</v>
      </c>
    </row>
    <row r="85" spans="1:95" x14ac:dyDescent="0.25">
      <c r="A85" s="381" t="s">
        <v>255</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91">
        <v>-109954</v>
      </c>
      <c r="AL85" s="392"/>
      <c r="AM85" s="290">
        <v>109954</v>
      </c>
      <c r="AN85" s="290">
        <v>0</v>
      </c>
      <c r="AO85" s="290">
        <v>0</v>
      </c>
      <c r="AP85" s="290">
        <v>0</v>
      </c>
      <c r="AQ85" s="290">
        <v>0</v>
      </c>
      <c r="AR85" s="290">
        <v>0</v>
      </c>
      <c r="AS85" s="290">
        <v>0</v>
      </c>
      <c r="AT85" s="290">
        <v>0</v>
      </c>
      <c r="AU85" s="290">
        <v>0</v>
      </c>
      <c r="AV85" s="290">
        <v>0</v>
      </c>
      <c r="AW85" s="290">
        <v>0</v>
      </c>
      <c r="AX85" s="290">
        <v>0</v>
      </c>
      <c r="AY85" s="290">
        <v>0</v>
      </c>
      <c r="AZ85" s="290">
        <v>0</v>
      </c>
      <c r="BA85" s="290">
        <v>0</v>
      </c>
      <c r="BB85" s="290">
        <v>0</v>
      </c>
      <c r="BC85" s="290">
        <v>0</v>
      </c>
      <c r="BD85" s="290">
        <v>0</v>
      </c>
      <c r="BE85" s="290">
        <v>0</v>
      </c>
      <c r="BF85" s="290">
        <v>0</v>
      </c>
      <c r="BG85" s="290">
        <v>0</v>
      </c>
      <c r="BH85" s="290">
        <v>0</v>
      </c>
      <c r="BI85" s="290">
        <v>0</v>
      </c>
      <c r="BJ85" s="290">
        <v>0</v>
      </c>
      <c r="BK85" s="290">
        <v>0</v>
      </c>
      <c r="BL85" s="290">
        <v>0</v>
      </c>
      <c r="BM85" s="290">
        <v>0</v>
      </c>
      <c r="BN85" s="290">
        <v>0</v>
      </c>
      <c r="BO85" s="290">
        <v>0</v>
      </c>
      <c r="BP85" s="290">
        <v>0</v>
      </c>
      <c r="BQ85" s="290">
        <v>0</v>
      </c>
      <c r="BR85" s="290">
        <v>0</v>
      </c>
      <c r="BS85" s="290">
        <v>0</v>
      </c>
      <c r="BT85" s="290">
        <v>0</v>
      </c>
      <c r="BU85" s="290">
        <v>0</v>
      </c>
      <c r="BV85" s="290">
        <v>0</v>
      </c>
      <c r="BW85" s="290">
        <v>0</v>
      </c>
      <c r="BX85" s="290">
        <v>0</v>
      </c>
      <c r="BY85" s="290">
        <v>0</v>
      </c>
      <c r="BZ85" s="290">
        <v>0</v>
      </c>
      <c r="CA85" s="290">
        <v>0</v>
      </c>
      <c r="CB85" s="290">
        <v>0</v>
      </c>
      <c r="CC85" s="290">
        <v>0</v>
      </c>
      <c r="CD85" s="290">
        <v>0</v>
      </c>
      <c r="CE85" s="290">
        <v>0</v>
      </c>
      <c r="CF85" s="290">
        <v>0</v>
      </c>
      <c r="CG85" s="290">
        <v>0</v>
      </c>
      <c r="CH85" s="290">
        <v>0</v>
      </c>
      <c r="CI85" s="290">
        <v>0</v>
      </c>
      <c r="CJ85" s="290">
        <v>0</v>
      </c>
      <c r="CK85" s="290">
        <v>0</v>
      </c>
      <c r="CL85" s="290">
        <v>0</v>
      </c>
      <c r="CM85" s="290">
        <v>0</v>
      </c>
      <c r="CN85" s="290">
        <v>0</v>
      </c>
      <c r="CO85" s="290">
        <v>0</v>
      </c>
      <c r="CP85" s="290">
        <v>0</v>
      </c>
      <c r="CQ85" s="291">
        <v>0</v>
      </c>
    </row>
    <row r="86" spans="1:95" x14ac:dyDescent="0.25">
      <c r="A86" s="381" t="s">
        <v>254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387">
        <v>0</v>
      </c>
      <c r="AL86" s="388"/>
      <c r="AM86" s="284">
        <v>0</v>
      </c>
      <c r="AN86" s="284">
        <v>0</v>
      </c>
      <c r="AO86" s="284">
        <v>0</v>
      </c>
      <c r="AP86" s="284">
        <v>0</v>
      </c>
      <c r="AQ86" s="284">
        <v>0</v>
      </c>
      <c r="AR86" s="284">
        <v>0</v>
      </c>
      <c r="AS86" s="284">
        <v>0</v>
      </c>
      <c r="AT86" s="284">
        <v>0</v>
      </c>
      <c r="AU86" s="284">
        <v>0</v>
      </c>
      <c r="AV86" s="284">
        <v>0</v>
      </c>
      <c r="AW86" s="284">
        <v>0</v>
      </c>
      <c r="AX86" s="284">
        <v>0</v>
      </c>
      <c r="AY86" s="284">
        <v>0</v>
      </c>
      <c r="AZ86" s="284">
        <v>0</v>
      </c>
      <c r="BA86" s="284">
        <v>0</v>
      </c>
      <c r="BB86" s="284">
        <v>0</v>
      </c>
      <c r="BC86" s="284">
        <v>0</v>
      </c>
      <c r="BD86" s="284">
        <v>0</v>
      </c>
      <c r="BE86" s="284">
        <v>0</v>
      </c>
      <c r="BF86" s="284">
        <v>0</v>
      </c>
      <c r="BG86" s="284">
        <v>0</v>
      </c>
      <c r="BH86" s="284">
        <v>0</v>
      </c>
      <c r="BI86" s="284">
        <v>0</v>
      </c>
      <c r="BJ86" s="284">
        <v>0</v>
      </c>
      <c r="BK86" s="284">
        <v>0</v>
      </c>
      <c r="BL86" s="284" t="s">
        <v>488</v>
      </c>
      <c r="BM86" s="284" t="s">
        <v>488</v>
      </c>
      <c r="BN86" s="284" t="s">
        <v>488</v>
      </c>
      <c r="BO86" s="284" t="s">
        <v>488</v>
      </c>
      <c r="BP86" s="284" t="s">
        <v>488</v>
      </c>
      <c r="BQ86" s="284" t="s">
        <v>488</v>
      </c>
      <c r="BR86" s="284" t="s">
        <v>488</v>
      </c>
      <c r="BS86" s="284" t="s">
        <v>488</v>
      </c>
      <c r="BT86" s="284" t="s">
        <v>488</v>
      </c>
      <c r="BU86" s="284" t="s">
        <v>488</v>
      </c>
      <c r="BV86" s="284" t="s">
        <v>488</v>
      </c>
      <c r="BW86" s="284" t="s">
        <v>488</v>
      </c>
      <c r="BX86" s="284" t="s">
        <v>488</v>
      </c>
      <c r="BY86" s="284" t="s">
        <v>488</v>
      </c>
      <c r="BZ86" s="284" t="s">
        <v>488</v>
      </c>
      <c r="CA86" s="284" t="s">
        <v>488</v>
      </c>
      <c r="CB86" s="284" t="s">
        <v>488</v>
      </c>
      <c r="CC86" s="284" t="s">
        <v>488</v>
      </c>
      <c r="CD86" s="284" t="s">
        <v>488</v>
      </c>
      <c r="CE86" s="284" t="s">
        <v>488</v>
      </c>
      <c r="CF86" s="284" t="s">
        <v>488</v>
      </c>
      <c r="CG86" s="284" t="s">
        <v>488</v>
      </c>
      <c r="CH86" s="284" t="s">
        <v>488</v>
      </c>
      <c r="CI86" s="284" t="s">
        <v>488</v>
      </c>
      <c r="CJ86" s="284" t="s">
        <v>488</v>
      </c>
      <c r="CK86" s="284" t="s">
        <v>488</v>
      </c>
      <c r="CL86" s="284" t="s">
        <v>488</v>
      </c>
      <c r="CM86" s="284" t="s">
        <v>488</v>
      </c>
      <c r="CN86" s="284" t="s">
        <v>488</v>
      </c>
      <c r="CO86" s="284" t="s">
        <v>488</v>
      </c>
      <c r="CP86" s="284" t="s">
        <v>488</v>
      </c>
      <c r="CQ86" s="285" t="s">
        <v>488</v>
      </c>
    </row>
    <row r="87" spans="1:95" x14ac:dyDescent="0.25">
      <c r="A87" s="381" t="s">
        <v>253</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87">
        <v>-549770</v>
      </c>
      <c r="AL87" s="388"/>
      <c r="AM87" s="284">
        <v>0</v>
      </c>
      <c r="AN87" s="284">
        <v>0</v>
      </c>
      <c r="AO87" s="284">
        <v>0</v>
      </c>
      <c r="AP87" s="284">
        <v>0</v>
      </c>
      <c r="AQ87" s="284">
        <v>0</v>
      </c>
      <c r="AR87" s="284">
        <v>0</v>
      </c>
      <c r="AS87" s="284">
        <v>0</v>
      </c>
      <c r="AT87" s="284">
        <v>0</v>
      </c>
      <c r="AU87" s="284">
        <v>0</v>
      </c>
      <c r="AV87" s="284">
        <v>0</v>
      </c>
      <c r="AW87" s="284">
        <v>0</v>
      </c>
      <c r="AX87" s="284">
        <v>0</v>
      </c>
      <c r="AY87" s="284">
        <v>0</v>
      </c>
      <c r="AZ87" s="284">
        <v>0</v>
      </c>
      <c r="BA87" s="284">
        <v>0</v>
      </c>
      <c r="BB87" s="284">
        <v>0</v>
      </c>
      <c r="BC87" s="284">
        <v>0</v>
      </c>
      <c r="BD87" s="284">
        <v>0</v>
      </c>
      <c r="BE87" s="284">
        <v>0</v>
      </c>
      <c r="BF87" s="284">
        <v>0</v>
      </c>
      <c r="BG87" s="284">
        <v>0</v>
      </c>
      <c r="BH87" s="284">
        <v>0</v>
      </c>
      <c r="BI87" s="284">
        <v>0</v>
      </c>
      <c r="BJ87" s="284">
        <v>0</v>
      </c>
      <c r="BK87" s="284">
        <v>0</v>
      </c>
      <c r="BL87" s="284">
        <v>0</v>
      </c>
      <c r="BM87" s="284">
        <v>0</v>
      </c>
      <c r="BN87" s="284">
        <v>0</v>
      </c>
      <c r="BO87" s="284">
        <v>0</v>
      </c>
      <c r="BP87" s="284">
        <v>0</v>
      </c>
      <c r="BQ87" s="284">
        <v>0</v>
      </c>
      <c r="BR87" s="284">
        <v>0</v>
      </c>
      <c r="BS87" s="284">
        <v>0</v>
      </c>
      <c r="BT87" s="284">
        <v>0</v>
      </c>
      <c r="BU87" s="284">
        <v>0</v>
      </c>
      <c r="BV87" s="284">
        <v>0</v>
      </c>
      <c r="BW87" s="284">
        <v>0</v>
      </c>
      <c r="BX87" s="284">
        <v>0</v>
      </c>
      <c r="BY87" s="284">
        <v>0</v>
      </c>
      <c r="BZ87" s="284">
        <v>0</v>
      </c>
      <c r="CA87" s="284">
        <v>0</v>
      </c>
      <c r="CB87" s="284">
        <v>0</v>
      </c>
      <c r="CC87" s="284">
        <v>0</v>
      </c>
      <c r="CD87" s="284">
        <v>0</v>
      </c>
      <c r="CE87" s="284">
        <v>0</v>
      </c>
      <c r="CF87" s="284">
        <v>0</v>
      </c>
      <c r="CG87" s="284">
        <v>0</v>
      </c>
      <c r="CH87" s="284">
        <v>0</v>
      </c>
      <c r="CI87" s="284">
        <v>0</v>
      </c>
      <c r="CJ87" s="284">
        <v>0</v>
      </c>
      <c r="CK87" s="284">
        <v>0</v>
      </c>
      <c r="CL87" s="284">
        <v>0</v>
      </c>
      <c r="CM87" s="284">
        <v>0</v>
      </c>
      <c r="CN87" s="284">
        <v>0</v>
      </c>
      <c r="CO87" s="284">
        <v>0</v>
      </c>
      <c r="CP87" s="284">
        <v>0</v>
      </c>
      <c r="CQ87" s="285">
        <v>0</v>
      </c>
    </row>
    <row r="88" spans="1:95" x14ac:dyDescent="0.25">
      <c r="A88" s="381" t="s">
        <v>252</v>
      </c>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87">
        <v>0</v>
      </c>
      <c r="AL88" s="388"/>
      <c r="AM88" s="284">
        <v>0</v>
      </c>
      <c r="AN88" s="284">
        <v>0</v>
      </c>
      <c r="AO88" s="284">
        <v>0</v>
      </c>
      <c r="AP88" s="284">
        <v>0</v>
      </c>
      <c r="AQ88" s="284">
        <v>0</v>
      </c>
      <c r="AR88" s="284">
        <v>0</v>
      </c>
      <c r="AS88" s="284">
        <v>0</v>
      </c>
      <c r="AT88" s="284">
        <v>0</v>
      </c>
      <c r="AU88" s="284">
        <v>0</v>
      </c>
      <c r="AV88" s="284">
        <v>0</v>
      </c>
      <c r="AW88" s="284">
        <v>0</v>
      </c>
      <c r="AX88" s="284">
        <v>0</v>
      </c>
      <c r="AY88" s="284">
        <v>0</v>
      </c>
      <c r="AZ88" s="284">
        <v>0</v>
      </c>
      <c r="BA88" s="284">
        <v>0</v>
      </c>
      <c r="BB88" s="284">
        <v>0</v>
      </c>
      <c r="BC88" s="284">
        <v>0</v>
      </c>
      <c r="BD88" s="284">
        <v>0</v>
      </c>
      <c r="BE88" s="284">
        <v>0</v>
      </c>
      <c r="BF88" s="284">
        <v>0</v>
      </c>
      <c r="BG88" s="284">
        <v>0</v>
      </c>
      <c r="BH88" s="284">
        <v>0</v>
      </c>
      <c r="BI88" s="284">
        <v>0</v>
      </c>
      <c r="BJ88" s="284">
        <v>0</v>
      </c>
      <c r="BK88" s="284">
        <v>0</v>
      </c>
      <c r="BL88" s="284">
        <v>0</v>
      </c>
      <c r="BM88" s="284">
        <v>0</v>
      </c>
      <c r="BN88" s="284">
        <v>0</v>
      </c>
      <c r="BO88" s="284">
        <v>0</v>
      </c>
      <c r="BP88" s="284">
        <v>0</v>
      </c>
      <c r="BQ88" s="284">
        <v>0</v>
      </c>
      <c r="BR88" s="284">
        <v>0</v>
      </c>
      <c r="BS88" s="284">
        <v>0</v>
      </c>
      <c r="BT88" s="284">
        <v>0</v>
      </c>
      <c r="BU88" s="284">
        <v>0</v>
      </c>
      <c r="BV88" s="284">
        <v>0</v>
      </c>
      <c r="BW88" s="284">
        <v>0</v>
      </c>
      <c r="BX88" s="284">
        <v>0</v>
      </c>
      <c r="BY88" s="284">
        <v>0</v>
      </c>
      <c r="BZ88" s="284">
        <v>0</v>
      </c>
      <c r="CA88" s="284">
        <v>0</v>
      </c>
      <c r="CB88" s="284">
        <v>0</v>
      </c>
      <c r="CC88" s="284">
        <v>0</v>
      </c>
      <c r="CD88" s="284">
        <v>0</v>
      </c>
      <c r="CE88" s="284">
        <v>0</v>
      </c>
      <c r="CF88" s="284">
        <v>0</v>
      </c>
      <c r="CG88" s="284">
        <v>0</v>
      </c>
      <c r="CH88" s="284">
        <v>0</v>
      </c>
      <c r="CI88" s="284">
        <v>0</v>
      </c>
      <c r="CJ88" s="284">
        <v>0</v>
      </c>
      <c r="CK88" s="284">
        <v>0</v>
      </c>
      <c r="CL88" s="284">
        <v>0</v>
      </c>
      <c r="CM88" s="284">
        <v>0</v>
      </c>
      <c r="CN88" s="284">
        <v>0</v>
      </c>
      <c r="CO88" s="284">
        <v>0</v>
      </c>
      <c r="CP88" s="284">
        <v>0</v>
      </c>
      <c r="CQ88" s="285">
        <v>0</v>
      </c>
    </row>
    <row r="89" spans="1:95" s="245" customFormat="1" ht="15" x14ac:dyDescent="0.25">
      <c r="A89" s="381" t="s">
        <v>251</v>
      </c>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c r="Z89" s="382"/>
      <c r="AA89" s="382"/>
      <c r="AB89" s="382"/>
      <c r="AC89" s="382"/>
      <c r="AD89" s="382"/>
      <c r="AE89" s="382"/>
      <c r="AF89" s="382"/>
      <c r="AG89" s="382"/>
      <c r="AH89" s="382"/>
      <c r="AI89" s="382"/>
      <c r="AJ89" s="382"/>
      <c r="AK89" s="389">
        <v>-659724</v>
      </c>
      <c r="AL89" s="390"/>
      <c r="AM89" s="282">
        <v>933193.88751999987</v>
      </c>
      <c r="AN89" s="282">
        <v>856561.44703999988</v>
      </c>
      <c r="AO89" s="282">
        <v>891211.99856000033</v>
      </c>
      <c r="AP89" s="282">
        <v>927244.70176000043</v>
      </c>
      <c r="AQ89" s="282">
        <v>964714.84270720056</v>
      </c>
      <c r="AR89" s="282">
        <v>1003679.9189114885</v>
      </c>
      <c r="AS89" s="282">
        <v>1044199.7277831479</v>
      </c>
      <c r="AT89" s="282">
        <v>1086336.4586288738</v>
      </c>
      <c r="AU89" s="282">
        <v>1130154.788327629</v>
      </c>
      <c r="AV89" s="282">
        <v>1175721.9808335344</v>
      </c>
      <c r="AW89" s="282">
        <v>1223107.9906588758</v>
      </c>
      <c r="AX89" s="282">
        <v>1272385.5704964309</v>
      </c>
      <c r="AY89" s="282">
        <v>1323630.3831466876</v>
      </c>
      <c r="AZ89" s="282">
        <v>1376921.1179221554</v>
      </c>
      <c r="BA89" s="282">
        <v>1432339.6117078417</v>
      </c>
      <c r="BB89" s="282">
        <v>1489970.9748641553</v>
      </c>
      <c r="BC89" s="282">
        <v>1549903.7221659219</v>
      </c>
      <c r="BD89" s="282">
        <v>1612229.9089789588</v>
      </c>
      <c r="BE89" s="282">
        <v>1677045.2728837167</v>
      </c>
      <c r="BF89" s="282">
        <v>1744449.3809638652</v>
      </c>
      <c r="BG89" s="282">
        <v>1814545.7829864207</v>
      </c>
      <c r="BH89" s="282">
        <v>1887442.1707090773</v>
      </c>
      <c r="BI89" s="282">
        <v>1963250.5435598409</v>
      </c>
      <c r="BJ89" s="282">
        <v>2042087.3809438343</v>
      </c>
      <c r="BK89" s="282">
        <v>2124073.8214423875</v>
      </c>
      <c r="BL89" s="282" t="s">
        <v>519</v>
      </c>
      <c r="BM89" s="282" t="s">
        <v>519</v>
      </c>
      <c r="BN89" s="282" t="s">
        <v>519</v>
      </c>
      <c r="BO89" s="282" t="s">
        <v>519</v>
      </c>
      <c r="BP89" s="282" t="s">
        <v>519</v>
      </c>
      <c r="BQ89" s="282" t="s">
        <v>519</v>
      </c>
      <c r="BR89" s="282" t="s">
        <v>519</v>
      </c>
      <c r="BS89" s="282" t="s">
        <v>519</v>
      </c>
      <c r="BT89" s="282" t="s">
        <v>519</v>
      </c>
      <c r="BU89" s="282" t="s">
        <v>519</v>
      </c>
      <c r="BV89" s="282" t="s">
        <v>519</v>
      </c>
      <c r="BW89" s="282" t="s">
        <v>519</v>
      </c>
      <c r="BX89" s="282" t="s">
        <v>519</v>
      </c>
      <c r="BY89" s="282" t="s">
        <v>519</v>
      </c>
      <c r="BZ89" s="282" t="s">
        <v>519</v>
      </c>
      <c r="CA89" s="282" t="s">
        <v>519</v>
      </c>
      <c r="CB89" s="282" t="s">
        <v>519</v>
      </c>
      <c r="CC89" s="282" t="s">
        <v>519</v>
      </c>
      <c r="CD89" s="282" t="s">
        <v>519</v>
      </c>
      <c r="CE89" s="282" t="s">
        <v>519</v>
      </c>
      <c r="CF89" s="282" t="s">
        <v>519</v>
      </c>
      <c r="CG89" s="282" t="s">
        <v>519</v>
      </c>
      <c r="CH89" s="282" t="s">
        <v>519</v>
      </c>
      <c r="CI89" s="282" t="s">
        <v>519</v>
      </c>
      <c r="CJ89" s="282" t="s">
        <v>519</v>
      </c>
      <c r="CK89" s="282" t="s">
        <v>519</v>
      </c>
      <c r="CL89" s="282" t="s">
        <v>519</v>
      </c>
      <c r="CM89" s="282" t="s">
        <v>519</v>
      </c>
      <c r="CN89" s="282" t="s">
        <v>519</v>
      </c>
      <c r="CO89" s="282" t="s">
        <v>519</v>
      </c>
      <c r="CP89" s="282" t="s">
        <v>519</v>
      </c>
      <c r="CQ89" s="283" t="s">
        <v>519</v>
      </c>
    </row>
    <row r="90" spans="1:95" s="245" customFormat="1" ht="15" x14ac:dyDescent="0.25">
      <c r="A90" s="381" t="s">
        <v>563</v>
      </c>
      <c r="B90" s="382"/>
      <c r="C90" s="382"/>
      <c r="D90" s="382"/>
      <c r="E90" s="382"/>
      <c r="F90" s="382"/>
      <c r="G90" s="382"/>
      <c r="H90" s="382"/>
      <c r="I90" s="382"/>
      <c r="J90" s="382"/>
      <c r="K90" s="382"/>
      <c r="L90" s="382"/>
      <c r="M90" s="382"/>
      <c r="N90" s="382"/>
      <c r="O90" s="382"/>
      <c r="P90" s="382"/>
      <c r="Q90" s="382"/>
      <c r="R90" s="382"/>
      <c r="S90" s="382"/>
      <c r="T90" s="382"/>
      <c r="U90" s="382"/>
      <c r="V90" s="382"/>
      <c r="W90" s="382"/>
      <c r="X90" s="382"/>
      <c r="Y90" s="382"/>
      <c r="Z90" s="382"/>
      <c r="AA90" s="382"/>
      <c r="AB90" s="382"/>
      <c r="AC90" s="382"/>
      <c r="AD90" s="382"/>
      <c r="AE90" s="382"/>
      <c r="AF90" s="382"/>
      <c r="AG90" s="382"/>
      <c r="AH90" s="382"/>
      <c r="AI90" s="382"/>
      <c r="AJ90" s="382"/>
      <c r="AK90" s="389">
        <v>-659724</v>
      </c>
      <c r="AL90" s="390"/>
      <c r="AM90" s="282">
        <v>273469.88751999987</v>
      </c>
      <c r="AN90" s="282">
        <v>1130031.3345599999</v>
      </c>
      <c r="AO90" s="282">
        <v>2021243.3331200001</v>
      </c>
      <c r="AP90" s="282">
        <v>2948488.0348800006</v>
      </c>
      <c r="AQ90" s="282">
        <v>3913202.8775872011</v>
      </c>
      <c r="AR90" s="282">
        <v>4916882.7964986898</v>
      </c>
      <c r="AS90" s="282">
        <v>5961082.524281838</v>
      </c>
      <c r="AT90" s="282">
        <v>7047418.9829107113</v>
      </c>
      <c r="AU90" s="282">
        <v>8177573.7712383401</v>
      </c>
      <c r="AV90" s="282">
        <v>9353295.7520718742</v>
      </c>
      <c r="AW90" s="282">
        <v>10576403.74273075</v>
      </c>
      <c r="AX90" s="282">
        <v>11848789.31322718</v>
      </c>
      <c r="AY90" s="282">
        <v>13172419.696373869</v>
      </c>
      <c r="AZ90" s="282">
        <v>14549340.814296024</v>
      </c>
      <c r="BA90" s="282">
        <v>15981680.426003866</v>
      </c>
      <c r="BB90" s="282">
        <v>17471651.400868021</v>
      </c>
      <c r="BC90" s="282">
        <v>19021555.123033945</v>
      </c>
      <c r="BD90" s="282">
        <v>20633785.032012902</v>
      </c>
      <c r="BE90" s="282">
        <v>22310830.304896619</v>
      </c>
      <c r="BF90" s="282">
        <v>24055279.685860485</v>
      </c>
      <c r="BG90" s="282">
        <v>25869825.468846906</v>
      </c>
      <c r="BH90" s="282">
        <v>27757267.639555983</v>
      </c>
      <c r="BI90" s="282">
        <v>29720518.183115825</v>
      </c>
      <c r="BJ90" s="282">
        <v>31762605.56405966</v>
      </c>
      <c r="BK90" s="282">
        <v>33886679.385502048</v>
      </c>
      <c r="BL90" s="282" t="s">
        <v>519</v>
      </c>
      <c r="BM90" s="282" t="s">
        <v>519</v>
      </c>
      <c r="BN90" s="282" t="s">
        <v>519</v>
      </c>
      <c r="BO90" s="282" t="s">
        <v>519</v>
      </c>
      <c r="BP90" s="282" t="s">
        <v>519</v>
      </c>
      <c r="BQ90" s="282" t="s">
        <v>519</v>
      </c>
      <c r="BR90" s="282" t="s">
        <v>519</v>
      </c>
      <c r="BS90" s="282" t="s">
        <v>519</v>
      </c>
      <c r="BT90" s="282" t="s">
        <v>519</v>
      </c>
      <c r="BU90" s="282" t="s">
        <v>519</v>
      </c>
      <c r="BV90" s="282" t="s">
        <v>519</v>
      </c>
      <c r="BW90" s="282" t="s">
        <v>519</v>
      </c>
      <c r="BX90" s="282" t="s">
        <v>519</v>
      </c>
      <c r="BY90" s="282" t="s">
        <v>519</v>
      </c>
      <c r="BZ90" s="282" t="s">
        <v>519</v>
      </c>
      <c r="CA90" s="282" t="s">
        <v>519</v>
      </c>
      <c r="CB90" s="282" t="s">
        <v>519</v>
      </c>
      <c r="CC90" s="282" t="s">
        <v>519</v>
      </c>
      <c r="CD90" s="282" t="s">
        <v>519</v>
      </c>
      <c r="CE90" s="282" t="s">
        <v>519</v>
      </c>
      <c r="CF90" s="282" t="s">
        <v>519</v>
      </c>
      <c r="CG90" s="282" t="s">
        <v>519</v>
      </c>
      <c r="CH90" s="282" t="s">
        <v>519</v>
      </c>
      <c r="CI90" s="282" t="s">
        <v>519</v>
      </c>
      <c r="CJ90" s="282" t="s">
        <v>519</v>
      </c>
      <c r="CK90" s="282" t="s">
        <v>519</v>
      </c>
      <c r="CL90" s="282" t="s">
        <v>519</v>
      </c>
      <c r="CM90" s="282" t="s">
        <v>519</v>
      </c>
      <c r="CN90" s="282" t="s">
        <v>519</v>
      </c>
      <c r="CO90" s="282" t="s">
        <v>519</v>
      </c>
      <c r="CP90" s="282" t="s">
        <v>519</v>
      </c>
      <c r="CQ90" s="283" t="s">
        <v>519</v>
      </c>
    </row>
    <row r="91" spans="1:95" x14ac:dyDescent="0.25">
      <c r="A91" s="381" t="s">
        <v>250</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383">
        <v>1</v>
      </c>
      <c r="AL91" s="384"/>
      <c r="AM91" s="292">
        <v>0.88105726872246692</v>
      </c>
      <c r="AN91" s="292">
        <v>0.77626191076869333</v>
      </c>
      <c r="AO91" s="292">
        <v>0.68393119891514842</v>
      </c>
      <c r="AP91" s="292">
        <v>0.60258255411026285</v>
      </c>
      <c r="AQ91" s="292">
        <v>0.53090973930419638</v>
      </c>
      <c r="AR91" s="292">
        <v>0.4677618848495122</v>
      </c>
      <c r="AS91" s="292">
        <v>0.41212500867798435</v>
      </c>
      <c r="AT91" s="292">
        <v>0.3631057345180479</v>
      </c>
      <c r="AU91" s="292">
        <v>0.31991694671193649</v>
      </c>
      <c r="AV91" s="292">
        <v>0.28186515128804979</v>
      </c>
      <c r="AW91" s="292">
        <v>0.24833934034189409</v>
      </c>
      <c r="AX91" s="292">
        <v>0.21880118091796832</v>
      </c>
      <c r="AY91" s="292">
        <v>0.19277637085283555</v>
      </c>
      <c r="AZ91" s="292">
        <v>0.16984702277782865</v>
      </c>
      <c r="BA91" s="292">
        <v>0.14964495398927638</v>
      </c>
      <c r="BB91" s="292">
        <v>0.13184577443989109</v>
      </c>
      <c r="BC91" s="292">
        <v>0.11616367792060887</v>
      </c>
      <c r="BD91" s="292">
        <v>0.102346852793488</v>
      </c>
      <c r="BE91" s="292">
        <v>9.0173438584570942E-2</v>
      </c>
      <c r="BF91" s="292">
        <v>7.9447963510635183E-2</v>
      </c>
      <c r="BG91" s="292">
        <v>6.999820573624245E-2</v>
      </c>
      <c r="BH91" s="292">
        <v>6.1672427961447097E-2</v>
      </c>
      <c r="BI91" s="292">
        <v>5.4336940935195678E-2</v>
      </c>
      <c r="BJ91" s="292">
        <v>4.7873956771097514E-2</v>
      </c>
      <c r="BK91" s="292">
        <v>4.2179697595680632E-2</v>
      </c>
      <c r="BL91" s="292" t="s">
        <v>519</v>
      </c>
      <c r="BM91" s="292" t="s">
        <v>519</v>
      </c>
      <c r="BN91" s="292" t="s">
        <v>519</v>
      </c>
      <c r="BO91" s="292" t="s">
        <v>519</v>
      </c>
      <c r="BP91" s="292" t="s">
        <v>519</v>
      </c>
      <c r="BQ91" s="292" t="s">
        <v>519</v>
      </c>
      <c r="BR91" s="292" t="s">
        <v>519</v>
      </c>
      <c r="BS91" s="292" t="s">
        <v>519</v>
      </c>
      <c r="BT91" s="292" t="s">
        <v>519</v>
      </c>
      <c r="BU91" s="292" t="s">
        <v>519</v>
      </c>
      <c r="BV91" s="292" t="s">
        <v>519</v>
      </c>
      <c r="BW91" s="292" t="s">
        <v>519</v>
      </c>
      <c r="BX91" s="292" t="s">
        <v>519</v>
      </c>
      <c r="BY91" s="292" t="s">
        <v>519</v>
      </c>
      <c r="BZ91" s="292" t="s">
        <v>519</v>
      </c>
      <c r="CA91" s="292" t="s">
        <v>519</v>
      </c>
      <c r="CB91" s="292" t="s">
        <v>519</v>
      </c>
      <c r="CC91" s="292" t="s">
        <v>519</v>
      </c>
      <c r="CD91" s="292" t="s">
        <v>519</v>
      </c>
      <c r="CE91" s="292" t="s">
        <v>519</v>
      </c>
      <c r="CF91" s="292" t="s">
        <v>519</v>
      </c>
      <c r="CG91" s="292" t="s">
        <v>519</v>
      </c>
      <c r="CH91" s="292" t="s">
        <v>519</v>
      </c>
      <c r="CI91" s="292" t="s">
        <v>519</v>
      </c>
      <c r="CJ91" s="292" t="s">
        <v>519</v>
      </c>
      <c r="CK91" s="292" t="s">
        <v>519</v>
      </c>
      <c r="CL91" s="292" t="s">
        <v>519</v>
      </c>
      <c r="CM91" s="292" t="s">
        <v>519</v>
      </c>
      <c r="CN91" s="292" t="s">
        <v>519</v>
      </c>
      <c r="CO91" s="292" t="s">
        <v>519</v>
      </c>
      <c r="CP91" s="292" t="s">
        <v>519</v>
      </c>
      <c r="CQ91" s="293" t="s">
        <v>519</v>
      </c>
    </row>
    <row r="92" spans="1:95" s="245" customFormat="1" ht="14.25" x14ac:dyDescent="0.25">
      <c r="A92" s="371" t="s">
        <v>564</v>
      </c>
      <c r="B92" s="372"/>
      <c r="C92" s="372"/>
      <c r="D92" s="372"/>
      <c r="E92" s="372"/>
      <c r="F92" s="372"/>
      <c r="G92" s="372"/>
      <c r="H92" s="372"/>
      <c r="I92" s="372"/>
      <c r="J92" s="372"/>
      <c r="K92" s="372"/>
      <c r="L92" s="372"/>
      <c r="M92" s="372"/>
      <c r="N92" s="372"/>
      <c r="O92" s="372"/>
      <c r="P92" s="372"/>
      <c r="Q92" s="372"/>
      <c r="R92" s="372"/>
      <c r="S92" s="372"/>
      <c r="T92" s="372"/>
      <c r="U92" s="372"/>
      <c r="V92" s="372"/>
      <c r="W92" s="372"/>
      <c r="X92" s="372"/>
      <c r="Y92" s="372"/>
      <c r="Z92" s="372"/>
      <c r="AA92" s="372"/>
      <c r="AB92" s="372"/>
      <c r="AC92" s="372"/>
      <c r="AD92" s="372"/>
      <c r="AE92" s="372"/>
      <c r="AF92" s="372"/>
      <c r="AG92" s="372"/>
      <c r="AH92" s="372"/>
      <c r="AI92" s="372"/>
      <c r="AJ92" s="372"/>
      <c r="AK92" s="385">
        <v>-659724</v>
      </c>
      <c r="AL92" s="386"/>
      <c r="AM92" s="294">
        <v>822197.25772687211</v>
      </c>
      <c r="AN92" s="294">
        <v>664916.02557006723</v>
      </c>
      <c r="AO92" s="294">
        <v>609527.6906627065</v>
      </c>
      <c r="AP92" s="294">
        <v>558741.48067175003</v>
      </c>
      <c r="AQ92" s="294">
        <v>512176.50564456865</v>
      </c>
      <c r="AR92" s="294">
        <v>469483.21065564343</v>
      </c>
      <c r="AS92" s="294">
        <v>430340.82187417877</v>
      </c>
      <c r="AT92" s="294">
        <v>394454.99774417217</v>
      </c>
      <c r="AU92" s="294">
        <v>361555.66919364996</v>
      </c>
      <c r="AV92" s="294">
        <v>331395.05400032975</v>
      </c>
      <c r="AW92" s="294">
        <v>303745.83156712475</v>
      </c>
      <c r="AX92" s="294">
        <v>278399.46540760191</v>
      </c>
      <c r="AY92" s="294">
        <v>255164.66161356668</v>
      </c>
      <c r="AZ92" s="294">
        <v>233865.95247899761</v>
      </c>
      <c r="BA92" s="294">
        <v>214342.39529103797</v>
      </c>
      <c r="BB92" s="294">
        <v>196446.37707392406</v>
      </c>
      <c r="BC92" s="294">
        <v>180042.516789635</v>
      </c>
      <c r="BD92" s="294">
        <v>165006.65716352806</v>
      </c>
      <c r="BE92" s="294">
        <v>151224.93891792485</v>
      </c>
      <c r="BF92" s="294">
        <v>138592.9507649673</v>
      </c>
      <c r="BG92" s="294">
        <v>127014.94903531462</v>
      </c>
      <c r="BH92" s="294">
        <v>116403.1413044529</v>
      </c>
      <c r="BI92" s="294">
        <v>106677.02882640189</v>
      </c>
      <c r="BJ92" s="294">
        <v>97762.802998108862</v>
      </c>
      <c r="BK92" s="294">
        <v>89592.79145934165</v>
      </c>
      <c r="BL92" s="294" t="s">
        <v>519</v>
      </c>
      <c r="BM92" s="294" t="s">
        <v>519</v>
      </c>
      <c r="BN92" s="294" t="s">
        <v>519</v>
      </c>
      <c r="BO92" s="294" t="s">
        <v>519</v>
      </c>
      <c r="BP92" s="294" t="s">
        <v>519</v>
      </c>
      <c r="BQ92" s="294" t="s">
        <v>519</v>
      </c>
      <c r="BR92" s="294" t="s">
        <v>519</v>
      </c>
      <c r="BS92" s="294" t="s">
        <v>519</v>
      </c>
      <c r="BT92" s="294" t="s">
        <v>519</v>
      </c>
      <c r="BU92" s="294" t="s">
        <v>519</v>
      </c>
      <c r="BV92" s="294" t="s">
        <v>519</v>
      </c>
      <c r="BW92" s="294" t="s">
        <v>519</v>
      </c>
      <c r="BX92" s="294" t="s">
        <v>519</v>
      </c>
      <c r="BY92" s="294" t="s">
        <v>519</v>
      </c>
      <c r="BZ92" s="294" t="s">
        <v>519</v>
      </c>
      <c r="CA92" s="294" t="s">
        <v>519</v>
      </c>
      <c r="CB92" s="294" t="s">
        <v>519</v>
      </c>
      <c r="CC92" s="294" t="s">
        <v>519</v>
      </c>
      <c r="CD92" s="294" t="s">
        <v>519</v>
      </c>
      <c r="CE92" s="294" t="s">
        <v>519</v>
      </c>
      <c r="CF92" s="294" t="s">
        <v>519</v>
      </c>
      <c r="CG92" s="294" t="s">
        <v>519</v>
      </c>
      <c r="CH92" s="294" t="s">
        <v>519</v>
      </c>
      <c r="CI92" s="294" t="s">
        <v>519</v>
      </c>
      <c r="CJ92" s="294" t="s">
        <v>519</v>
      </c>
      <c r="CK92" s="294" t="s">
        <v>519</v>
      </c>
      <c r="CL92" s="294" t="s">
        <v>519</v>
      </c>
      <c r="CM92" s="294" t="s">
        <v>519</v>
      </c>
      <c r="CN92" s="294" t="s">
        <v>519</v>
      </c>
      <c r="CO92" s="294" t="s">
        <v>519</v>
      </c>
      <c r="CP92" s="294" t="s">
        <v>519</v>
      </c>
      <c r="CQ92" s="295" t="s">
        <v>519</v>
      </c>
    </row>
    <row r="93" spans="1:95" s="245" customFormat="1" ht="14.25" x14ac:dyDescent="0.25">
      <c r="A93" s="371" t="s">
        <v>565</v>
      </c>
      <c r="B93" s="372"/>
      <c r="C93" s="372"/>
      <c r="D93" s="372"/>
      <c r="E93" s="372"/>
      <c r="F93" s="372"/>
      <c r="G93" s="372"/>
      <c r="H93" s="372"/>
      <c r="I93" s="372"/>
      <c r="J93" s="372"/>
      <c r="K93" s="372"/>
      <c r="L93" s="372"/>
      <c r="M93" s="372"/>
      <c r="N93" s="372"/>
      <c r="O93" s="372"/>
      <c r="P93" s="372"/>
      <c r="Q93" s="372"/>
      <c r="R93" s="372"/>
      <c r="S93" s="372"/>
      <c r="T93" s="372"/>
      <c r="U93" s="372"/>
      <c r="V93" s="372"/>
      <c r="W93" s="372"/>
      <c r="X93" s="372"/>
      <c r="Y93" s="372"/>
      <c r="Z93" s="372"/>
      <c r="AA93" s="372"/>
      <c r="AB93" s="372"/>
      <c r="AC93" s="372"/>
      <c r="AD93" s="372"/>
      <c r="AE93" s="372"/>
      <c r="AF93" s="372"/>
      <c r="AG93" s="372"/>
      <c r="AH93" s="372"/>
      <c r="AI93" s="372"/>
      <c r="AJ93" s="372"/>
      <c r="AK93" s="385">
        <v>-659724</v>
      </c>
      <c r="AL93" s="386"/>
      <c r="AM93" s="294">
        <v>162473.25772687211</v>
      </c>
      <c r="AN93" s="294">
        <v>827389.28329693933</v>
      </c>
      <c r="AO93" s="294">
        <v>1436916.9739596457</v>
      </c>
      <c r="AP93" s="294">
        <v>1995658.4546313956</v>
      </c>
      <c r="AQ93" s="294">
        <v>2507834.9602759643</v>
      </c>
      <c r="AR93" s="294">
        <v>2977318.170931608</v>
      </c>
      <c r="AS93" s="294">
        <v>3407658.9928057869</v>
      </c>
      <c r="AT93" s="294">
        <v>3802113.9905499592</v>
      </c>
      <c r="AU93" s="294">
        <v>4163669.6597436094</v>
      </c>
      <c r="AV93" s="294">
        <v>4495064.7137439391</v>
      </c>
      <c r="AW93" s="294">
        <v>4798810.5453110635</v>
      </c>
      <c r="AX93" s="294">
        <v>5077210.0107186651</v>
      </c>
      <c r="AY93" s="294">
        <v>5332374.6723322319</v>
      </c>
      <c r="AZ93" s="294">
        <v>5566240.6248112293</v>
      </c>
      <c r="BA93" s="294">
        <v>5780583.0201022672</v>
      </c>
      <c r="BB93" s="294">
        <v>5977029.3971761912</v>
      </c>
      <c r="BC93" s="294">
        <v>6157071.9139658259</v>
      </c>
      <c r="BD93" s="294">
        <v>6322078.5711293537</v>
      </c>
      <c r="BE93" s="294">
        <v>6473303.5100472784</v>
      </c>
      <c r="BF93" s="294">
        <v>6611896.4608122455</v>
      </c>
      <c r="BG93" s="294">
        <v>6738911.4098475603</v>
      </c>
      <c r="BH93" s="294">
        <v>6855314.5511520132</v>
      </c>
      <c r="BI93" s="294">
        <v>6961991.5799784148</v>
      </c>
      <c r="BJ93" s="294">
        <v>7059754.3829765236</v>
      </c>
      <c r="BK93" s="294">
        <v>7149347.1744358651</v>
      </c>
      <c r="BL93" s="294">
        <v>7149347.1744358651</v>
      </c>
      <c r="BM93" s="294">
        <v>7149347.1744358651</v>
      </c>
      <c r="BN93" s="294">
        <v>7149347.1744358651</v>
      </c>
      <c r="BO93" s="294">
        <v>7149347.1744358651</v>
      </c>
      <c r="BP93" s="294">
        <v>7149347.1744358651</v>
      </c>
      <c r="BQ93" s="294">
        <v>7149347.1744358651</v>
      </c>
      <c r="BR93" s="294">
        <v>7149347.1744358651</v>
      </c>
      <c r="BS93" s="294">
        <v>7149347.1744358651</v>
      </c>
      <c r="BT93" s="294">
        <v>7149347.1744358651</v>
      </c>
      <c r="BU93" s="294">
        <v>7149347.1744358651</v>
      </c>
      <c r="BV93" s="294">
        <v>7149347.1744358651</v>
      </c>
      <c r="BW93" s="294">
        <v>7149347.1744358651</v>
      </c>
      <c r="BX93" s="294">
        <v>7149347.1744358651</v>
      </c>
      <c r="BY93" s="294">
        <v>7149347.1744358651</v>
      </c>
      <c r="BZ93" s="294">
        <v>7149347.1744358651</v>
      </c>
      <c r="CA93" s="294">
        <v>7149347.1744358651</v>
      </c>
      <c r="CB93" s="294">
        <v>7149347.1744358651</v>
      </c>
      <c r="CC93" s="294">
        <v>7149347.1744358651</v>
      </c>
      <c r="CD93" s="294">
        <v>7149347.1744358651</v>
      </c>
      <c r="CE93" s="294">
        <v>7149347.1744358651</v>
      </c>
      <c r="CF93" s="294">
        <v>7149347.1744358651</v>
      </c>
      <c r="CG93" s="294">
        <v>7149347.1744358651</v>
      </c>
      <c r="CH93" s="294">
        <v>7149347.1744358651</v>
      </c>
      <c r="CI93" s="294">
        <v>7149347.1744358651</v>
      </c>
      <c r="CJ93" s="294">
        <v>7149347.1744358651</v>
      </c>
      <c r="CK93" s="294">
        <v>7149347.1744358651</v>
      </c>
      <c r="CL93" s="294">
        <v>7149347.1744358651</v>
      </c>
      <c r="CM93" s="294">
        <v>7149347.1744358651</v>
      </c>
      <c r="CN93" s="294">
        <v>7149347.1744358651</v>
      </c>
      <c r="CO93" s="294">
        <v>7149347.1744358651</v>
      </c>
      <c r="CP93" s="294">
        <v>7149347.1744358651</v>
      </c>
      <c r="CQ93" s="295">
        <v>7149347.1744358651</v>
      </c>
    </row>
    <row r="94" spans="1:95" s="245" customFormat="1" ht="14.25" x14ac:dyDescent="0.25">
      <c r="A94" s="371" t="s">
        <v>566</v>
      </c>
      <c r="B94" s="372"/>
      <c r="C94" s="372"/>
      <c r="D94" s="372"/>
      <c r="E94" s="372"/>
      <c r="F94" s="372"/>
      <c r="G94" s="372"/>
      <c r="H94" s="372"/>
      <c r="I94" s="372"/>
      <c r="J94" s="372"/>
      <c r="K94" s="372"/>
      <c r="L94" s="372"/>
      <c r="M94" s="372"/>
      <c r="N94" s="372"/>
      <c r="O94" s="372"/>
      <c r="P94" s="372"/>
      <c r="Q94" s="372"/>
      <c r="R94" s="372"/>
      <c r="S94" s="372"/>
      <c r="T94" s="372"/>
      <c r="U94" s="372"/>
      <c r="V94" s="372"/>
      <c r="W94" s="372"/>
      <c r="X94" s="372"/>
      <c r="Y94" s="372"/>
      <c r="Z94" s="372"/>
      <c r="AA94" s="372"/>
      <c r="AB94" s="372"/>
      <c r="AC94" s="372"/>
      <c r="AD94" s="372"/>
      <c r="AE94" s="372"/>
      <c r="AF94" s="372"/>
      <c r="AG94" s="372"/>
      <c r="AH94" s="372"/>
      <c r="AI94" s="372"/>
      <c r="AJ94" s="372"/>
      <c r="AK94" s="373">
        <v>0</v>
      </c>
      <c r="AL94" s="374"/>
      <c r="AM94" s="296">
        <v>0.4145216598456325</v>
      </c>
      <c r="AN94" s="296">
        <v>1.0483727595478447</v>
      </c>
      <c r="AO94" s="296">
        <v>1.2556387398589326</v>
      </c>
      <c r="AP94" s="296">
        <v>1.3310682922373234</v>
      </c>
      <c r="AQ94" s="296">
        <v>1.360780457321253</v>
      </c>
      <c r="AR94" s="296">
        <v>1.3730432266880044</v>
      </c>
      <c r="AS94" s="296">
        <v>1.3782390666575068</v>
      </c>
      <c r="AT94" s="296">
        <v>1.3804725239896531</v>
      </c>
      <c r="AU94" s="296">
        <v>1.3814400052932503</v>
      </c>
      <c r="AV94" s="296">
        <v>1.3818607824977933</v>
      </c>
      <c r="AW94" s="296">
        <v>1.3820441626079538</v>
      </c>
      <c r="AX94" s="296">
        <v>1.3821241639176214</v>
      </c>
      <c r="AY94" s="296">
        <v>1.3821590827250785</v>
      </c>
      <c r="AZ94" s="296">
        <v>1.3821743276484186</v>
      </c>
      <c r="BA94" s="296">
        <v>1.3821809840343127</v>
      </c>
      <c r="BB94" s="296">
        <v>1.3821838905449351</v>
      </c>
      <c r="BC94" s="296">
        <v>1.3821851596934658</v>
      </c>
      <c r="BD94" s="296">
        <v>1.3821857138775089</v>
      </c>
      <c r="BE94" s="296">
        <v>1.3821859558654972</v>
      </c>
      <c r="BF94" s="296">
        <v>1.3821860615303669</v>
      </c>
      <c r="BG94" s="296">
        <v>1.3821861076689221</v>
      </c>
      <c r="BH94" s="296">
        <v>1.3821861278151513</v>
      </c>
      <c r="BI94" s="296">
        <v>1.3821861366118573</v>
      </c>
      <c r="BJ94" s="296">
        <v>1.3821861404528448</v>
      </c>
      <c r="BK94" s="296">
        <v>1.3821861421299584</v>
      </c>
      <c r="BL94" s="296" t="s">
        <v>519</v>
      </c>
      <c r="BM94" s="296" t="s">
        <v>519</v>
      </c>
      <c r="BN94" s="296" t="s">
        <v>519</v>
      </c>
      <c r="BO94" s="296" t="s">
        <v>519</v>
      </c>
      <c r="BP94" s="296" t="s">
        <v>519</v>
      </c>
      <c r="BQ94" s="296" t="s">
        <v>519</v>
      </c>
      <c r="BR94" s="296" t="s">
        <v>519</v>
      </c>
      <c r="BS94" s="296" t="s">
        <v>519</v>
      </c>
      <c r="BT94" s="296" t="s">
        <v>519</v>
      </c>
      <c r="BU94" s="296" t="s">
        <v>519</v>
      </c>
      <c r="BV94" s="296" t="s">
        <v>519</v>
      </c>
      <c r="BW94" s="296" t="s">
        <v>519</v>
      </c>
      <c r="BX94" s="296" t="s">
        <v>519</v>
      </c>
      <c r="BY94" s="296" t="s">
        <v>519</v>
      </c>
      <c r="BZ94" s="296" t="s">
        <v>519</v>
      </c>
      <c r="CA94" s="296" t="s">
        <v>519</v>
      </c>
      <c r="CB94" s="296" t="s">
        <v>519</v>
      </c>
      <c r="CC94" s="296" t="s">
        <v>519</v>
      </c>
      <c r="CD94" s="296" t="s">
        <v>519</v>
      </c>
      <c r="CE94" s="296" t="s">
        <v>519</v>
      </c>
      <c r="CF94" s="296" t="s">
        <v>519</v>
      </c>
      <c r="CG94" s="296" t="s">
        <v>519</v>
      </c>
      <c r="CH94" s="296" t="s">
        <v>519</v>
      </c>
      <c r="CI94" s="296" t="s">
        <v>519</v>
      </c>
      <c r="CJ94" s="296" t="s">
        <v>519</v>
      </c>
      <c r="CK94" s="296" t="s">
        <v>519</v>
      </c>
      <c r="CL94" s="296" t="s">
        <v>519</v>
      </c>
      <c r="CM94" s="296" t="s">
        <v>519</v>
      </c>
      <c r="CN94" s="296" t="s">
        <v>519</v>
      </c>
      <c r="CO94" s="296" t="s">
        <v>519</v>
      </c>
      <c r="CP94" s="296" t="s">
        <v>519</v>
      </c>
      <c r="CQ94" s="297" t="s">
        <v>519</v>
      </c>
    </row>
    <row r="95" spans="1:95" s="245" customFormat="1" ht="14.25" x14ac:dyDescent="0.25">
      <c r="A95" s="371" t="s">
        <v>567</v>
      </c>
      <c r="B95" s="372"/>
      <c r="C95" s="372"/>
      <c r="D95" s="372"/>
      <c r="E95" s="372"/>
      <c r="F95" s="372"/>
      <c r="G95" s="372"/>
      <c r="H95" s="372"/>
      <c r="I95" s="372"/>
      <c r="J95" s="372"/>
      <c r="K95" s="372"/>
      <c r="L95" s="372"/>
      <c r="M95" s="372"/>
      <c r="N95" s="372"/>
      <c r="O95" s="372"/>
      <c r="P95" s="372"/>
      <c r="Q95" s="372"/>
      <c r="R95" s="372"/>
      <c r="S95" s="372"/>
      <c r="T95" s="372"/>
      <c r="U95" s="372"/>
      <c r="V95" s="372"/>
      <c r="W95" s="372"/>
      <c r="X95" s="372"/>
      <c r="Y95" s="372"/>
      <c r="Z95" s="372"/>
      <c r="AA95" s="372"/>
      <c r="AB95" s="372"/>
      <c r="AC95" s="372"/>
      <c r="AD95" s="372"/>
      <c r="AE95" s="372"/>
      <c r="AF95" s="372"/>
      <c r="AG95" s="372"/>
      <c r="AH95" s="372"/>
      <c r="AI95" s="372"/>
      <c r="AJ95" s="372"/>
      <c r="AK95" s="375">
        <v>0</v>
      </c>
      <c r="AL95" s="376"/>
      <c r="AM95" s="298">
        <v>0.70695276600368973</v>
      </c>
      <c r="AN95" s="298">
        <v>0</v>
      </c>
      <c r="AO95" s="298">
        <v>0</v>
      </c>
      <c r="AP95" s="298">
        <v>0</v>
      </c>
      <c r="AQ95" s="298">
        <v>0</v>
      </c>
      <c r="AR95" s="298">
        <v>0</v>
      </c>
      <c r="AS95" s="298">
        <v>0</v>
      </c>
      <c r="AT95" s="298">
        <v>0</v>
      </c>
      <c r="AU95" s="298">
        <v>0</v>
      </c>
      <c r="AV95" s="298">
        <v>0</v>
      </c>
      <c r="AW95" s="298">
        <v>0</v>
      </c>
      <c r="AX95" s="298">
        <v>0</v>
      </c>
      <c r="AY95" s="298">
        <v>0</v>
      </c>
      <c r="AZ95" s="298">
        <v>0</v>
      </c>
      <c r="BA95" s="298">
        <v>0</v>
      </c>
      <c r="BB95" s="298">
        <v>0</v>
      </c>
      <c r="BC95" s="298">
        <v>0</v>
      </c>
      <c r="BD95" s="298">
        <v>0</v>
      </c>
      <c r="BE95" s="298">
        <v>0</v>
      </c>
      <c r="BF95" s="298">
        <v>0</v>
      </c>
      <c r="BG95" s="298">
        <v>0</v>
      </c>
      <c r="BH95" s="298">
        <v>0</v>
      </c>
      <c r="BI95" s="298">
        <v>0</v>
      </c>
      <c r="BJ95" s="298">
        <v>0</v>
      </c>
      <c r="BK95" s="298">
        <v>0</v>
      </c>
      <c r="BL95" s="298" t="s">
        <v>519</v>
      </c>
      <c r="BM95" s="298" t="s">
        <v>519</v>
      </c>
      <c r="BN95" s="298" t="s">
        <v>519</v>
      </c>
      <c r="BO95" s="298" t="s">
        <v>519</v>
      </c>
      <c r="BP95" s="298" t="s">
        <v>519</v>
      </c>
      <c r="BQ95" s="298" t="s">
        <v>519</v>
      </c>
      <c r="BR95" s="298" t="s">
        <v>519</v>
      </c>
      <c r="BS95" s="298" t="s">
        <v>519</v>
      </c>
      <c r="BT95" s="298" t="s">
        <v>519</v>
      </c>
      <c r="BU95" s="298" t="s">
        <v>519</v>
      </c>
      <c r="BV95" s="298" t="s">
        <v>519</v>
      </c>
      <c r="BW95" s="298" t="s">
        <v>519</v>
      </c>
      <c r="BX95" s="298" t="s">
        <v>519</v>
      </c>
      <c r="BY95" s="298" t="s">
        <v>519</v>
      </c>
      <c r="BZ95" s="298" t="s">
        <v>519</v>
      </c>
      <c r="CA95" s="298" t="s">
        <v>519</v>
      </c>
      <c r="CB95" s="298" t="s">
        <v>519</v>
      </c>
      <c r="CC95" s="298" t="s">
        <v>519</v>
      </c>
      <c r="CD95" s="298" t="s">
        <v>519</v>
      </c>
      <c r="CE95" s="298" t="s">
        <v>519</v>
      </c>
      <c r="CF95" s="298" t="s">
        <v>519</v>
      </c>
      <c r="CG95" s="298" t="s">
        <v>519</v>
      </c>
      <c r="CH95" s="298" t="s">
        <v>519</v>
      </c>
      <c r="CI95" s="298" t="s">
        <v>519</v>
      </c>
      <c r="CJ95" s="298" t="s">
        <v>519</v>
      </c>
      <c r="CK95" s="298" t="s">
        <v>519</v>
      </c>
      <c r="CL95" s="298" t="s">
        <v>519</v>
      </c>
      <c r="CM95" s="298" t="s">
        <v>519</v>
      </c>
      <c r="CN95" s="298" t="s">
        <v>519</v>
      </c>
      <c r="CO95" s="298" t="s">
        <v>519</v>
      </c>
      <c r="CP95" s="298" t="s">
        <v>519</v>
      </c>
      <c r="CQ95" s="299" t="s">
        <v>519</v>
      </c>
    </row>
    <row r="96" spans="1:95" s="245" customFormat="1" ht="15" thickBot="1" x14ac:dyDescent="0.3">
      <c r="A96" s="377" t="s">
        <v>568</v>
      </c>
      <c r="B96" s="378"/>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79">
        <v>0</v>
      </c>
      <c r="AL96" s="380"/>
      <c r="AM96" s="300">
        <v>0.80239138941418786</v>
      </c>
      <c r="AN96" s="300">
        <v>0</v>
      </c>
      <c r="AO96" s="300">
        <v>0</v>
      </c>
      <c r="AP96" s="300">
        <v>0</v>
      </c>
      <c r="AQ96" s="300">
        <v>0</v>
      </c>
      <c r="AR96" s="300">
        <v>0</v>
      </c>
      <c r="AS96" s="300">
        <v>0</v>
      </c>
      <c r="AT96" s="300">
        <v>0</v>
      </c>
      <c r="AU96" s="300">
        <v>0</v>
      </c>
      <c r="AV96" s="300">
        <v>0</v>
      </c>
      <c r="AW96" s="300">
        <v>0</v>
      </c>
      <c r="AX96" s="300">
        <v>0</v>
      </c>
      <c r="AY96" s="300">
        <v>0</v>
      </c>
      <c r="AZ96" s="300">
        <v>0</v>
      </c>
      <c r="BA96" s="300">
        <v>0</v>
      </c>
      <c r="BB96" s="300">
        <v>0</v>
      </c>
      <c r="BC96" s="300">
        <v>0</v>
      </c>
      <c r="BD96" s="300">
        <v>0</v>
      </c>
      <c r="BE96" s="300">
        <v>0</v>
      </c>
      <c r="BF96" s="300">
        <v>0</v>
      </c>
      <c r="BG96" s="300">
        <v>0</v>
      </c>
      <c r="BH96" s="300">
        <v>0</v>
      </c>
      <c r="BI96" s="300">
        <v>0</v>
      </c>
      <c r="BJ96" s="300">
        <v>0</v>
      </c>
      <c r="BK96" s="300">
        <v>0</v>
      </c>
      <c r="BL96" s="300" t="s">
        <v>519</v>
      </c>
      <c r="BM96" s="300" t="s">
        <v>519</v>
      </c>
      <c r="BN96" s="300" t="s">
        <v>519</v>
      </c>
      <c r="BO96" s="300" t="s">
        <v>519</v>
      </c>
      <c r="BP96" s="300" t="s">
        <v>519</v>
      </c>
      <c r="BQ96" s="300" t="s">
        <v>519</v>
      </c>
      <c r="BR96" s="300" t="s">
        <v>519</v>
      </c>
      <c r="BS96" s="300" t="s">
        <v>519</v>
      </c>
      <c r="BT96" s="300" t="s">
        <v>519</v>
      </c>
      <c r="BU96" s="300" t="s">
        <v>519</v>
      </c>
      <c r="BV96" s="300" t="s">
        <v>519</v>
      </c>
      <c r="BW96" s="300" t="s">
        <v>519</v>
      </c>
      <c r="BX96" s="300" t="s">
        <v>519</v>
      </c>
      <c r="BY96" s="300" t="s">
        <v>519</v>
      </c>
      <c r="BZ96" s="300" t="s">
        <v>519</v>
      </c>
      <c r="CA96" s="300" t="s">
        <v>519</v>
      </c>
      <c r="CB96" s="300" t="s">
        <v>519</v>
      </c>
      <c r="CC96" s="300" t="s">
        <v>519</v>
      </c>
      <c r="CD96" s="300" t="s">
        <v>519</v>
      </c>
      <c r="CE96" s="300" t="s">
        <v>519</v>
      </c>
      <c r="CF96" s="300" t="s">
        <v>519</v>
      </c>
      <c r="CG96" s="300" t="s">
        <v>519</v>
      </c>
      <c r="CH96" s="300" t="s">
        <v>519</v>
      </c>
      <c r="CI96" s="300" t="s">
        <v>519</v>
      </c>
      <c r="CJ96" s="300" t="s">
        <v>519</v>
      </c>
      <c r="CK96" s="300" t="s">
        <v>519</v>
      </c>
      <c r="CL96" s="300" t="s">
        <v>519</v>
      </c>
      <c r="CM96" s="300" t="s">
        <v>519</v>
      </c>
      <c r="CN96" s="300" t="s">
        <v>519</v>
      </c>
      <c r="CO96" s="300" t="s">
        <v>519</v>
      </c>
      <c r="CP96" s="300" t="s">
        <v>519</v>
      </c>
      <c r="CQ96" s="301" t="s">
        <v>519</v>
      </c>
    </row>
    <row r="97" spans="1:95" x14ac:dyDescent="0.25">
      <c r="AM97" s="302"/>
      <c r="AN97" s="302"/>
      <c r="AO97" s="302"/>
      <c r="AP97" s="302"/>
      <c r="AQ97" s="302"/>
      <c r="AR97" s="302"/>
      <c r="AS97" s="302"/>
      <c r="AT97" s="302"/>
    </row>
    <row r="98" spans="1:95" x14ac:dyDescent="0.25">
      <c r="A98" s="370"/>
      <c r="B98" s="370"/>
      <c r="C98" s="370"/>
      <c r="D98" s="370"/>
      <c r="E98" s="370"/>
      <c r="F98" s="370"/>
      <c r="G98" s="370"/>
      <c r="H98" s="370"/>
      <c r="I98" s="370"/>
      <c r="J98" s="370"/>
      <c r="K98" s="370"/>
      <c r="L98" s="370"/>
      <c r="M98" s="370"/>
      <c r="N98" s="370"/>
      <c r="O98" s="370"/>
      <c r="P98" s="370"/>
      <c r="Q98" s="370"/>
      <c r="R98" s="370"/>
      <c r="S98" s="370"/>
      <c r="T98" s="370"/>
      <c r="U98" s="370"/>
      <c r="V98" s="370"/>
      <c r="W98" s="370"/>
      <c r="X98" s="370"/>
      <c r="Y98" s="370"/>
      <c r="Z98" s="370"/>
      <c r="AA98" s="370"/>
      <c r="AB98" s="370"/>
      <c r="AC98" s="370"/>
      <c r="AD98" s="370"/>
      <c r="AE98" s="370"/>
      <c r="AF98" s="370"/>
      <c r="AG98" s="370"/>
      <c r="AH98" s="370"/>
      <c r="AI98" s="370"/>
      <c r="AJ98" s="370"/>
      <c r="AK98" s="370"/>
      <c r="AL98" s="370"/>
      <c r="AM98" s="370"/>
      <c r="AN98" s="370"/>
      <c r="AO98" s="370"/>
      <c r="AP98" s="370"/>
      <c r="AQ98" s="370"/>
      <c r="AR98" s="370"/>
      <c r="AS98" s="370"/>
      <c r="AT98" s="370"/>
      <c r="AU98" s="370"/>
    </row>
    <row r="100" spans="1:95" x14ac:dyDescent="0.25">
      <c r="AM100" s="302"/>
    </row>
    <row r="102" spans="1:95" x14ac:dyDescent="0.25">
      <c r="AM102" s="244" t="s">
        <v>488</v>
      </c>
      <c r="CJ102" s="303"/>
      <c r="CK102" s="303"/>
      <c r="CL102" s="303"/>
      <c r="CM102" s="303"/>
      <c r="CN102" s="303"/>
      <c r="CO102" s="303"/>
      <c r="CP102" s="303"/>
      <c r="CQ102" s="303"/>
    </row>
    <row r="103" spans="1:95" ht="27.75" x14ac:dyDescent="0.25">
      <c r="AL103" s="247"/>
    </row>
    <row r="104" spans="1:95" ht="27.75" x14ac:dyDescent="0.25">
      <c r="AL104" s="247"/>
    </row>
  </sheetData>
  <mergeCells count="13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64:AJ64"/>
    <mergeCell ref="AK64:AL64"/>
    <mergeCell ref="A65:AJ65"/>
    <mergeCell ref="AK65:AL65"/>
    <mergeCell ref="A52:AJ52"/>
    <mergeCell ref="AK52:AL52"/>
    <mergeCell ref="A53:AJ53"/>
    <mergeCell ref="AK53:AL53"/>
    <mergeCell ref="A54:AJ54"/>
    <mergeCell ref="AK54:AL54"/>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K41" sqref="K41"/>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2024 год</v>
      </c>
      <c r="B5" s="319"/>
      <c r="C5" s="319"/>
      <c r="D5" s="319"/>
      <c r="E5" s="319"/>
      <c r="F5" s="319"/>
      <c r="G5" s="319"/>
      <c r="H5" s="319"/>
      <c r="I5" s="319"/>
      <c r="J5" s="319"/>
      <c r="K5" s="319"/>
      <c r="L5" s="31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59" t="s">
        <v>9</v>
      </c>
      <c r="B7" s="459"/>
      <c r="C7" s="459"/>
      <c r="D7" s="459"/>
      <c r="E7" s="459"/>
      <c r="F7" s="459"/>
      <c r="G7" s="459"/>
      <c r="H7" s="459"/>
      <c r="I7" s="459"/>
      <c r="J7" s="459"/>
      <c r="K7" s="459"/>
      <c r="L7" s="459"/>
    </row>
    <row r="8" spans="1:44" x14ac:dyDescent="0.25">
      <c r="A8" s="459"/>
      <c r="B8" s="459"/>
      <c r="C8" s="459"/>
      <c r="D8" s="459"/>
      <c r="E8" s="459"/>
      <c r="F8" s="459"/>
      <c r="G8" s="459"/>
      <c r="H8" s="459"/>
      <c r="I8" s="459"/>
      <c r="J8" s="459"/>
      <c r="K8" s="459"/>
      <c r="L8" s="459"/>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6" t="str">
        <f>'1. паспорт местоположение'!A12:C12</f>
        <v>N_TP2000.AS.0005</v>
      </c>
      <c r="B12" s="326"/>
      <c r="C12" s="326"/>
      <c r="D12" s="326"/>
      <c r="E12" s="326"/>
      <c r="F12" s="326"/>
      <c r="G12" s="326"/>
      <c r="H12" s="326"/>
      <c r="I12" s="326"/>
      <c r="J12" s="326"/>
      <c r="K12" s="326"/>
      <c r="L12" s="326"/>
    </row>
    <row r="13" spans="1:44" x14ac:dyDescent="0.25">
      <c r="A13" s="320" t="s">
        <v>7</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ht="72.75" customHeight="1" x14ac:dyDescent="0.25">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25"/>
      <c r="C15" s="325"/>
      <c r="D15" s="325"/>
      <c r="E15" s="325"/>
      <c r="F15" s="325"/>
      <c r="G15" s="325"/>
      <c r="H15" s="325"/>
      <c r="I15" s="325"/>
      <c r="J15" s="325"/>
      <c r="K15" s="325"/>
      <c r="L15" s="325"/>
    </row>
    <row r="16" spans="1:44" x14ac:dyDescent="0.25">
      <c r="A16" s="320" t="s">
        <v>6</v>
      </c>
      <c r="B16" s="320"/>
      <c r="C16" s="320"/>
      <c r="D16" s="320"/>
      <c r="E16" s="320"/>
      <c r="F16" s="320"/>
      <c r="G16" s="320"/>
      <c r="H16" s="320"/>
      <c r="I16" s="320"/>
      <c r="J16" s="320"/>
      <c r="K16" s="320"/>
      <c r="L16" s="320"/>
    </row>
    <row r="17" spans="1:12" ht="15.75" customHeight="1" x14ac:dyDescent="0.25">
      <c r="L17" s="79"/>
    </row>
    <row r="18" spans="1:12" x14ac:dyDescent="0.25">
      <c r="K18" s="78"/>
    </row>
    <row r="19" spans="1:12" ht="15.75" customHeight="1" x14ac:dyDescent="0.25">
      <c r="A19" s="458" t="s">
        <v>419</v>
      </c>
      <c r="B19" s="458"/>
      <c r="C19" s="458"/>
      <c r="D19" s="458"/>
      <c r="E19" s="458"/>
      <c r="F19" s="458"/>
      <c r="G19" s="458"/>
      <c r="H19" s="458"/>
      <c r="I19" s="458"/>
      <c r="J19" s="458"/>
      <c r="K19" s="458"/>
      <c r="L19" s="458"/>
    </row>
    <row r="20" spans="1:12" x14ac:dyDescent="0.25">
      <c r="A20" s="65"/>
      <c r="B20" s="65"/>
      <c r="C20" s="160"/>
      <c r="D20" s="160"/>
      <c r="E20" s="77"/>
      <c r="F20" s="77"/>
      <c r="G20" s="77"/>
      <c r="H20" s="77"/>
      <c r="I20" s="77"/>
      <c r="J20" s="77"/>
      <c r="K20" s="77"/>
      <c r="L20" s="77"/>
    </row>
    <row r="21" spans="1:12" ht="28.5" customHeight="1" x14ac:dyDescent="0.25">
      <c r="A21" s="460" t="s">
        <v>220</v>
      </c>
      <c r="B21" s="460" t="s">
        <v>219</v>
      </c>
      <c r="C21" s="466" t="s">
        <v>352</v>
      </c>
      <c r="D21" s="466"/>
      <c r="E21" s="466"/>
      <c r="F21" s="466"/>
      <c r="G21" s="466"/>
      <c r="H21" s="466"/>
      <c r="I21" s="461" t="s">
        <v>218</v>
      </c>
      <c r="J21" s="463" t="s">
        <v>354</v>
      </c>
      <c r="K21" s="460" t="s">
        <v>217</v>
      </c>
      <c r="L21" s="462" t="s">
        <v>353</v>
      </c>
    </row>
    <row r="22" spans="1:12" ht="58.5" customHeight="1" x14ac:dyDescent="0.25">
      <c r="A22" s="460"/>
      <c r="B22" s="460"/>
      <c r="C22" s="467" t="s">
        <v>2</v>
      </c>
      <c r="D22" s="467"/>
      <c r="E22" s="123"/>
      <c r="F22" s="124"/>
      <c r="G22" s="468" t="s">
        <v>1</v>
      </c>
      <c r="H22" s="469"/>
      <c r="I22" s="461"/>
      <c r="J22" s="464"/>
      <c r="K22" s="460"/>
      <c r="L22" s="462"/>
    </row>
    <row r="23" spans="1:12" ht="47.25" x14ac:dyDescent="0.25">
      <c r="A23" s="460"/>
      <c r="B23" s="460"/>
      <c r="C23" s="161" t="s">
        <v>216</v>
      </c>
      <c r="D23" s="161" t="s">
        <v>215</v>
      </c>
      <c r="E23" s="76" t="s">
        <v>216</v>
      </c>
      <c r="F23" s="76" t="s">
        <v>215</v>
      </c>
      <c r="G23" s="76" t="s">
        <v>216</v>
      </c>
      <c r="H23" s="76" t="s">
        <v>215</v>
      </c>
      <c r="I23" s="461"/>
      <c r="J23" s="465"/>
      <c r="K23" s="460"/>
      <c r="L23" s="462"/>
    </row>
    <row r="24" spans="1:12" x14ac:dyDescent="0.25">
      <c r="A24" s="170">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453</v>
      </c>
      <c r="D26" s="71" t="s">
        <v>453</v>
      </c>
      <c r="E26" s="71" t="s">
        <v>453</v>
      </c>
      <c r="F26" s="154"/>
      <c r="G26" s="71" t="s">
        <v>453</v>
      </c>
      <c r="H26" s="71" t="s">
        <v>453</v>
      </c>
      <c r="I26" s="154"/>
      <c r="J26" s="154"/>
      <c r="K26" s="70"/>
      <c r="L26" s="70"/>
    </row>
    <row r="27" spans="1:12" s="66" customFormat="1" ht="39" customHeight="1" x14ac:dyDescent="0.25">
      <c r="A27" s="73" t="s">
        <v>212</v>
      </c>
      <c r="B27" s="75" t="s">
        <v>361</v>
      </c>
      <c r="C27" s="71" t="s">
        <v>453</v>
      </c>
      <c r="D27" s="71" t="s">
        <v>453</v>
      </c>
      <c r="E27" s="71" t="s">
        <v>453</v>
      </c>
      <c r="F27" s="154"/>
      <c r="G27" s="71" t="s">
        <v>453</v>
      </c>
      <c r="H27" s="71" t="s">
        <v>453</v>
      </c>
      <c r="I27" s="154"/>
      <c r="J27" s="154"/>
      <c r="K27" s="70"/>
      <c r="L27" s="70"/>
    </row>
    <row r="28" spans="1:12" s="66" customFormat="1" ht="70.5" customHeight="1" x14ac:dyDescent="0.25">
      <c r="A28" s="73" t="s">
        <v>360</v>
      </c>
      <c r="B28" s="75" t="s">
        <v>365</v>
      </c>
      <c r="C28" s="71" t="s">
        <v>453</v>
      </c>
      <c r="D28" s="71" t="s">
        <v>453</v>
      </c>
      <c r="E28" s="71" t="s">
        <v>453</v>
      </c>
      <c r="F28" s="154"/>
      <c r="G28" s="71" t="s">
        <v>453</v>
      </c>
      <c r="H28" s="71" t="s">
        <v>453</v>
      </c>
      <c r="I28" s="154"/>
      <c r="J28" s="154"/>
      <c r="K28" s="70"/>
      <c r="L28" s="70"/>
    </row>
    <row r="29" spans="1:12" s="66" customFormat="1" ht="54" customHeight="1" x14ac:dyDescent="0.25">
      <c r="A29" s="73" t="s">
        <v>211</v>
      </c>
      <c r="B29" s="75" t="s">
        <v>364</v>
      </c>
      <c r="C29" s="71" t="s">
        <v>453</v>
      </c>
      <c r="D29" s="71" t="s">
        <v>453</v>
      </c>
      <c r="E29" s="71" t="s">
        <v>453</v>
      </c>
      <c r="F29" s="154"/>
      <c r="G29" s="71" t="s">
        <v>453</v>
      </c>
      <c r="H29" s="71" t="s">
        <v>453</v>
      </c>
      <c r="I29" s="154"/>
      <c r="J29" s="154"/>
      <c r="K29" s="70"/>
      <c r="L29" s="70"/>
    </row>
    <row r="30" spans="1:12" s="66" customFormat="1" ht="42" customHeight="1" x14ac:dyDescent="0.25">
      <c r="A30" s="73" t="s">
        <v>210</v>
      </c>
      <c r="B30" s="75" t="s">
        <v>366</v>
      </c>
      <c r="C30" s="71" t="s">
        <v>453</v>
      </c>
      <c r="D30" s="71" t="s">
        <v>453</v>
      </c>
      <c r="E30" s="71" t="s">
        <v>453</v>
      </c>
      <c r="F30" s="154"/>
      <c r="G30" s="71" t="s">
        <v>453</v>
      </c>
      <c r="H30" s="71" t="s">
        <v>453</v>
      </c>
      <c r="I30" s="154"/>
      <c r="J30" s="154"/>
      <c r="K30" s="70"/>
      <c r="L30" s="70"/>
    </row>
    <row r="31" spans="1:12" s="66" customFormat="1" ht="37.5" customHeight="1" x14ac:dyDescent="0.25">
      <c r="A31" s="73" t="s">
        <v>209</v>
      </c>
      <c r="B31" s="174" t="s">
        <v>362</v>
      </c>
      <c r="C31" s="166">
        <v>45323</v>
      </c>
      <c r="D31" s="166">
        <v>45342</v>
      </c>
      <c r="E31" s="211">
        <v>44572</v>
      </c>
      <c r="F31" s="211">
        <v>44607</v>
      </c>
      <c r="G31" s="166">
        <v>45323</v>
      </c>
      <c r="H31" s="166">
        <v>45342</v>
      </c>
      <c r="I31" s="156"/>
      <c r="J31" s="156"/>
      <c r="K31" s="70"/>
      <c r="L31" s="155" t="s">
        <v>548</v>
      </c>
    </row>
    <row r="32" spans="1:12" s="66" customFormat="1" ht="31.5" customHeight="1" x14ac:dyDescent="0.25">
      <c r="A32" s="73" t="s">
        <v>207</v>
      </c>
      <c r="B32" s="174" t="s">
        <v>367</v>
      </c>
      <c r="C32" s="71" t="s">
        <v>453</v>
      </c>
      <c r="D32" s="71" t="s">
        <v>453</v>
      </c>
      <c r="E32" s="212">
        <v>44608</v>
      </c>
      <c r="F32" s="212">
        <v>44630</v>
      </c>
      <c r="G32" s="71" t="s">
        <v>453</v>
      </c>
      <c r="H32" s="71" t="s">
        <v>453</v>
      </c>
      <c r="I32" s="156"/>
      <c r="J32" s="156"/>
      <c r="K32" s="70"/>
      <c r="L32" s="70"/>
    </row>
    <row r="33" spans="1:12" s="66" customFormat="1" ht="37.5" customHeight="1" x14ac:dyDescent="0.25">
      <c r="A33" s="73" t="s">
        <v>378</v>
      </c>
      <c r="B33" s="174" t="s">
        <v>296</v>
      </c>
      <c r="C33" s="71" t="s">
        <v>453</v>
      </c>
      <c r="D33" s="71" t="s">
        <v>453</v>
      </c>
      <c r="E33" s="71" t="s">
        <v>453</v>
      </c>
      <c r="F33" s="204"/>
      <c r="G33" s="71" t="s">
        <v>453</v>
      </c>
      <c r="H33" s="71" t="s">
        <v>453</v>
      </c>
      <c r="I33" s="167"/>
      <c r="J33" s="167"/>
      <c r="K33" s="70"/>
      <c r="L33" s="70"/>
    </row>
    <row r="34" spans="1:12" s="66" customFormat="1" ht="47.25" customHeight="1" x14ac:dyDescent="0.25">
      <c r="A34" s="73" t="s">
        <v>379</v>
      </c>
      <c r="B34" s="174" t="s">
        <v>371</v>
      </c>
      <c r="C34" s="71" t="s">
        <v>453</v>
      </c>
      <c r="D34" s="71" t="s">
        <v>453</v>
      </c>
      <c r="E34" s="71" t="s">
        <v>453</v>
      </c>
      <c r="F34" s="204"/>
      <c r="G34" s="71" t="s">
        <v>453</v>
      </c>
      <c r="H34" s="71" t="s">
        <v>453</v>
      </c>
      <c r="I34" s="167"/>
      <c r="J34" s="167"/>
      <c r="K34" s="70"/>
      <c r="L34" s="70"/>
    </row>
    <row r="35" spans="1:12" s="66" customFormat="1" ht="49.5" customHeight="1" x14ac:dyDescent="0.25">
      <c r="A35" s="73" t="s">
        <v>380</v>
      </c>
      <c r="B35" s="174" t="s">
        <v>208</v>
      </c>
      <c r="C35" s="71" t="s">
        <v>453</v>
      </c>
      <c r="D35" s="71" t="s">
        <v>453</v>
      </c>
      <c r="E35" s="211">
        <v>44631</v>
      </c>
      <c r="F35" s="211">
        <v>44639</v>
      </c>
      <c r="G35" s="71" t="s">
        <v>453</v>
      </c>
      <c r="H35" s="71" t="s">
        <v>453</v>
      </c>
      <c r="I35" s="167"/>
      <c r="J35" s="167"/>
      <c r="K35" s="70"/>
      <c r="L35" s="70"/>
    </row>
    <row r="36" spans="1:12" ht="37.5" customHeight="1" x14ac:dyDescent="0.25">
      <c r="A36" s="73" t="s">
        <v>381</v>
      </c>
      <c r="B36" s="174" t="s">
        <v>363</v>
      </c>
      <c r="C36" s="71" t="s">
        <v>453</v>
      </c>
      <c r="D36" s="71" t="s">
        <v>453</v>
      </c>
      <c r="E36" s="71" t="s">
        <v>453</v>
      </c>
      <c r="F36" s="213"/>
      <c r="G36" s="71" t="s">
        <v>453</v>
      </c>
      <c r="H36" s="71" t="s">
        <v>453</v>
      </c>
      <c r="I36" s="167"/>
      <c r="J36" s="167"/>
      <c r="K36" s="70"/>
      <c r="L36" s="70"/>
    </row>
    <row r="37" spans="1:12" x14ac:dyDescent="0.25">
      <c r="A37" s="73" t="s">
        <v>382</v>
      </c>
      <c r="B37" s="174" t="s">
        <v>206</v>
      </c>
      <c r="C37" s="71" t="s">
        <v>453</v>
      </c>
      <c r="D37" s="71" t="s">
        <v>453</v>
      </c>
      <c r="E37" s="214">
        <v>44621</v>
      </c>
      <c r="F37" s="214">
        <v>44651</v>
      </c>
      <c r="G37" s="71" t="s">
        <v>453</v>
      </c>
      <c r="H37" s="71" t="s">
        <v>453</v>
      </c>
      <c r="I37" s="167"/>
      <c r="J37" s="167"/>
      <c r="K37" s="70"/>
      <c r="L37" s="70"/>
    </row>
    <row r="38" spans="1:12" x14ac:dyDescent="0.25">
      <c r="A38" s="73" t="s">
        <v>383</v>
      </c>
      <c r="B38" s="175" t="s">
        <v>205</v>
      </c>
      <c r="C38" s="71"/>
      <c r="D38" s="155"/>
      <c r="E38" s="71"/>
      <c r="F38" s="155"/>
      <c r="G38" s="71"/>
      <c r="H38" s="155"/>
      <c r="I38" s="156"/>
      <c r="J38" s="156"/>
      <c r="K38" s="70"/>
      <c r="L38" s="70"/>
    </row>
    <row r="39" spans="1:12" ht="63" x14ac:dyDescent="0.25">
      <c r="A39" s="73">
        <v>2</v>
      </c>
      <c r="B39" s="174" t="s">
        <v>368</v>
      </c>
      <c r="C39" s="168">
        <v>45392</v>
      </c>
      <c r="D39" s="168">
        <v>45412</v>
      </c>
      <c r="E39" s="158">
        <v>44640</v>
      </c>
      <c r="F39" s="158">
        <v>44681</v>
      </c>
      <c r="G39" s="168">
        <v>45392</v>
      </c>
      <c r="H39" s="168">
        <v>45412</v>
      </c>
      <c r="I39" s="156"/>
      <c r="J39" s="156"/>
      <c r="K39" s="70"/>
      <c r="L39" s="70"/>
    </row>
    <row r="40" spans="1:12" ht="33.75" customHeight="1" x14ac:dyDescent="0.25">
      <c r="A40" s="73" t="s">
        <v>204</v>
      </c>
      <c r="B40" s="174" t="s">
        <v>370</v>
      </c>
      <c r="C40" s="168">
        <v>45413</v>
      </c>
      <c r="D40" s="168">
        <v>45442</v>
      </c>
      <c r="E40" s="158">
        <v>44682</v>
      </c>
      <c r="F40" s="158">
        <v>44722</v>
      </c>
      <c r="G40" s="168">
        <v>45413</v>
      </c>
      <c r="H40" s="168">
        <v>45442</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8">
        <v>45453</v>
      </c>
      <c r="D42" s="168">
        <v>45476</v>
      </c>
      <c r="E42" s="157" t="s">
        <v>453</v>
      </c>
      <c r="F42" s="157"/>
      <c r="G42" s="168">
        <v>45453</v>
      </c>
      <c r="H42" s="168">
        <v>45476</v>
      </c>
      <c r="I42" s="156"/>
      <c r="J42" s="156"/>
      <c r="K42" s="70"/>
      <c r="L42" s="70"/>
    </row>
    <row r="43" spans="1:12" ht="34.5" customHeight="1" x14ac:dyDescent="0.25">
      <c r="A43" s="73" t="s">
        <v>202</v>
      </c>
      <c r="B43" s="72" t="s">
        <v>200</v>
      </c>
      <c r="C43" s="168">
        <v>45452</v>
      </c>
      <c r="D43" s="168" t="s">
        <v>510</v>
      </c>
      <c r="E43" s="158">
        <v>44723</v>
      </c>
      <c r="F43" s="158">
        <v>44804</v>
      </c>
      <c r="G43" s="168">
        <v>45452</v>
      </c>
      <c r="H43" s="168" t="s">
        <v>510</v>
      </c>
      <c r="I43" s="156"/>
      <c r="J43" s="156"/>
      <c r="K43" s="70"/>
      <c r="L43" s="70"/>
    </row>
    <row r="44" spans="1:12" ht="24.75" customHeight="1" x14ac:dyDescent="0.25">
      <c r="A44" s="73" t="s">
        <v>201</v>
      </c>
      <c r="B44" s="72" t="s">
        <v>198</v>
      </c>
      <c r="C44" s="168">
        <v>45463</v>
      </c>
      <c r="D44" s="168">
        <v>45547</v>
      </c>
      <c r="E44" s="158">
        <v>44732</v>
      </c>
      <c r="F44" s="158">
        <v>44834</v>
      </c>
      <c r="G44" s="168">
        <v>45463</v>
      </c>
      <c r="H44" s="168">
        <v>45547</v>
      </c>
      <c r="I44" s="156"/>
      <c r="J44" s="156"/>
      <c r="K44" s="70"/>
      <c r="L44" s="70"/>
    </row>
    <row r="45" spans="1:12" ht="90.75" customHeight="1" x14ac:dyDescent="0.25">
      <c r="A45" s="73" t="s">
        <v>199</v>
      </c>
      <c r="B45" s="72" t="s">
        <v>374</v>
      </c>
      <c r="C45" s="71" t="s">
        <v>453</v>
      </c>
      <c r="D45" s="71" t="s">
        <v>453</v>
      </c>
      <c r="E45" s="71" t="s">
        <v>453</v>
      </c>
      <c r="F45" s="155"/>
      <c r="G45" s="71" t="s">
        <v>453</v>
      </c>
      <c r="H45" s="71" t="s">
        <v>453</v>
      </c>
      <c r="I45" s="156"/>
      <c r="J45" s="156"/>
      <c r="K45" s="70"/>
      <c r="L45" s="70"/>
    </row>
    <row r="46" spans="1:12" ht="167.25" customHeight="1" x14ac:dyDescent="0.25">
      <c r="A46" s="73" t="s">
        <v>197</v>
      </c>
      <c r="B46" s="72" t="s">
        <v>372</v>
      </c>
      <c r="C46" s="71" t="s">
        <v>453</v>
      </c>
      <c r="D46" s="71" t="s">
        <v>453</v>
      </c>
      <c r="E46" s="71" t="s">
        <v>453</v>
      </c>
      <c r="F46" s="155"/>
      <c r="G46" s="71" t="s">
        <v>453</v>
      </c>
      <c r="H46" s="71" t="s">
        <v>453</v>
      </c>
      <c r="I46" s="155"/>
      <c r="J46" s="155"/>
      <c r="K46" s="70"/>
      <c r="L46" s="70"/>
    </row>
    <row r="47" spans="1:12" ht="30.75" customHeight="1" x14ac:dyDescent="0.25">
      <c r="A47" s="73" t="s">
        <v>195</v>
      </c>
      <c r="B47" s="72" t="s">
        <v>196</v>
      </c>
      <c r="C47" s="168">
        <v>45545</v>
      </c>
      <c r="D47" s="168">
        <v>45568</v>
      </c>
      <c r="E47" s="71" t="s">
        <v>453</v>
      </c>
      <c r="F47" s="164"/>
      <c r="G47" s="168">
        <v>45545</v>
      </c>
      <c r="H47" s="168">
        <v>45568</v>
      </c>
      <c r="I47" s="156"/>
      <c r="J47" s="156"/>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71" t="s">
        <v>453</v>
      </c>
      <c r="D49" s="71" t="s">
        <v>453</v>
      </c>
      <c r="E49" s="158">
        <v>44849</v>
      </c>
      <c r="F49" s="158">
        <v>44865</v>
      </c>
      <c r="G49" s="71" t="s">
        <v>453</v>
      </c>
      <c r="H49" s="71" t="s">
        <v>453</v>
      </c>
      <c r="I49" s="156"/>
      <c r="J49" s="156"/>
      <c r="K49" s="70"/>
      <c r="L49" s="70"/>
    </row>
    <row r="50" spans="1:12" ht="86.25" customHeight="1" x14ac:dyDescent="0.25">
      <c r="A50" s="73" t="s">
        <v>193</v>
      </c>
      <c r="B50" s="72" t="s">
        <v>373</v>
      </c>
      <c r="C50" s="71" t="s">
        <v>453</v>
      </c>
      <c r="D50" s="71" t="s">
        <v>453</v>
      </c>
      <c r="E50" s="158">
        <v>44866</v>
      </c>
      <c r="F50" s="158">
        <v>44880</v>
      </c>
      <c r="G50" s="71" t="s">
        <v>453</v>
      </c>
      <c r="H50" s="71" t="s">
        <v>453</v>
      </c>
      <c r="I50" s="155"/>
      <c r="J50" s="155"/>
      <c r="K50" s="70"/>
      <c r="L50" s="70"/>
    </row>
    <row r="51" spans="1:12" ht="77.25" customHeight="1" x14ac:dyDescent="0.25">
      <c r="A51" s="73" t="s">
        <v>191</v>
      </c>
      <c r="B51" s="72" t="s">
        <v>375</v>
      </c>
      <c r="C51" s="71" t="s">
        <v>453</v>
      </c>
      <c r="D51" s="71" t="s">
        <v>453</v>
      </c>
      <c r="E51" s="71" t="s">
        <v>453</v>
      </c>
      <c r="F51" s="203"/>
      <c r="G51" s="71" t="s">
        <v>453</v>
      </c>
      <c r="H51" s="71" t="s">
        <v>453</v>
      </c>
      <c r="I51" s="155"/>
      <c r="J51" s="155"/>
      <c r="K51" s="70"/>
      <c r="L51" s="70"/>
    </row>
    <row r="52" spans="1:12" ht="71.25" customHeight="1" x14ac:dyDescent="0.25">
      <c r="A52" s="73" t="s">
        <v>189</v>
      </c>
      <c r="B52" s="72" t="s">
        <v>190</v>
      </c>
      <c r="C52" s="71" t="s">
        <v>453</v>
      </c>
      <c r="D52" s="71" t="s">
        <v>453</v>
      </c>
      <c r="E52" s="71" t="s">
        <v>453</v>
      </c>
      <c r="F52" s="203"/>
      <c r="G52" s="71" t="s">
        <v>453</v>
      </c>
      <c r="H52" s="71" t="s">
        <v>453</v>
      </c>
      <c r="I52" s="155"/>
      <c r="J52" s="155"/>
      <c r="K52" s="70"/>
      <c r="L52" s="70"/>
    </row>
    <row r="53" spans="1:12" ht="48" customHeight="1" x14ac:dyDescent="0.25">
      <c r="A53" s="73" t="s">
        <v>187</v>
      </c>
      <c r="B53" s="131" t="s">
        <v>376</v>
      </c>
      <c r="C53" s="202">
        <v>45645</v>
      </c>
      <c r="D53" s="202">
        <v>45651</v>
      </c>
      <c r="E53" s="158">
        <v>44866</v>
      </c>
      <c r="F53" s="158">
        <v>44926</v>
      </c>
      <c r="G53" s="202">
        <v>45645</v>
      </c>
      <c r="H53" s="202">
        <v>45651</v>
      </c>
      <c r="I53" s="155"/>
      <c r="J53" s="155"/>
      <c r="K53" s="70"/>
      <c r="L53" s="70"/>
    </row>
    <row r="54" spans="1:12" ht="46.5" customHeight="1" x14ac:dyDescent="0.25">
      <c r="A54" s="73" t="s">
        <v>377</v>
      </c>
      <c r="B54" s="72" t="s">
        <v>188</v>
      </c>
      <c r="C54" s="169" t="s">
        <v>453</v>
      </c>
      <c r="D54" s="71" t="s">
        <v>453</v>
      </c>
      <c r="E54" s="204" t="s">
        <v>453</v>
      </c>
      <c r="F54" s="204"/>
      <c r="G54" s="169" t="s">
        <v>453</v>
      </c>
      <c r="H54" s="71" t="s">
        <v>453</v>
      </c>
      <c r="I54" s="155"/>
      <c r="J54" s="15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171"/>
    <col min="2" max="2" width="57.85546875" style="171" customWidth="1"/>
    <col min="3" max="3" width="13" style="171" customWidth="1"/>
    <col min="4" max="4" width="17.85546875" style="171" customWidth="1"/>
    <col min="5" max="6" width="13.7109375" style="171"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1" customWidth="1"/>
    <col min="13" max="13" width="6.5703125" style="171" bestFit="1" customWidth="1"/>
    <col min="14" max="14" width="11.7109375" style="171" customWidth="1"/>
    <col min="15" max="15" width="6.5703125" style="171" bestFit="1" customWidth="1"/>
    <col min="16" max="16" width="9.42578125" style="171" customWidth="1"/>
    <col min="17" max="17" width="6.140625" style="171" customWidth="1"/>
    <col min="18" max="18" width="10" style="171" customWidth="1"/>
    <col min="19" max="19" width="6.140625" style="171" customWidth="1"/>
    <col min="20" max="20" width="8.42578125" style="171" customWidth="1"/>
    <col min="21" max="21" width="6.140625" style="171" customWidth="1"/>
    <col min="22" max="22" width="8.28515625" style="171" customWidth="1"/>
    <col min="23" max="23" width="6.140625" style="171" customWidth="1"/>
    <col min="24" max="24" width="8.28515625" style="171" customWidth="1"/>
    <col min="25" max="25" width="6.140625" style="171" customWidth="1"/>
    <col min="26" max="26" width="8.28515625" style="171" customWidth="1"/>
    <col min="27" max="27" width="6.140625" style="171" customWidth="1"/>
    <col min="28" max="16384" width="9.140625" style="171"/>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502</v>
      </c>
    </row>
    <row r="4" spans="1:27"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5" spans="1:27" x14ac:dyDescent="0.25">
      <c r="A5" s="64"/>
      <c r="B5" s="64"/>
      <c r="C5" s="64"/>
      <c r="D5" s="64"/>
      <c r="E5" s="64"/>
      <c r="F5" s="64"/>
      <c r="L5" s="64"/>
      <c r="M5" s="64"/>
    </row>
    <row r="6" spans="1:27"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ht="18.75" x14ac:dyDescent="0.25">
      <c r="A7" s="135"/>
      <c r="B7" s="135"/>
      <c r="C7" s="135"/>
      <c r="D7" s="135"/>
      <c r="E7" s="135"/>
      <c r="F7" s="135"/>
      <c r="G7" s="135"/>
      <c r="H7" s="135"/>
      <c r="I7" s="135"/>
      <c r="J7" s="172"/>
      <c r="K7" s="172"/>
      <c r="L7" s="172"/>
      <c r="M7" s="172"/>
      <c r="N7" s="172"/>
      <c r="O7" s="172"/>
      <c r="P7" s="172"/>
      <c r="Q7" s="172"/>
      <c r="R7" s="172"/>
      <c r="S7" s="172"/>
      <c r="T7" s="172"/>
      <c r="U7" s="172"/>
      <c r="V7" s="172"/>
      <c r="W7" s="172"/>
      <c r="X7" s="172"/>
      <c r="Y7" s="172"/>
      <c r="Z7" s="172"/>
      <c r="AA7" s="172"/>
    </row>
    <row r="8" spans="1:27" x14ac:dyDescent="0.25">
      <c r="A8" s="326" t="s">
        <v>458</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ht="18.75" x14ac:dyDescent="0.25">
      <c r="A10" s="135"/>
      <c r="B10" s="135"/>
      <c r="C10" s="135"/>
      <c r="D10" s="135"/>
      <c r="E10" s="135"/>
      <c r="F10" s="135"/>
      <c r="G10" s="135"/>
      <c r="H10" s="135"/>
      <c r="I10" s="135"/>
      <c r="J10" s="172"/>
      <c r="K10" s="172"/>
      <c r="L10" s="172"/>
      <c r="M10" s="172"/>
      <c r="N10" s="172"/>
      <c r="O10" s="172"/>
      <c r="P10" s="172"/>
      <c r="Q10" s="172"/>
      <c r="R10" s="172"/>
      <c r="S10" s="172"/>
      <c r="T10" s="172"/>
      <c r="U10" s="172"/>
      <c r="V10" s="172"/>
      <c r="W10" s="172"/>
      <c r="X10" s="172"/>
      <c r="Y10" s="172"/>
      <c r="Z10" s="172"/>
      <c r="AA10" s="172"/>
    </row>
    <row r="11" spans="1:27" ht="18.75" x14ac:dyDescent="0.25">
      <c r="A11" s="322" t="str">
        <f>'1. паспорт местоположение'!A12:C12</f>
        <v>N_TP2000.AS.0005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ht="16.5" customHeight="1" x14ac:dyDescent="0.3">
      <c r="A13" s="11"/>
      <c r="B13" s="11"/>
      <c r="C13" s="11"/>
      <c r="D13" s="11"/>
      <c r="E13" s="11"/>
      <c r="F13" s="11"/>
      <c r="G13" s="11"/>
      <c r="H13" s="11"/>
      <c r="I13" s="11"/>
      <c r="J13" s="173"/>
      <c r="K13" s="173"/>
      <c r="L13" s="173"/>
      <c r="M13" s="173"/>
      <c r="N13" s="173"/>
      <c r="O13" s="173"/>
      <c r="P13" s="173"/>
      <c r="Q13" s="173"/>
      <c r="R13" s="173"/>
      <c r="S13" s="173"/>
      <c r="T13" s="173"/>
      <c r="U13" s="173"/>
      <c r="V13" s="173"/>
      <c r="W13" s="173"/>
      <c r="X13" s="173"/>
      <c r="Y13" s="173"/>
      <c r="Z13" s="173"/>
      <c r="AA13" s="173"/>
    </row>
    <row r="14" spans="1:27" x14ac:dyDescent="0.25">
      <c r="A14" s="326" t="s">
        <v>551</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row>
    <row r="17" spans="1:29" x14ac:dyDescent="0.25">
      <c r="A17" s="64"/>
      <c r="L17" s="64"/>
      <c r="M17" s="64"/>
      <c r="N17" s="64"/>
      <c r="O17" s="64"/>
      <c r="P17" s="64"/>
      <c r="Q17" s="64"/>
      <c r="R17" s="64"/>
      <c r="S17" s="64"/>
      <c r="T17" s="64"/>
      <c r="U17" s="64"/>
      <c r="V17" s="64"/>
      <c r="W17" s="64"/>
      <c r="X17" s="64"/>
      <c r="Y17" s="64"/>
      <c r="Z17" s="64"/>
      <c r="AA17" s="64"/>
    </row>
    <row r="18" spans="1:29" x14ac:dyDescent="0.25">
      <c r="A18" s="476" t="s">
        <v>420</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477" t="s">
        <v>186</v>
      </c>
      <c r="B20" s="477" t="s">
        <v>185</v>
      </c>
      <c r="C20" s="474" t="s">
        <v>184</v>
      </c>
      <c r="D20" s="474"/>
      <c r="E20" s="480" t="s">
        <v>183</v>
      </c>
      <c r="F20" s="480"/>
      <c r="G20" s="477" t="s">
        <v>528</v>
      </c>
      <c r="H20" s="472" t="s">
        <v>459</v>
      </c>
      <c r="I20" s="473"/>
      <c r="J20" s="473"/>
      <c r="K20" s="473"/>
      <c r="L20" s="472" t="s">
        <v>460</v>
      </c>
      <c r="M20" s="473"/>
      <c r="N20" s="473"/>
      <c r="O20" s="473"/>
      <c r="P20" s="472" t="s">
        <v>461</v>
      </c>
      <c r="Q20" s="473"/>
      <c r="R20" s="473"/>
      <c r="S20" s="473"/>
      <c r="T20" s="472" t="s">
        <v>462</v>
      </c>
      <c r="U20" s="473"/>
      <c r="V20" s="473"/>
      <c r="W20" s="473"/>
      <c r="X20" s="472" t="s">
        <v>529</v>
      </c>
      <c r="Y20" s="473"/>
      <c r="Z20" s="473"/>
      <c r="AA20" s="473"/>
      <c r="AB20" s="481" t="s">
        <v>182</v>
      </c>
      <c r="AC20" s="482"/>
    </row>
    <row r="21" spans="1:29" ht="99.75" customHeight="1" x14ac:dyDescent="0.25">
      <c r="A21" s="478"/>
      <c r="B21" s="478"/>
      <c r="C21" s="474"/>
      <c r="D21" s="474"/>
      <c r="E21" s="480"/>
      <c r="F21" s="480"/>
      <c r="G21" s="478"/>
      <c r="H21" s="470" t="s">
        <v>501</v>
      </c>
      <c r="I21" s="471"/>
      <c r="J21" s="470" t="s">
        <v>180</v>
      </c>
      <c r="K21" s="471"/>
      <c r="L21" s="474" t="s">
        <v>2</v>
      </c>
      <c r="M21" s="474"/>
      <c r="N21" s="474" t="s">
        <v>180</v>
      </c>
      <c r="O21" s="474"/>
      <c r="P21" s="474" t="s">
        <v>2</v>
      </c>
      <c r="Q21" s="474"/>
      <c r="R21" s="474" t="s">
        <v>180</v>
      </c>
      <c r="S21" s="474"/>
      <c r="T21" s="474" t="s">
        <v>2</v>
      </c>
      <c r="U21" s="474"/>
      <c r="V21" s="474" t="s">
        <v>180</v>
      </c>
      <c r="W21" s="474"/>
      <c r="X21" s="474" t="s">
        <v>2</v>
      </c>
      <c r="Y21" s="474"/>
      <c r="Z21" s="474" t="s">
        <v>180</v>
      </c>
      <c r="AA21" s="474"/>
      <c r="AB21" s="483"/>
      <c r="AC21" s="484"/>
    </row>
    <row r="22" spans="1:29" ht="89.25" customHeight="1" x14ac:dyDescent="0.25">
      <c r="A22" s="479"/>
      <c r="B22" s="479"/>
      <c r="C22" s="179" t="s">
        <v>2</v>
      </c>
      <c r="D22" s="179" t="s">
        <v>180</v>
      </c>
      <c r="E22" s="180" t="s">
        <v>526</v>
      </c>
      <c r="F22" s="180" t="s">
        <v>527</v>
      </c>
      <c r="G22" s="479"/>
      <c r="H22" s="181" t="s">
        <v>402</v>
      </c>
      <c r="I22" s="181" t="s">
        <v>403</v>
      </c>
      <c r="J22" s="181" t="s">
        <v>402</v>
      </c>
      <c r="K22" s="181" t="s">
        <v>403</v>
      </c>
      <c r="L22" s="181" t="s">
        <v>402</v>
      </c>
      <c r="M22" s="181" t="s">
        <v>403</v>
      </c>
      <c r="N22" s="181" t="s">
        <v>402</v>
      </c>
      <c r="O22" s="181" t="s">
        <v>403</v>
      </c>
      <c r="P22" s="181" t="s">
        <v>402</v>
      </c>
      <c r="Q22" s="181" t="s">
        <v>403</v>
      </c>
      <c r="R22" s="181" t="s">
        <v>402</v>
      </c>
      <c r="S22" s="181" t="s">
        <v>403</v>
      </c>
      <c r="T22" s="181" t="s">
        <v>402</v>
      </c>
      <c r="U22" s="181" t="s">
        <v>403</v>
      </c>
      <c r="V22" s="181" t="s">
        <v>402</v>
      </c>
      <c r="W22" s="181" t="s">
        <v>403</v>
      </c>
      <c r="X22" s="181" t="s">
        <v>402</v>
      </c>
      <c r="Y22" s="181" t="s">
        <v>403</v>
      </c>
      <c r="Z22" s="181" t="s">
        <v>402</v>
      </c>
      <c r="AA22" s="181" t="s">
        <v>403</v>
      </c>
      <c r="AB22" s="179" t="s">
        <v>181</v>
      </c>
      <c r="AC22" s="179" t="s">
        <v>180</v>
      </c>
    </row>
    <row r="23" spans="1:29"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7" customFormat="1" ht="47.25" customHeight="1" x14ac:dyDescent="0.25">
      <c r="A24" s="183" t="s">
        <v>65</v>
      </c>
      <c r="B24" s="184" t="s">
        <v>179</v>
      </c>
      <c r="C24" s="185">
        <v>3.817389674077535</v>
      </c>
      <c r="D24" s="185">
        <v>0.65540837380559991</v>
      </c>
      <c r="E24" s="185">
        <v>0.65540837380559991</v>
      </c>
      <c r="F24" s="185">
        <v>0.65540837380559991</v>
      </c>
      <c r="G24" s="185">
        <v>0</v>
      </c>
      <c r="H24" s="185">
        <v>3.817389674077535</v>
      </c>
      <c r="I24" s="185"/>
      <c r="J24" s="185">
        <v>0.65540837380559991</v>
      </c>
      <c r="K24" s="185"/>
      <c r="L24" s="185">
        <v>0</v>
      </c>
      <c r="M24" s="185"/>
      <c r="N24" s="185">
        <v>0</v>
      </c>
      <c r="O24" s="185"/>
      <c r="P24" s="185">
        <v>0</v>
      </c>
      <c r="Q24" s="185"/>
      <c r="R24" s="185">
        <v>0</v>
      </c>
      <c r="S24" s="185"/>
      <c r="T24" s="185">
        <v>0</v>
      </c>
      <c r="U24" s="185"/>
      <c r="V24" s="185">
        <v>0</v>
      </c>
      <c r="W24" s="185"/>
      <c r="X24" s="185">
        <v>0</v>
      </c>
      <c r="Y24" s="185"/>
      <c r="Z24" s="185" t="s">
        <v>505</v>
      </c>
      <c r="AA24" s="185"/>
      <c r="AB24" s="185">
        <v>3.817389674077535</v>
      </c>
      <c r="AC24" s="185">
        <v>0.65540837380559991</v>
      </c>
    </row>
    <row r="25" spans="1:29" ht="24" customHeight="1" x14ac:dyDescent="0.25">
      <c r="A25" s="186" t="s">
        <v>178</v>
      </c>
      <c r="B25" s="187" t="s">
        <v>177</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505</v>
      </c>
      <c r="AA25" s="185"/>
      <c r="AB25" s="185">
        <v>0</v>
      </c>
      <c r="AC25" s="185">
        <v>0</v>
      </c>
    </row>
    <row r="26" spans="1:29" x14ac:dyDescent="0.25">
      <c r="A26" s="186" t="s">
        <v>176</v>
      </c>
      <c r="B26" s="187" t="s">
        <v>175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505</v>
      </c>
      <c r="AA26" s="185"/>
      <c r="AB26" s="185">
        <v>0</v>
      </c>
      <c r="AC26" s="185">
        <v>0</v>
      </c>
    </row>
    <row r="27" spans="1:29" ht="31.5" x14ac:dyDescent="0.25">
      <c r="A27" s="186" t="s">
        <v>174</v>
      </c>
      <c r="B27" s="187" t="s">
        <v>358</v>
      </c>
      <c r="C27" s="185"/>
      <c r="D27" s="185"/>
      <c r="E27" s="185"/>
      <c r="F27" s="185"/>
      <c r="G27" s="185">
        <v>0</v>
      </c>
      <c r="H27" s="185">
        <v>3.2018049575941849</v>
      </c>
      <c r="I27" s="185"/>
      <c r="J27" s="185">
        <v>0.54976557199559994</v>
      </c>
      <c r="K27" s="185"/>
      <c r="L27" s="185">
        <v>0</v>
      </c>
      <c r="M27" s="185"/>
      <c r="N27" s="185">
        <v>0</v>
      </c>
      <c r="O27" s="185"/>
      <c r="P27" s="185">
        <v>0</v>
      </c>
      <c r="Q27" s="185"/>
      <c r="R27" s="185">
        <v>0</v>
      </c>
      <c r="S27" s="185"/>
      <c r="T27" s="185">
        <v>0</v>
      </c>
      <c r="U27" s="185"/>
      <c r="V27" s="185">
        <v>0</v>
      </c>
      <c r="W27" s="185"/>
      <c r="X27" s="185">
        <v>0</v>
      </c>
      <c r="Y27" s="185"/>
      <c r="Z27" s="185" t="s">
        <v>505</v>
      </c>
      <c r="AA27" s="185"/>
      <c r="AB27" s="185">
        <v>3.2018049575941849</v>
      </c>
      <c r="AC27" s="185">
        <v>0.54976557199559994</v>
      </c>
    </row>
    <row r="28" spans="1:29" x14ac:dyDescent="0.25">
      <c r="A28" s="186" t="s">
        <v>173</v>
      </c>
      <c r="B28" s="187" t="s">
        <v>172</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29" x14ac:dyDescent="0.25">
      <c r="A29" s="186" t="s">
        <v>171</v>
      </c>
      <c r="B29" s="188" t="s">
        <v>170</v>
      </c>
      <c r="C29" s="185"/>
      <c r="D29" s="185"/>
      <c r="E29" s="185"/>
      <c r="F29" s="185"/>
      <c r="G29" s="185">
        <v>0</v>
      </c>
      <c r="H29" s="185">
        <v>0.61558471648335011</v>
      </c>
      <c r="I29" s="185"/>
      <c r="J29" s="185">
        <v>0.10564280180999996</v>
      </c>
      <c r="K29" s="185"/>
      <c r="L29" s="185">
        <v>0</v>
      </c>
      <c r="M29" s="185"/>
      <c r="N29" s="185">
        <v>0</v>
      </c>
      <c r="O29" s="185"/>
      <c r="P29" s="185">
        <v>0</v>
      </c>
      <c r="Q29" s="185"/>
      <c r="R29" s="185">
        <v>0</v>
      </c>
      <c r="S29" s="185"/>
      <c r="T29" s="185">
        <v>0</v>
      </c>
      <c r="U29" s="185"/>
      <c r="V29" s="185">
        <v>0</v>
      </c>
      <c r="W29" s="185"/>
      <c r="X29" s="185">
        <v>0</v>
      </c>
      <c r="Y29" s="185"/>
      <c r="Z29" s="185" t="s">
        <v>505</v>
      </c>
      <c r="AA29" s="185"/>
      <c r="AB29" s="185">
        <v>0.61558471648335011</v>
      </c>
      <c r="AC29" s="185">
        <v>0.10564280180999996</v>
      </c>
    </row>
    <row r="30" spans="1:29" s="177" customFormat="1" ht="47.25" x14ac:dyDescent="0.25">
      <c r="A30" s="183" t="s">
        <v>63</v>
      </c>
      <c r="B30" s="184" t="s">
        <v>169</v>
      </c>
      <c r="C30" s="185">
        <v>3.2018049575941849</v>
      </c>
      <c r="D30" s="185">
        <v>0.54976557199559994</v>
      </c>
      <c r="E30" s="185">
        <v>0.54976557199559994</v>
      </c>
      <c r="F30" s="185">
        <v>0.54976557199559994</v>
      </c>
      <c r="G30" s="185">
        <v>0</v>
      </c>
      <c r="H30" s="185">
        <v>3.2018049575941849</v>
      </c>
      <c r="I30" s="185"/>
      <c r="J30" s="185">
        <v>0.54976557199559994</v>
      </c>
      <c r="K30" s="185"/>
      <c r="L30" s="185">
        <v>0</v>
      </c>
      <c r="M30" s="185"/>
      <c r="N30" s="185">
        <v>0</v>
      </c>
      <c r="O30" s="185"/>
      <c r="P30" s="185">
        <v>0</v>
      </c>
      <c r="Q30" s="185"/>
      <c r="R30" s="185">
        <v>0</v>
      </c>
      <c r="S30" s="185"/>
      <c r="T30" s="185">
        <v>0</v>
      </c>
      <c r="U30" s="185"/>
      <c r="V30" s="185">
        <v>0</v>
      </c>
      <c r="W30" s="185"/>
      <c r="X30" s="185">
        <v>0</v>
      </c>
      <c r="Y30" s="185"/>
      <c r="Z30" s="185" t="s">
        <v>505</v>
      </c>
      <c r="AA30" s="185"/>
      <c r="AB30" s="185">
        <v>3.2018049575941849</v>
      </c>
      <c r="AC30" s="185">
        <v>0.54976557199559994</v>
      </c>
    </row>
    <row r="31" spans="1:29" x14ac:dyDescent="0.25">
      <c r="A31" s="183" t="s">
        <v>168</v>
      </c>
      <c r="B31" s="187" t="s">
        <v>167</v>
      </c>
      <c r="C31" s="185">
        <v>0.14956380362094573</v>
      </c>
      <c r="D31" s="185">
        <v>2.904389365000001E-2</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29" ht="31.5" x14ac:dyDescent="0.25">
      <c r="A32" s="183" t="s">
        <v>166</v>
      </c>
      <c r="B32" s="187" t="s">
        <v>165</v>
      </c>
      <c r="C32" s="185">
        <v>0.82903173222998527</v>
      </c>
      <c r="D32" s="185">
        <v>7.0785900250000006E-2</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164</v>
      </c>
      <c r="B33" s="187" t="s">
        <v>163</v>
      </c>
      <c r="C33" s="185">
        <v>1.9869414539572039</v>
      </c>
      <c r="D33" s="185">
        <v>0.42695686689999995</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162</v>
      </c>
      <c r="B34" s="187" t="s">
        <v>161</v>
      </c>
      <c r="C34" s="185">
        <v>0.23626796778604944</v>
      </c>
      <c r="D34" s="185">
        <v>2.2978911195599999E-2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77" customFormat="1" ht="31.5" x14ac:dyDescent="0.25">
      <c r="A35" s="183" t="s">
        <v>62</v>
      </c>
      <c r="B35" s="184" t="s">
        <v>160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159</v>
      </c>
      <c r="B36" s="187" t="s">
        <v>490</v>
      </c>
      <c r="C36" s="185"/>
      <c r="D36" s="185"/>
      <c r="E36" s="185"/>
      <c r="F36" s="185"/>
      <c r="G36" s="185">
        <v>0</v>
      </c>
      <c r="H36" s="185">
        <v>0</v>
      </c>
      <c r="I36" s="185" t="s">
        <v>488</v>
      </c>
      <c r="J36" s="185">
        <v>0</v>
      </c>
      <c r="K36" s="185" t="s">
        <v>488</v>
      </c>
      <c r="L36" s="185">
        <v>0</v>
      </c>
      <c r="M36" s="185" t="s">
        <v>488</v>
      </c>
      <c r="N36" s="185">
        <v>0</v>
      </c>
      <c r="O36" s="185" t="s">
        <v>488</v>
      </c>
      <c r="P36" s="185">
        <v>0</v>
      </c>
      <c r="Q36" s="185" t="s">
        <v>488</v>
      </c>
      <c r="R36" s="185">
        <v>0</v>
      </c>
      <c r="S36" s="185" t="s">
        <v>488</v>
      </c>
      <c r="T36" s="185">
        <v>0</v>
      </c>
      <c r="U36" s="185" t="s">
        <v>488</v>
      </c>
      <c r="V36" s="185">
        <v>0</v>
      </c>
      <c r="W36" s="185" t="s">
        <v>488</v>
      </c>
      <c r="X36" s="185">
        <v>0</v>
      </c>
      <c r="Y36" s="185" t="s">
        <v>488</v>
      </c>
      <c r="Z36" s="185" t="s">
        <v>505</v>
      </c>
      <c r="AA36" s="185" t="s">
        <v>505</v>
      </c>
      <c r="AB36" s="185">
        <v>0</v>
      </c>
      <c r="AC36" s="185">
        <v>0</v>
      </c>
    </row>
    <row r="37" spans="1:29" ht="31.5" x14ac:dyDescent="0.25">
      <c r="A37" s="186" t="s">
        <v>158</v>
      </c>
      <c r="B37" s="190" t="s">
        <v>487</v>
      </c>
      <c r="C37" s="185"/>
      <c r="D37" s="185"/>
      <c r="E37" s="185"/>
      <c r="F37" s="185"/>
      <c r="G37" s="185">
        <v>0</v>
      </c>
      <c r="H37" s="185">
        <v>0</v>
      </c>
      <c r="I37" s="185" t="s">
        <v>488</v>
      </c>
      <c r="J37" s="185">
        <v>0</v>
      </c>
      <c r="K37" s="185" t="s">
        <v>488</v>
      </c>
      <c r="L37" s="185">
        <v>0</v>
      </c>
      <c r="M37" s="185" t="s">
        <v>488</v>
      </c>
      <c r="N37" s="185">
        <v>0</v>
      </c>
      <c r="O37" s="185" t="s">
        <v>488</v>
      </c>
      <c r="P37" s="185">
        <v>0</v>
      </c>
      <c r="Q37" s="185" t="s">
        <v>488</v>
      </c>
      <c r="R37" s="185">
        <v>0</v>
      </c>
      <c r="S37" s="185" t="s">
        <v>488</v>
      </c>
      <c r="T37" s="185">
        <v>0</v>
      </c>
      <c r="U37" s="185" t="s">
        <v>488</v>
      </c>
      <c r="V37" s="185">
        <v>0</v>
      </c>
      <c r="W37" s="185" t="s">
        <v>488</v>
      </c>
      <c r="X37" s="185">
        <v>0</v>
      </c>
      <c r="Y37" s="185" t="s">
        <v>488</v>
      </c>
      <c r="Z37" s="185" t="s">
        <v>505</v>
      </c>
      <c r="AA37" s="185" t="s">
        <v>505</v>
      </c>
      <c r="AB37" s="185">
        <v>0</v>
      </c>
      <c r="AC37" s="185">
        <v>0</v>
      </c>
    </row>
    <row r="38" spans="1:29" x14ac:dyDescent="0.25">
      <c r="A38" s="186" t="s">
        <v>157</v>
      </c>
      <c r="B38" s="190" t="s">
        <v>148</v>
      </c>
      <c r="C38" s="185"/>
      <c r="D38" s="185"/>
      <c r="E38" s="185"/>
      <c r="F38" s="185"/>
      <c r="G38" s="185">
        <v>0</v>
      </c>
      <c r="H38" s="185">
        <v>0</v>
      </c>
      <c r="I38" s="185" t="s">
        <v>488</v>
      </c>
      <c r="J38" s="185">
        <v>0</v>
      </c>
      <c r="K38" s="185" t="s">
        <v>488</v>
      </c>
      <c r="L38" s="185">
        <v>0</v>
      </c>
      <c r="M38" s="185" t="s">
        <v>488</v>
      </c>
      <c r="N38" s="185">
        <v>0</v>
      </c>
      <c r="O38" s="185" t="s">
        <v>488</v>
      </c>
      <c r="P38" s="185">
        <v>0</v>
      </c>
      <c r="Q38" s="185" t="s">
        <v>488</v>
      </c>
      <c r="R38" s="185">
        <v>0</v>
      </c>
      <c r="S38" s="185" t="s">
        <v>488</v>
      </c>
      <c r="T38" s="185">
        <v>0</v>
      </c>
      <c r="U38" s="185" t="s">
        <v>488</v>
      </c>
      <c r="V38" s="185">
        <v>0</v>
      </c>
      <c r="W38" s="185" t="s">
        <v>488</v>
      </c>
      <c r="X38" s="185">
        <v>0</v>
      </c>
      <c r="Y38" s="185" t="s">
        <v>488</v>
      </c>
      <c r="Z38" s="185" t="s">
        <v>505</v>
      </c>
      <c r="AA38" s="185" t="s">
        <v>505</v>
      </c>
      <c r="AB38" s="185">
        <v>0</v>
      </c>
      <c r="AC38" s="185">
        <v>0</v>
      </c>
    </row>
    <row r="39" spans="1:29" x14ac:dyDescent="0.25">
      <c r="A39" s="186" t="s">
        <v>156</v>
      </c>
      <c r="B39" s="187" t="s">
        <v>489</v>
      </c>
      <c r="C39" s="185"/>
      <c r="D39" s="185"/>
      <c r="E39" s="185"/>
      <c r="F39" s="185"/>
      <c r="G39" s="185">
        <v>0</v>
      </c>
      <c r="H39" s="185">
        <v>0</v>
      </c>
      <c r="I39" s="185" t="s">
        <v>488</v>
      </c>
      <c r="J39" s="185">
        <v>0</v>
      </c>
      <c r="K39" s="185" t="s">
        <v>488</v>
      </c>
      <c r="L39" s="185">
        <v>0</v>
      </c>
      <c r="M39" s="185" t="s">
        <v>488</v>
      </c>
      <c r="N39" s="185">
        <v>0</v>
      </c>
      <c r="O39" s="185" t="s">
        <v>488</v>
      </c>
      <c r="P39" s="185">
        <v>0</v>
      </c>
      <c r="Q39" s="185" t="s">
        <v>488</v>
      </c>
      <c r="R39" s="185">
        <v>0</v>
      </c>
      <c r="S39" s="185" t="s">
        <v>488</v>
      </c>
      <c r="T39" s="185">
        <v>0</v>
      </c>
      <c r="U39" s="185" t="s">
        <v>488</v>
      </c>
      <c r="V39" s="185">
        <v>0</v>
      </c>
      <c r="W39" s="185" t="s">
        <v>488</v>
      </c>
      <c r="X39" s="185">
        <v>0</v>
      </c>
      <c r="Y39" s="185" t="s">
        <v>488</v>
      </c>
      <c r="Z39" s="185" t="s">
        <v>505</v>
      </c>
      <c r="AA39" s="185" t="s">
        <v>505</v>
      </c>
      <c r="AB39" s="185">
        <v>0</v>
      </c>
      <c r="AC39" s="185">
        <v>0</v>
      </c>
    </row>
    <row r="40" spans="1:29" x14ac:dyDescent="0.25">
      <c r="A40" s="186" t="s">
        <v>155</v>
      </c>
      <c r="B40" s="187" t="s">
        <v>491</v>
      </c>
      <c r="C40" s="185"/>
      <c r="D40" s="185"/>
      <c r="E40" s="185"/>
      <c r="F40" s="185"/>
      <c r="G40" s="185">
        <v>0</v>
      </c>
      <c r="H40" s="185">
        <v>0</v>
      </c>
      <c r="I40" s="185" t="s">
        <v>488</v>
      </c>
      <c r="J40" s="185">
        <v>0</v>
      </c>
      <c r="K40" s="185" t="s">
        <v>488</v>
      </c>
      <c r="L40" s="185">
        <v>0</v>
      </c>
      <c r="M40" s="185" t="s">
        <v>488</v>
      </c>
      <c r="N40" s="185">
        <v>0</v>
      </c>
      <c r="O40" s="185" t="s">
        <v>488</v>
      </c>
      <c r="P40" s="185">
        <v>0</v>
      </c>
      <c r="Q40" s="185" t="s">
        <v>488</v>
      </c>
      <c r="R40" s="185">
        <v>0</v>
      </c>
      <c r="S40" s="185" t="s">
        <v>488</v>
      </c>
      <c r="T40" s="185">
        <v>0</v>
      </c>
      <c r="U40" s="185" t="s">
        <v>488</v>
      </c>
      <c r="V40" s="185">
        <v>0</v>
      </c>
      <c r="W40" s="185" t="s">
        <v>488</v>
      </c>
      <c r="X40" s="185">
        <v>0</v>
      </c>
      <c r="Y40" s="185" t="s">
        <v>488</v>
      </c>
      <c r="Z40" s="185" t="s">
        <v>505</v>
      </c>
      <c r="AA40" s="185" t="s">
        <v>505</v>
      </c>
      <c r="AB40" s="185">
        <v>0</v>
      </c>
      <c r="AC40" s="185">
        <v>0</v>
      </c>
    </row>
    <row r="41" spans="1:29" x14ac:dyDescent="0.25">
      <c r="A41" s="186" t="s">
        <v>154</v>
      </c>
      <c r="B41" s="187" t="s">
        <v>492</v>
      </c>
      <c r="C41" s="185"/>
      <c r="D41" s="185"/>
      <c r="E41" s="185"/>
      <c r="F41" s="185"/>
      <c r="G41" s="185">
        <v>0</v>
      </c>
      <c r="H41" s="185">
        <v>0</v>
      </c>
      <c r="I41" s="185" t="s">
        <v>488</v>
      </c>
      <c r="J41" s="185">
        <v>0</v>
      </c>
      <c r="K41" s="185" t="s">
        <v>488</v>
      </c>
      <c r="L41" s="185">
        <v>0</v>
      </c>
      <c r="M41" s="185" t="s">
        <v>488</v>
      </c>
      <c r="N41" s="185">
        <v>0</v>
      </c>
      <c r="O41" s="185" t="s">
        <v>488</v>
      </c>
      <c r="P41" s="185">
        <v>0</v>
      </c>
      <c r="Q41" s="185" t="s">
        <v>488</v>
      </c>
      <c r="R41" s="185">
        <v>0</v>
      </c>
      <c r="S41" s="185" t="s">
        <v>488</v>
      </c>
      <c r="T41" s="185">
        <v>0</v>
      </c>
      <c r="U41" s="185" t="s">
        <v>488</v>
      </c>
      <c r="V41" s="185">
        <v>0</v>
      </c>
      <c r="W41" s="185" t="s">
        <v>488</v>
      </c>
      <c r="X41" s="185">
        <v>0</v>
      </c>
      <c r="Y41" s="185" t="s">
        <v>488</v>
      </c>
      <c r="Z41" s="185" t="s">
        <v>505</v>
      </c>
      <c r="AA41" s="185" t="s">
        <v>505</v>
      </c>
      <c r="AB41" s="185">
        <v>0</v>
      </c>
      <c r="AC41" s="185">
        <v>0</v>
      </c>
    </row>
    <row r="42" spans="1:29" x14ac:dyDescent="0.25">
      <c r="A42" s="186" t="s">
        <v>153</v>
      </c>
      <c r="B42" s="187" t="s">
        <v>493</v>
      </c>
      <c r="C42" s="185"/>
      <c r="D42" s="185"/>
      <c r="E42" s="185"/>
      <c r="F42" s="185"/>
      <c r="G42" s="185">
        <v>0</v>
      </c>
      <c r="H42" s="185">
        <v>0</v>
      </c>
      <c r="I42" s="185" t="s">
        <v>488</v>
      </c>
      <c r="J42" s="185">
        <v>0</v>
      </c>
      <c r="K42" s="185" t="s">
        <v>488</v>
      </c>
      <c r="L42" s="185">
        <v>0</v>
      </c>
      <c r="M42" s="185" t="s">
        <v>488</v>
      </c>
      <c r="N42" s="185">
        <v>0</v>
      </c>
      <c r="O42" s="185" t="s">
        <v>488</v>
      </c>
      <c r="P42" s="185">
        <v>0</v>
      </c>
      <c r="Q42" s="185" t="s">
        <v>488</v>
      </c>
      <c r="R42" s="185">
        <v>0</v>
      </c>
      <c r="S42" s="185" t="s">
        <v>488</v>
      </c>
      <c r="T42" s="185">
        <v>0</v>
      </c>
      <c r="U42" s="185" t="s">
        <v>488</v>
      </c>
      <c r="V42" s="185">
        <v>0</v>
      </c>
      <c r="W42" s="185" t="s">
        <v>488</v>
      </c>
      <c r="X42" s="185">
        <v>0</v>
      </c>
      <c r="Y42" s="185" t="s">
        <v>488</v>
      </c>
      <c r="Z42" s="185" t="s">
        <v>505</v>
      </c>
      <c r="AA42" s="185" t="s">
        <v>505</v>
      </c>
      <c r="AB42" s="185">
        <v>0</v>
      </c>
      <c r="AC42" s="185">
        <v>0</v>
      </c>
    </row>
    <row r="43" spans="1:29" x14ac:dyDescent="0.25">
      <c r="A43" s="186" t="s">
        <v>465</v>
      </c>
      <c r="B43" s="187" t="s">
        <v>494</v>
      </c>
      <c r="C43" s="185"/>
      <c r="D43" s="185"/>
      <c r="E43" s="185"/>
      <c r="F43" s="185"/>
      <c r="G43" s="185">
        <v>0</v>
      </c>
      <c r="H43" s="185">
        <v>0</v>
      </c>
      <c r="I43" s="185" t="s">
        <v>488</v>
      </c>
      <c r="J43" s="185">
        <v>0</v>
      </c>
      <c r="K43" s="185" t="s">
        <v>488</v>
      </c>
      <c r="L43" s="185">
        <v>0</v>
      </c>
      <c r="M43" s="185" t="s">
        <v>488</v>
      </c>
      <c r="N43" s="185">
        <v>0</v>
      </c>
      <c r="O43" s="185" t="s">
        <v>488</v>
      </c>
      <c r="P43" s="185">
        <v>0</v>
      </c>
      <c r="Q43" s="185" t="s">
        <v>488</v>
      </c>
      <c r="R43" s="185">
        <v>0</v>
      </c>
      <c r="S43" s="185" t="s">
        <v>488</v>
      </c>
      <c r="T43" s="185">
        <v>0</v>
      </c>
      <c r="U43" s="185" t="s">
        <v>488</v>
      </c>
      <c r="V43" s="185">
        <v>0</v>
      </c>
      <c r="W43" s="185" t="s">
        <v>488</v>
      </c>
      <c r="X43" s="185">
        <v>0</v>
      </c>
      <c r="Y43" s="185" t="s">
        <v>488</v>
      </c>
      <c r="Z43" s="185" t="s">
        <v>505</v>
      </c>
      <c r="AA43" s="185" t="s">
        <v>505</v>
      </c>
      <c r="AB43" s="185">
        <v>0</v>
      </c>
      <c r="AC43" s="185">
        <v>0</v>
      </c>
    </row>
    <row r="44" spans="1:29" x14ac:dyDescent="0.25">
      <c r="A44" s="186" t="s">
        <v>466</v>
      </c>
      <c r="B44" s="187" t="s">
        <v>495</v>
      </c>
      <c r="C44" s="185"/>
      <c r="D44" s="185"/>
      <c r="E44" s="185"/>
      <c r="F44" s="185"/>
      <c r="G44" s="185">
        <v>0</v>
      </c>
      <c r="H44" s="185">
        <v>0</v>
      </c>
      <c r="I44" s="185" t="s">
        <v>488</v>
      </c>
      <c r="J44" s="185">
        <v>0</v>
      </c>
      <c r="K44" s="185" t="s">
        <v>488</v>
      </c>
      <c r="L44" s="185">
        <v>0</v>
      </c>
      <c r="M44" s="185" t="s">
        <v>488</v>
      </c>
      <c r="N44" s="185">
        <v>0</v>
      </c>
      <c r="O44" s="185" t="s">
        <v>488</v>
      </c>
      <c r="P44" s="185">
        <v>0</v>
      </c>
      <c r="Q44" s="185" t="s">
        <v>488</v>
      </c>
      <c r="R44" s="185">
        <v>0</v>
      </c>
      <c r="S44" s="185" t="s">
        <v>488</v>
      </c>
      <c r="T44" s="185">
        <v>0</v>
      </c>
      <c r="U44" s="185" t="s">
        <v>488</v>
      </c>
      <c r="V44" s="185">
        <v>0</v>
      </c>
      <c r="W44" s="185" t="s">
        <v>488</v>
      </c>
      <c r="X44" s="185">
        <v>0</v>
      </c>
      <c r="Y44" s="185" t="s">
        <v>488</v>
      </c>
      <c r="Z44" s="185" t="s">
        <v>505</v>
      </c>
      <c r="AA44" s="185" t="s">
        <v>505</v>
      </c>
      <c r="AB44" s="185">
        <v>0</v>
      </c>
      <c r="AC44" s="185">
        <v>0</v>
      </c>
    </row>
    <row r="45" spans="1:29" x14ac:dyDescent="0.25">
      <c r="A45" s="186" t="s">
        <v>467</v>
      </c>
      <c r="B45" s="187" t="s">
        <v>496</v>
      </c>
      <c r="C45" s="185"/>
      <c r="D45" s="185"/>
      <c r="E45" s="185"/>
      <c r="F45" s="185"/>
      <c r="G45" s="185">
        <v>0</v>
      </c>
      <c r="H45" s="185">
        <v>0</v>
      </c>
      <c r="I45" s="185" t="s">
        <v>488</v>
      </c>
      <c r="J45" s="185">
        <v>0</v>
      </c>
      <c r="K45" s="185" t="s">
        <v>488</v>
      </c>
      <c r="L45" s="185">
        <v>0</v>
      </c>
      <c r="M45" s="185" t="s">
        <v>488</v>
      </c>
      <c r="N45" s="185">
        <v>0</v>
      </c>
      <c r="O45" s="185" t="s">
        <v>488</v>
      </c>
      <c r="P45" s="185">
        <v>0</v>
      </c>
      <c r="Q45" s="185" t="s">
        <v>488</v>
      </c>
      <c r="R45" s="185">
        <v>0</v>
      </c>
      <c r="S45" s="185" t="s">
        <v>488</v>
      </c>
      <c r="T45" s="185">
        <v>0</v>
      </c>
      <c r="U45" s="185" t="s">
        <v>488</v>
      </c>
      <c r="V45" s="185">
        <v>0</v>
      </c>
      <c r="W45" s="185" t="s">
        <v>488</v>
      </c>
      <c r="X45" s="185">
        <v>0</v>
      </c>
      <c r="Y45" s="185" t="s">
        <v>488</v>
      </c>
      <c r="Z45" s="185" t="s">
        <v>505</v>
      </c>
      <c r="AA45" s="185" t="s">
        <v>505</v>
      </c>
      <c r="AB45" s="185">
        <v>0</v>
      </c>
      <c r="AC45" s="185">
        <v>0</v>
      </c>
    </row>
    <row r="46" spans="1:29" x14ac:dyDescent="0.25">
      <c r="A46" s="186" t="s">
        <v>468</v>
      </c>
      <c r="B46" s="187" t="s">
        <v>497</v>
      </c>
      <c r="C46" s="185"/>
      <c r="D46" s="185"/>
      <c r="E46" s="185"/>
      <c r="F46" s="185"/>
      <c r="G46" s="185">
        <v>0</v>
      </c>
      <c r="H46" s="185">
        <v>0</v>
      </c>
      <c r="I46" s="185" t="s">
        <v>488</v>
      </c>
      <c r="J46" s="185">
        <v>0</v>
      </c>
      <c r="K46" s="185" t="s">
        <v>488</v>
      </c>
      <c r="L46" s="185">
        <v>0</v>
      </c>
      <c r="M46" s="185" t="s">
        <v>488</v>
      </c>
      <c r="N46" s="185">
        <v>0</v>
      </c>
      <c r="O46" s="185" t="s">
        <v>488</v>
      </c>
      <c r="P46" s="185">
        <v>0</v>
      </c>
      <c r="Q46" s="185" t="s">
        <v>488</v>
      </c>
      <c r="R46" s="185">
        <v>0</v>
      </c>
      <c r="S46" s="185" t="s">
        <v>488</v>
      </c>
      <c r="T46" s="185">
        <v>0</v>
      </c>
      <c r="U46" s="185" t="s">
        <v>488</v>
      </c>
      <c r="V46" s="185">
        <v>0</v>
      </c>
      <c r="W46" s="185" t="s">
        <v>488</v>
      </c>
      <c r="X46" s="185">
        <v>0</v>
      </c>
      <c r="Y46" s="185" t="s">
        <v>488</v>
      </c>
      <c r="Z46" s="185" t="s">
        <v>505</v>
      </c>
      <c r="AA46" s="185" t="s">
        <v>505</v>
      </c>
      <c r="AB46" s="185">
        <v>0</v>
      </c>
      <c r="AC46" s="185">
        <v>0</v>
      </c>
    </row>
    <row r="47" spans="1:29" s="177" customFormat="1" x14ac:dyDescent="0.25">
      <c r="A47" s="183" t="s">
        <v>61</v>
      </c>
      <c r="B47" s="184" t="s">
        <v>152</v>
      </c>
      <c r="C47" s="185"/>
      <c r="D47" s="185"/>
      <c r="E47" s="185"/>
      <c r="F47" s="185"/>
      <c r="G47" s="185"/>
      <c r="H47" s="185"/>
      <c r="I47" s="185"/>
      <c r="J47" s="185"/>
      <c r="K47" s="185"/>
      <c r="L47" s="185"/>
      <c r="M47" s="185"/>
      <c r="N47" s="185"/>
      <c r="O47" s="185"/>
      <c r="P47" s="185"/>
      <c r="Q47" s="185"/>
      <c r="R47" s="185"/>
      <c r="S47" s="185"/>
      <c r="T47" s="185"/>
      <c r="U47" s="185"/>
      <c r="V47" s="185"/>
      <c r="W47" s="189"/>
      <c r="X47" s="185"/>
      <c r="Y47" s="185"/>
      <c r="Z47" s="185"/>
      <c r="AA47" s="185"/>
      <c r="AB47" s="185"/>
      <c r="AC47" s="185"/>
    </row>
    <row r="48" spans="1:29" x14ac:dyDescent="0.25">
      <c r="A48" s="186" t="s">
        <v>151</v>
      </c>
      <c r="B48" s="187" t="s">
        <v>490</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505</v>
      </c>
      <c r="AA48" s="185"/>
      <c r="AB48" s="185">
        <v>0</v>
      </c>
      <c r="AC48" s="185">
        <v>0</v>
      </c>
    </row>
    <row r="49" spans="1:29" ht="31.5" x14ac:dyDescent="0.25">
      <c r="A49" s="186" t="s">
        <v>150</v>
      </c>
      <c r="B49" s="190" t="s">
        <v>487</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505</v>
      </c>
      <c r="AA49" s="185"/>
      <c r="AB49" s="185">
        <v>0</v>
      </c>
      <c r="AC49" s="185">
        <v>0</v>
      </c>
    </row>
    <row r="50" spans="1:29" x14ac:dyDescent="0.25">
      <c r="A50" s="186" t="s">
        <v>149</v>
      </c>
      <c r="B50" s="190"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505</v>
      </c>
      <c r="AA50" s="185"/>
      <c r="AB50" s="185">
        <v>0</v>
      </c>
      <c r="AC50" s="185">
        <v>0</v>
      </c>
    </row>
    <row r="51" spans="1:29" ht="35.25" customHeight="1" x14ac:dyDescent="0.25">
      <c r="A51" s="186" t="s">
        <v>147</v>
      </c>
      <c r="B51" s="187"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505</v>
      </c>
      <c r="AA51" s="185"/>
      <c r="AB51" s="185">
        <v>0</v>
      </c>
      <c r="AC51" s="185">
        <v>0</v>
      </c>
    </row>
    <row r="52" spans="1:29" ht="31.5" x14ac:dyDescent="0.25">
      <c r="A52" s="186" t="s">
        <v>145</v>
      </c>
      <c r="B52" s="187"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505</v>
      </c>
      <c r="AA52" s="185"/>
      <c r="AB52" s="185">
        <v>0</v>
      </c>
      <c r="AC52" s="185">
        <v>0</v>
      </c>
    </row>
    <row r="53" spans="1:29" x14ac:dyDescent="0.25">
      <c r="A53" s="186" t="s">
        <v>143</v>
      </c>
      <c r="B53" s="187"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505</v>
      </c>
      <c r="AA53" s="185"/>
      <c r="AB53" s="185">
        <v>0</v>
      </c>
      <c r="AC53" s="185">
        <v>0</v>
      </c>
    </row>
    <row r="54" spans="1:29" x14ac:dyDescent="0.25">
      <c r="A54" s="186" t="s">
        <v>141</v>
      </c>
      <c r="B54" s="187" t="s">
        <v>491</v>
      </c>
      <c r="C54" s="185">
        <v>102</v>
      </c>
      <c r="D54" s="185">
        <v>18</v>
      </c>
      <c r="E54" s="185"/>
      <c r="F54" s="185"/>
      <c r="G54" s="185">
        <v>0</v>
      </c>
      <c r="H54" s="185">
        <v>102</v>
      </c>
      <c r="I54" s="185"/>
      <c r="J54" s="185">
        <v>18</v>
      </c>
      <c r="K54" s="185"/>
      <c r="L54" s="185">
        <v>0</v>
      </c>
      <c r="M54" s="185"/>
      <c r="N54" s="185">
        <v>0</v>
      </c>
      <c r="O54" s="185"/>
      <c r="P54" s="185">
        <v>0</v>
      </c>
      <c r="Q54" s="185"/>
      <c r="R54" s="185">
        <v>0</v>
      </c>
      <c r="S54" s="185"/>
      <c r="T54" s="185">
        <v>0</v>
      </c>
      <c r="U54" s="185"/>
      <c r="V54" s="185">
        <v>0</v>
      </c>
      <c r="W54" s="185"/>
      <c r="X54" s="185">
        <v>0</v>
      </c>
      <c r="Y54" s="185"/>
      <c r="Z54" s="185" t="s">
        <v>505</v>
      </c>
      <c r="AA54" s="185"/>
      <c r="AB54" s="185">
        <v>102</v>
      </c>
      <c r="AC54" s="185">
        <v>18</v>
      </c>
    </row>
    <row r="55" spans="1:29" x14ac:dyDescent="0.25">
      <c r="A55" s="186" t="s">
        <v>469</v>
      </c>
      <c r="B55" s="187" t="s">
        <v>492</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505</v>
      </c>
      <c r="AA55" s="185"/>
      <c r="AB55" s="185">
        <v>0</v>
      </c>
      <c r="AC55" s="185">
        <v>0</v>
      </c>
    </row>
    <row r="56" spans="1:29" x14ac:dyDescent="0.25">
      <c r="A56" s="186" t="s">
        <v>470</v>
      </c>
      <c r="B56" s="187" t="s">
        <v>493</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505</v>
      </c>
      <c r="AA56" s="185"/>
      <c r="AB56" s="185">
        <v>0</v>
      </c>
      <c r="AC56" s="185">
        <v>0</v>
      </c>
    </row>
    <row r="57" spans="1:29" x14ac:dyDescent="0.25">
      <c r="A57" s="186" t="s">
        <v>471</v>
      </c>
      <c r="B57" s="187" t="s">
        <v>494</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505</v>
      </c>
      <c r="AA57" s="185"/>
      <c r="AB57" s="185">
        <v>0</v>
      </c>
      <c r="AC57" s="185">
        <v>0</v>
      </c>
    </row>
    <row r="58" spans="1:29" ht="36.75" customHeight="1" x14ac:dyDescent="0.25">
      <c r="A58" s="186" t="s">
        <v>472</v>
      </c>
      <c r="B58" s="187" t="s">
        <v>495</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505</v>
      </c>
      <c r="AA58" s="185"/>
      <c r="AB58" s="185">
        <v>0</v>
      </c>
      <c r="AC58" s="185">
        <v>0</v>
      </c>
    </row>
    <row r="59" spans="1:29" x14ac:dyDescent="0.25">
      <c r="A59" s="186" t="s">
        <v>473</v>
      </c>
      <c r="B59" s="187" t="s">
        <v>496</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505</v>
      </c>
      <c r="AA59" s="185"/>
      <c r="AB59" s="185">
        <v>0</v>
      </c>
      <c r="AC59" s="185">
        <v>0</v>
      </c>
    </row>
    <row r="60" spans="1:29" x14ac:dyDescent="0.25">
      <c r="A60" s="186" t="s">
        <v>474</v>
      </c>
      <c r="B60" s="187" t="s">
        <v>497</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505</v>
      </c>
      <c r="AA60" s="185"/>
      <c r="AB60" s="185">
        <v>0</v>
      </c>
      <c r="AC60" s="185">
        <v>0</v>
      </c>
    </row>
    <row r="61" spans="1:29" s="177" customFormat="1" ht="31.5" x14ac:dyDescent="0.25">
      <c r="A61" s="183" t="s">
        <v>59</v>
      </c>
      <c r="B61" s="184"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139</v>
      </c>
      <c r="B62" s="187" t="s">
        <v>138</v>
      </c>
      <c r="C62" s="185">
        <v>3.2018049575941849</v>
      </c>
      <c r="D62" s="185">
        <v>0.54976557199559994</v>
      </c>
      <c r="E62" s="185"/>
      <c r="F62" s="185"/>
      <c r="G62" s="185">
        <v>0</v>
      </c>
      <c r="H62" s="185">
        <v>3.2018049575941849</v>
      </c>
      <c r="I62" s="185"/>
      <c r="J62" s="185">
        <v>0.54976557199559994</v>
      </c>
      <c r="K62" s="185"/>
      <c r="L62" s="185">
        <v>0</v>
      </c>
      <c r="M62" s="185"/>
      <c r="N62" s="185">
        <v>0</v>
      </c>
      <c r="O62" s="185"/>
      <c r="P62" s="185">
        <v>0</v>
      </c>
      <c r="Q62" s="185"/>
      <c r="R62" s="185">
        <v>0</v>
      </c>
      <c r="S62" s="185"/>
      <c r="T62" s="185">
        <v>0</v>
      </c>
      <c r="U62" s="185"/>
      <c r="V62" s="185">
        <v>0</v>
      </c>
      <c r="W62" s="185"/>
      <c r="X62" s="185">
        <v>0</v>
      </c>
      <c r="Y62" s="185"/>
      <c r="Z62" s="185" t="s">
        <v>505</v>
      </c>
      <c r="AA62" s="185"/>
      <c r="AB62" s="185">
        <v>3.2018049575941849</v>
      </c>
      <c r="AC62" s="185">
        <v>0.54976557199559994</v>
      </c>
    </row>
    <row r="63" spans="1:29" x14ac:dyDescent="0.25">
      <c r="A63" s="186" t="s">
        <v>137</v>
      </c>
      <c r="B63" s="190" t="s">
        <v>131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505</v>
      </c>
      <c r="AA63" s="185"/>
      <c r="AB63" s="185">
        <v>0</v>
      </c>
      <c r="AC63" s="185">
        <v>0</v>
      </c>
    </row>
    <row r="64" spans="1:29" x14ac:dyDescent="0.25">
      <c r="A64" s="186" t="s">
        <v>136</v>
      </c>
      <c r="B64" s="187" t="s">
        <v>130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505</v>
      </c>
      <c r="AA64" s="185"/>
      <c r="AB64" s="185">
        <v>0</v>
      </c>
      <c r="AC64" s="185">
        <v>0</v>
      </c>
    </row>
    <row r="65" spans="1:29" x14ac:dyDescent="0.25">
      <c r="A65" s="186" t="s">
        <v>135</v>
      </c>
      <c r="B65" s="190" t="s">
        <v>129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505</v>
      </c>
      <c r="AA65" s="185"/>
      <c r="AB65" s="185">
        <v>0</v>
      </c>
      <c r="AC65" s="185">
        <v>0</v>
      </c>
    </row>
    <row r="66" spans="1:29" ht="21.75" customHeight="1" x14ac:dyDescent="0.25">
      <c r="A66" s="186" t="s">
        <v>134</v>
      </c>
      <c r="B66" s="190" t="s">
        <v>128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505</v>
      </c>
      <c r="AA66" s="185"/>
      <c r="AB66" s="185">
        <v>0</v>
      </c>
      <c r="AC66" s="185">
        <v>0</v>
      </c>
    </row>
    <row r="67" spans="1:29" x14ac:dyDescent="0.25">
      <c r="A67" s="186" t="s">
        <v>133</v>
      </c>
      <c r="B67" s="190" t="s">
        <v>491</v>
      </c>
      <c r="C67" s="185"/>
      <c r="D67" s="185"/>
      <c r="E67" s="185"/>
      <c r="F67" s="185"/>
      <c r="G67" s="185">
        <v>0</v>
      </c>
      <c r="H67" s="185">
        <v>102</v>
      </c>
      <c r="I67" s="185"/>
      <c r="J67" s="185">
        <v>18</v>
      </c>
      <c r="K67" s="185"/>
      <c r="L67" s="185">
        <v>0</v>
      </c>
      <c r="M67" s="185"/>
      <c r="N67" s="185">
        <v>0</v>
      </c>
      <c r="O67" s="185"/>
      <c r="P67" s="185">
        <v>0</v>
      </c>
      <c r="Q67" s="185"/>
      <c r="R67" s="185">
        <v>0</v>
      </c>
      <c r="S67" s="185"/>
      <c r="T67" s="185">
        <v>0</v>
      </c>
      <c r="U67" s="185"/>
      <c r="V67" s="185">
        <v>0</v>
      </c>
      <c r="W67" s="185"/>
      <c r="X67" s="185">
        <v>0</v>
      </c>
      <c r="Y67" s="185"/>
      <c r="Z67" s="185" t="s">
        <v>505</v>
      </c>
      <c r="AA67" s="185"/>
      <c r="AB67" s="185">
        <v>102</v>
      </c>
      <c r="AC67" s="185">
        <v>18</v>
      </c>
    </row>
    <row r="68" spans="1:29" ht="18" customHeight="1" x14ac:dyDescent="0.25">
      <c r="A68" s="186" t="s">
        <v>475</v>
      </c>
      <c r="B68" s="190" t="s">
        <v>492</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505</v>
      </c>
      <c r="AA68" s="185"/>
      <c r="AB68" s="185">
        <v>0</v>
      </c>
      <c r="AC68" s="185">
        <v>0</v>
      </c>
    </row>
    <row r="69" spans="1:29" x14ac:dyDescent="0.25">
      <c r="A69" s="186" t="s">
        <v>476</v>
      </c>
      <c r="B69" s="190" t="s">
        <v>493</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505</v>
      </c>
      <c r="AA69" s="185"/>
      <c r="AB69" s="185">
        <v>0</v>
      </c>
      <c r="AC69" s="185">
        <v>0</v>
      </c>
    </row>
    <row r="70" spans="1:29" ht="36.75" customHeight="1" x14ac:dyDescent="0.25">
      <c r="A70" s="186" t="s">
        <v>477</v>
      </c>
      <c r="B70" s="190" t="s">
        <v>494</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505</v>
      </c>
      <c r="AA70" s="185"/>
      <c r="AB70" s="185">
        <v>0</v>
      </c>
      <c r="AC70" s="185">
        <v>0</v>
      </c>
    </row>
    <row r="71" spans="1:29" x14ac:dyDescent="0.25">
      <c r="A71" s="186" t="s">
        <v>478</v>
      </c>
      <c r="B71" s="190" t="s">
        <v>495</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505</v>
      </c>
      <c r="AA71" s="185"/>
      <c r="AB71" s="185">
        <v>0</v>
      </c>
      <c r="AC71" s="185">
        <v>0</v>
      </c>
    </row>
    <row r="72" spans="1:29" ht="15.75" customHeight="1" x14ac:dyDescent="0.25">
      <c r="A72" s="186" t="s">
        <v>479</v>
      </c>
      <c r="B72" s="190" t="s">
        <v>496</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505</v>
      </c>
      <c r="AA72" s="185"/>
      <c r="AB72" s="185">
        <v>0</v>
      </c>
      <c r="AC72" s="185">
        <v>0</v>
      </c>
    </row>
    <row r="73" spans="1:29" ht="32.25" customHeight="1" x14ac:dyDescent="0.25">
      <c r="A73" s="186" t="s">
        <v>480</v>
      </c>
      <c r="B73" s="190" t="s">
        <v>497</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505</v>
      </c>
      <c r="AA73" s="185"/>
      <c r="AB73" s="185">
        <v>0</v>
      </c>
      <c r="AC73" s="185">
        <v>0</v>
      </c>
    </row>
    <row r="74" spans="1:29" s="177" customFormat="1" ht="51.75" customHeight="1" x14ac:dyDescent="0.25">
      <c r="A74" s="183" t="s">
        <v>58</v>
      </c>
      <c r="B74" s="191"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505</v>
      </c>
      <c r="AA74" s="185"/>
      <c r="AB74" s="185">
        <v>0</v>
      </c>
      <c r="AC74" s="185">
        <v>0</v>
      </c>
    </row>
    <row r="75" spans="1:29" s="177" customFormat="1" ht="21.75" customHeight="1" x14ac:dyDescent="0.25">
      <c r="A75" s="183" t="s">
        <v>56</v>
      </c>
      <c r="B75" s="184"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222</v>
      </c>
      <c r="B76" s="187" t="s">
        <v>490</v>
      </c>
      <c r="C76" s="192"/>
      <c r="D76" s="193"/>
      <c r="E76" s="194"/>
      <c r="F76" s="194"/>
      <c r="G76" s="185">
        <v>0</v>
      </c>
      <c r="H76" s="185">
        <v>0</v>
      </c>
      <c r="I76" s="185"/>
      <c r="J76" s="185">
        <v>0</v>
      </c>
      <c r="K76" s="185"/>
      <c r="L76" s="185">
        <v>0</v>
      </c>
      <c r="M76" s="185"/>
      <c r="N76" s="185">
        <v>0</v>
      </c>
      <c r="O76" s="193"/>
      <c r="P76" s="185">
        <v>0</v>
      </c>
      <c r="Q76" s="185"/>
      <c r="R76" s="185">
        <v>0</v>
      </c>
      <c r="S76" s="193"/>
      <c r="T76" s="185">
        <v>0</v>
      </c>
      <c r="U76" s="185"/>
      <c r="V76" s="185">
        <v>0</v>
      </c>
      <c r="W76" s="193"/>
      <c r="X76" s="185">
        <v>0</v>
      </c>
      <c r="Y76" s="185"/>
      <c r="Z76" s="185" t="s">
        <v>505</v>
      </c>
      <c r="AA76" s="193"/>
      <c r="AB76" s="185">
        <v>0</v>
      </c>
      <c r="AC76" s="185">
        <v>0</v>
      </c>
    </row>
    <row r="77" spans="1:29" ht="25.5" customHeight="1" x14ac:dyDescent="0.25">
      <c r="A77" s="186" t="s">
        <v>223</v>
      </c>
      <c r="B77" s="190" t="s">
        <v>487</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505</v>
      </c>
      <c r="AA77" s="185"/>
      <c r="AB77" s="185">
        <v>0</v>
      </c>
      <c r="AC77" s="185">
        <v>0</v>
      </c>
    </row>
    <row r="78" spans="1:29" x14ac:dyDescent="0.25">
      <c r="A78" s="186" t="s">
        <v>224</v>
      </c>
      <c r="B78" s="190"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505</v>
      </c>
      <c r="AA78" s="185"/>
      <c r="AB78" s="185">
        <v>0</v>
      </c>
      <c r="AC78" s="185">
        <v>0</v>
      </c>
    </row>
    <row r="79" spans="1:29" x14ac:dyDescent="0.25">
      <c r="A79" s="186" t="s">
        <v>225</v>
      </c>
      <c r="B79" s="187" t="s">
        <v>498</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505</v>
      </c>
      <c r="AA79" s="185"/>
      <c r="AB79" s="185">
        <v>0</v>
      </c>
      <c r="AC79" s="185">
        <v>0</v>
      </c>
    </row>
    <row r="80" spans="1:29" x14ac:dyDescent="0.25">
      <c r="A80" s="186" t="s">
        <v>226</v>
      </c>
      <c r="B80" s="187" t="s">
        <v>491</v>
      </c>
      <c r="C80" s="192"/>
      <c r="D80" s="193"/>
      <c r="E80" s="194"/>
      <c r="F80" s="194"/>
      <c r="G80" s="185">
        <v>0</v>
      </c>
      <c r="H80" s="185">
        <v>0</v>
      </c>
      <c r="I80" s="185"/>
      <c r="J80" s="185">
        <v>0</v>
      </c>
      <c r="K80" s="185"/>
      <c r="L80" s="185">
        <v>0</v>
      </c>
      <c r="M80" s="185"/>
      <c r="N80" s="185">
        <v>0</v>
      </c>
      <c r="O80" s="193"/>
      <c r="P80" s="185">
        <v>0</v>
      </c>
      <c r="Q80" s="185"/>
      <c r="R80" s="185">
        <v>0</v>
      </c>
      <c r="S80" s="193"/>
      <c r="T80" s="185">
        <v>0</v>
      </c>
      <c r="U80" s="185"/>
      <c r="V80" s="185">
        <v>0</v>
      </c>
      <c r="W80" s="193"/>
      <c r="X80" s="185">
        <v>0</v>
      </c>
      <c r="Y80" s="185"/>
      <c r="Z80" s="185" t="s">
        <v>505</v>
      </c>
      <c r="AA80" s="193"/>
      <c r="AB80" s="185">
        <v>0</v>
      </c>
      <c r="AC80" s="185">
        <v>0</v>
      </c>
    </row>
    <row r="81" spans="1:29" x14ac:dyDescent="0.25">
      <c r="A81" s="186" t="s">
        <v>481</v>
      </c>
      <c r="B81" s="187" t="s">
        <v>492</v>
      </c>
      <c r="C81" s="192"/>
      <c r="D81" s="193"/>
      <c r="E81" s="194"/>
      <c r="F81" s="194"/>
      <c r="G81" s="185">
        <v>0</v>
      </c>
      <c r="H81" s="185">
        <v>0</v>
      </c>
      <c r="I81" s="185"/>
      <c r="J81" s="185">
        <v>0</v>
      </c>
      <c r="K81" s="185"/>
      <c r="L81" s="185">
        <v>0</v>
      </c>
      <c r="M81" s="185"/>
      <c r="N81" s="185">
        <v>0</v>
      </c>
      <c r="O81" s="193"/>
      <c r="P81" s="185">
        <v>0</v>
      </c>
      <c r="Q81" s="185"/>
      <c r="R81" s="185">
        <v>0</v>
      </c>
      <c r="S81" s="193"/>
      <c r="T81" s="185">
        <v>0</v>
      </c>
      <c r="U81" s="185"/>
      <c r="V81" s="185">
        <v>0</v>
      </c>
      <c r="W81" s="193"/>
      <c r="X81" s="185">
        <v>0</v>
      </c>
      <c r="Y81" s="185"/>
      <c r="Z81" s="185" t="s">
        <v>505</v>
      </c>
      <c r="AA81" s="193"/>
      <c r="AB81" s="185">
        <v>0</v>
      </c>
      <c r="AC81" s="185">
        <v>0</v>
      </c>
    </row>
    <row r="82" spans="1:29" x14ac:dyDescent="0.25">
      <c r="A82" s="186" t="s">
        <v>482</v>
      </c>
      <c r="B82" s="187" t="s">
        <v>493</v>
      </c>
      <c r="C82" s="192"/>
      <c r="D82" s="193"/>
      <c r="E82" s="194"/>
      <c r="F82" s="194"/>
      <c r="G82" s="185">
        <v>0</v>
      </c>
      <c r="H82" s="185">
        <v>0</v>
      </c>
      <c r="I82" s="185"/>
      <c r="J82" s="185">
        <v>0</v>
      </c>
      <c r="K82" s="185"/>
      <c r="L82" s="185">
        <v>0</v>
      </c>
      <c r="M82" s="185"/>
      <c r="N82" s="185">
        <v>0</v>
      </c>
      <c r="O82" s="193"/>
      <c r="P82" s="185">
        <v>0</v>
      </c>
      <c r="Q82" s="185"/>
      <c r="R82" s="185">
        <v>0</v>
      </c>
      <c r="S82" s="193"/>
      <c r="T82" s="185">
        <v>0</v>
      </c>
      <c r="U82" s="185"/>
      <c r="V82" s="185">
        <v>0</v>
      </c>
      <c r="W82" s="193"/>
      <c r="X82" s="185">
        <v>0</v>
      </c>
      <c r="Y82" s="185"/>
      <c r="Z82" s="185" t="s">
        <v>505</v>
      </c>
      <c r="AA82" s="193"/>
      <c r="AB82" s="185">
        <v>0</v>
      </c>
      <c r="AC82" s="185">
        <v>0</v>
      </c>
    </row>
    <row r="83" spans="1:29" x14ac:dyDescent="0.25">
      <c r="A83" s="186" t="s">
        <v>483</v>
      </c>
      <c r="B83" s="187" t="s">
        <v>494</v>
      </c>
      <c r="C83" s="192"/>
      <c r="D83" s="193"/>
      <c r="E83" s="194"/>
      <c r="F83" s="194"/>
      <c r="G83" s="185">
        <v>0</v>
      </c>
      <c r="H83" s="185">
        <v>0</v>
      </c>
      <c r="I83" s="185"/>
      <c r="J83" s="185">
        <v>0</v>
      </c>
      <c r="K83" s="185"/>
      <c r="L83" s="185">
        <v>0</v>
      </c>
      <c r="M83" s="185"/>
      <c r="N83" s="185">
        <v>0</v>
      </c>
      <c r="O83" s="193"/>
      <c r="P83" s="185">
        <v>0</v>
      </c>
      <c r="Q83" s="185"/>
      <c r="R83" s="185">
        <v>0</v>
      </c>
      <c r="S83" s="193"/>
      <c r="T83" s="185">
        <v>0</v>
      </c>
      <c r="U83" s="185"/>
      <c r="V83" s="185">
        <v>0</v>
      </c>
      <c r="W83" s="193"/>
      <c r="X83" s="185">
        <v>0</v>
      </c>
      <c r="Y83" s="185"/>
      <c r="Z83" s="185" t="s">
        <v>505</v>
      </c>
      <c r="AA83" s="193"/>
      <c r="AB83" s="185">
        <v>0</v>
      </c>
      <c r="AC83" s="185">
        <v>0</v>
      </c>
    </row>
    <row r="84" spans="1:29" x14ac:dyDescent="0.25">
      <c r="A84" s="186" t="s">
        <v>484</v>
      </c>
      <c r="B84" s="187" t="s">
        <v>495</v>
      </c>
      <c r="C84" s="192"/>
      <c r="D84" s="193"/>
      <c r="E84" s="194"/>
      <c r="F84" s="194"/>
      <c r="G84" s="185">
        <v>0</v>
      </c>
      <c r="H84" s="185">
        <v>0</v>
      </c>
      <c r="I84" s="185"/>
      <c r="J84" s="185">
        <v>0</v>
      </c>
      <c r="K84" s="185"/>
      <c r="L84" s="185">
        <v>0</v>
      </c>
      <c r="M84" s="185"/>
      <c r="N84" s="185">
        <v>0</v>
      </c>
      <c r="O84" s="193"/>
      <c r="P84" s="185">
        <v>0</v>
      </c>
      <c r="Q84" s="185"/>
      <c r="R84" s="185">
        <v>0</v>
      </c>
      <c r="S84" s="193"/>
      <c r="T84" s="185">
        <v>0</v>
      </c>
      <c r="U84" s="185"/>
      <c r="V84" s="185">
        <v>0</v>
      </c>
      <c r="W84" s="193"/>
      <c r="X84" s="185">
        <v>0</v>
      </c>
      <c r="Y84" s="185"/>
      <c r="Z84" s="185" t="s">
        <v>505</v>
      </c>
      <c r="AA84" s="193"/>
      <c r="AB84" s="185">
        <v>0</v>
      </c>
      <c r="AC84" s="185">
        <v>0</v>
      </c>
    </row>
    <row r="85" spans="1:29" x14ac:dyDescent="0.25">
      <c r="A85" s="186" t="s">
        <v>485</v>
      </c>
      <c r="B85" s="187" t="s">
        <v>496</v>
      </c>
      <c r="C85" s="192"/>
      <c r="D85" s="193"/>
      <c r="E85" s="194"/>
      <c r="F85" s="194"/>
      <c r="G85" s="185">
        <v>0</v>
      </c>
      <c r="H85" s="185">
        <v>0</v>
      </c>
      <c r="I85" s="185"/>
      <c r="J85" s="185">
        <v>0</v>
      </c>
      <c r="K85" s="185"/>
      <c r="L85" s="185">
        <v>0</v>
      </c>
      <c r="M85" s="185"/>
      <c r="N85" s="185">
        <v>0</v>
      </c>
      <c r="O85" s="193"/>
      <c r="P85" s="185">
        <v>0</v>
      </c>
      <c r="Q85" s="185"/>
      <c r="R85" s="185">
        <v>0</v>
      </c>
      <c r="S85" s="193"/>
      <c r="T85" s="185">
        <v>0</v>
      </c>
      <c r="U85" s="185"/>
      <c r="V85" s="185">
        <v>0</v>
      </c>
      <c r="W85" s="193"/>
      <c r="X85" s="185">
        <v>0</v>
      </c>
      <c r="Y85" s="185"/>
      <c r="Z85" s="185" t="s">
        <v>505</v>
      </c>
      <c r="AA85" s="193"/>
      <c r="AB85" s="185">
        <v>0</v>
      </c>
      <c r="AC85" s="185">
        <v>0</v>
      </c>
    </row>
    <row r="86" spans="1:29" x14ac:dyDescent="0.25">
      <c r="A86" s="186" t="s">
        <v>486</v>
      </c>
      <c r="B86" s="187" t="s">
        <v>497</v>
      </c>
      <c r="C86" s="195"/>
      <c r="D86" s="193"/>
      <c r="E86" s="194"/>
      <c r="F86" s="194"/>
      <c r="G86" s="185">
        <v>0</v>
      </c>
      <c r="H86" s="185">
        <v>0</v>
      </c>
      <c r="I86" s="185"/>
      <c r="J86" s="185">
        <v>0</v>
      </c>
      <c r="K86" s="185"/>
      <c r="L86" s="185">
        <v>0</v>
      </c>
      <c r="M86" s="185"/>
      <c r="N86" s="185">
        <v>0</v>
      </c>
      <c r="O86" s="193"/>
      <c r="P86" s="185">
        <v>0</v>
      </c>
      <c r="Q86" s="185"/>
      <c r="R86" s="185">
        <v>0</v>
      </c>
      <c r="S86" s="193"/>
      <c r="T86" s="185">
        <v>0</v>
      </c>
      <c r="U86" s="185"/>
      <c r="V86" s="185">
        <v>0</v>
      </c>
      <c r="W86" s="193"/>
      <c r="X86" s="185">
        <v>0</v>
      </c>
      <c r="Y86" s="185"/>
      <c r="Z86" s="185" t="s">
        <v>505</v>
      </c>
      <c r="AA86" s="193"/>
      <c r="AB86" s="185">
        <v>0</v>
      </c>
      <c r="AC86" s="185">
        <v>0</v>
      </c>
    </row>
    <row r="87" spans="1:29" x14ac:dyDescent="0.25">
      <c r="G87" s="171"/>
      <c r="H87" s="171"/>
      <c r="I87" s="171"/>
      <c r="J87" s="171"/>
      <c r="K87" s="171"/>
    </row>
    <row r="88" spans="1:29" x14ac:dyDescent="0.25">
      <c r="G88" s="171"/>
      <c r="H88" s="171"/>
      <c r="I88" s="171"/>
      <c r="J88" s="171"/>
      <c r="K88" s="171"/>
    </row>
    <row r="89" spans="1:29" x14ac:dyDescent="0.25">
      <c r="G89" s="171"/>
      <c r="H89" s="171"/>
      <c r="I89" s="171"/>
      <c r="J89" s="171"/>
      <c r="K89" s="171"/>
    </row>
    <row r="90" spans="1:29" x14ac:dyDescent="0.25">
      <c r="G90" s="171"/>
      <c r="H90" s="171"/>
      <c r="I90" s="171"/>
      <c r="J90" s="171"/>
      <c r="K90" s="171"/>
    </row>
    <row r="91" spans="1:29" x14ac:dyDescent="0.25">
      <c r="G91" s="171"/>
      <c r="H91" s="171"/>
      <c r="I91" s="171"/>
      <c r="J91" s="171"/>
      <c r="K91" s="171"/>
    </row>
    <row r="92" spans="1:29" x14ac:dyDescent="0.25">
      <c r="G92" s="171"/>
      <c r="H92" s="171"/>
      <c r="I92" s="171"/>
      <c r="J92" s="171"/>
      <c r="K92" s="171"/>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3" zoomScaleSheetLayoutView="100" workbookViewId="0">
      <selection activeCell="M26" sqref="M26"/>
    </sheetView>
  </sheetViews>
  <sheetFormatPr defaultColWidth="9.140625" defaultRowHeight="15" x14ac:dyDescent="0.25"/>
  <cols>
    <col min="1" max="1" width="6.140625" style="19" customWidth="1"/>
    <col min="2" max="2" width="14.7109375" style="19" customWidth="1"/>
    <col min="3" max="3" width="17" style="19" customWidth="1"/>
    <col min="4" max="4" width="15.140625" style="19" customWidth="1"/>
    <col min="5" max="12" width="7.7109375" style="19" customWidth="1"/>
    <col min="13" max="13" width="15.5703125" style="19" customWidth="1"/>
    <col min="14" max="14" width="40.7109375"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3" width="18" style="19" customWidth="1"/>
    <col min="34" max="34" width="17.28515625" style="19" customWidth="1"/>
    <col min="35" max="35" width="17"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4"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8.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58" t="str">
        <f>'1. паспорт местоположение'!A12:C12</f>
        <v>N_TP2000.AS.0005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42" customHeight="1" x14ac:dyDescent="0.25">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85" t="s">
        <v>433</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22" customFormat="1" ht="58.5" customHeight="1" x14ac:dyDescent="0.25">
      <c r="A22" s="486" t="s">
        <v>52</v>
      </c>
      <c r="B22" s="489" t="s">
        <v>24</v>
      </c>
      <c r="C22" s="486" t="s">
        <v>51</v>
      </c>
      <c r="D22" s="486" t="s">
        <v>50</v>
      </c>
      <c r="E22" s="492" t="s">
        <v>444</v>
      </c>
      <c r="F22" s="493"/>
      <c r="G22" s="493"/>
      <c r="H22" s="493"/>
      <c r="I22" s="493"/>
      <c r="J22" s="493"/>
      <c r="K22" s="493"/>
      <c r="L22" s="494"/>
      <c r="M22" s="486" t="s">
        <v>49</v>
      </c>
      <c r="N22" s="486" t="s">
        <v>48</v>
      </c>
      <c r="O22" s="486" t="s">
        <v>47</v>
      </c>
      <c r="P22" s="495" t="s">
        <v>235</v>
      </c>
      <c r="Q22" s="495" t="s">
        <v>46</v>
      </c>
      <c r="R22" s="495" t="s">
        <v>45</v>
      </c>
      <c r="S22" s="495" t="s">
        <v>44</v>
      </c>
      <c r="T22" s="495"/>
      <c r="U22" s="496" t="s">
        <v>43</v>
      </c>
      <c r="V22" s="496" t="s">
        <v>42</v>
      </c>
      <c r="W22" s="495" t="s">
        <v>41</v>
      </c>
      <c r="X22" s="495" t="s">
        <v>40</v>
      </c>
      <c r="Y22" s="495" t="s">
        <v>39</v>
      </c>
      <c r="Z22" s="509"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499" t="s">
        <v>25</v>
      </c>
    </row>
    <row r="23" spans="1:48" s="22" customFormat="1" ht="64.5" customHeight="1" x14ac:dyDescent="0.25">
      <c r="A23" s="487"/>
      <c r="B23" s="490"/>
      <c r="C23" s="487"/>
      <c r="D23" s="487"/>
      <c r="E23" s="501" t="s">
        <v>23</v>
      </c>
      <c r="F23" s="503" t="s">
        <v>131</v>
      </c>
      <c r="G23" s="503" t="s">
        <v>130</v>
      </c>
      <c r="H23" s="503" t="s">
        <v>129</v>
      </c>
      <c r="I23" s="507" t="s">
        <v>355</v>
      </c>
      <c r="J23" s="507" t="s">
        <v>356</v>
      </c>
      <c r="K23" s="507" t="s">
        <v>357</v>
      </c>
      <c r="L23" s="503" t="s">
        <v>80</v>
      </c>
      <c r="M23" s="487"/>
      <c r="N23" s="487"/>
      <c r="O23" s="487"/>
      <c r="P23" s="495"/>
      <c r="Q23" s="495"/>
      <c r="R23" s="495"/>
      <c r="S23" s="505" t="s">
        <v>2</v>
      </c>
      <c r="T23" s="505" t="s">
        <v>11</v>
      </c>
      <c r="U23" s="496"/>
      <c r="V23" s="496"/>
      <c r="W23" s="495"/>
      <c r="X23" s="495"/>
      <c r="Y23" s="495"/>
      <c r="Z23" s="495"/>
      <c r="AA23" s="495"/>
      <c r="AB23" s="495"/>
      <c r="AC23" s="495"/>
      <c r="AD23" s="495"/>
      <c r="AE23" s="495"/>
      <c r="AF23" s="495" t="s">
        <v>22</v>
      </c>
      <c r="AG23" s="495"/>
      <c r="AH23" s="495" t="s">
        <v>21</v>
      </c>
      <c r="AI23" s="495"/>
      <c r="AJ23" s="486" t="s">
        <v>20</v>
      </c>
      <c r="AK23" s="486" t="s">
        <v>19</v>
      </c>
      <c r="AL23" s="486" t="s">
        <v>18</v>
      </c>
      <c r="AM23" s="486" t="s">
        <v>17</v>
      </c>
      <c r="AN23" s="486" t="s">
        <v>16</v>
      </c>
      <c r="AO23" s="486" t="s">
        <v>15</v>
      </c>
      <c r="AP23" s="486" t="s">
        <v>14</v>
      </c>
      <c r="AQ23" s="497" t="s">
        <v>11</v>
      </c>
      <c r="AR23" s="495"/>
      <c r="AS23" s="495"/>
      <c r="AT23" s="495"/>
      <c r="AU23" s="495"/>
      <c r="AV23" s="500"/>
    </row>
    <row r="24" spans="1:48" s="22" customFormat="1" ht="96.7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125" t="s">
        <v>13</v>
      </c>
      <c r="AG24" s="125" t="s">
        <v>12</v>
      </c>
      <c r="AH24" s="126" t="s">
        <v>2</v>
      </c>
      <c r="AI24" s="126" t="s">
        <v>11</v>
      </c>
      <c r="AJ24" s="488"/>
      <c r="AK24" s="488"/>
      <c r="AL24" s="488"/>
      <c r="AM24" s="488"/>
      <c r="AN24" s="488"/>
      <c r="AO24" s="488"/>
      <c r="AP24" s="488"/>
      <c r="AQ24" s="498"/>
      <c r="AR24" s="495"/>
      <c r="AS24" s="495"/>
      <c r="AT24" s="495"/>
      <c r="AU24" s="495"/>
      <c r="AV24" s="5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9" customFormat="1" ht="138.75" customHeight="1" x14ac:dyDescent="0.25">
      <c r="A26" s="231">
        <v>1</v>
      </c>
      <c r="B26" s="232" t="s">
        <v>458</v>
      </c>
      <c r="C26" s="232" t="s">
        <v>532</v>
      </c>
      <c r="D26" s="233">
        <v>45627</v>
      </c>
      <c r="E26" s="234" t="s">
        <v>300</v>
      </c>
      <c r="F26" s="231" t="s">
        <v>300</v>
      </c>
      <c r="G26" s="231" t="s">
        <v>300</v>
      </c>
      <c r="H26" s="231" t="s">
        <v>300</v>
      </c>
      <c r="I26" s="231" t="s">
        <v>300</v>
      </c>
      <c r="J26" s="231" t="s">
        <v>300</v>
      </c>
      <c r="K26" s="231" t="s">
        <v>300</v>
      </c>
      <c r="L26" s="231" t="s">
        <v>300</v>
      </c>
      <c r="M26" s="235" t="s">
        <v>547</v>
      </c>
      <c r="N26" s="232" t="s">
        <v>542</v>
      </c>
      <c r="O26" s="232" t="s">
        <v>458</v>
      </c>
      <c r="P26" s="236" t="s">
        <v>533</v>
      </c>
      <c r="Q26" s="236" t="s">
        <v>534</v>
      </c>
      <c r="R26" s="236" t="s">
        <v>535</v>
      </c>
      <c r="S26" s="236" t="s">
        <v>536</v>
      </c>
      <c r="T26" s="236" t="s">
        <v>536</v>
      </c>
      <c r="U26" s="237">
        <v>3</v>
      </c>
      <c r="V26" s="237">
        <v>3</v>
      </c>
      <c r="W26" s="236" t="s">
        <v>543</v>
      </c>
      <c r="X26" s="237">
        <v>4003</v>
      </c>
      <c r="Y26" s="236" t="s">
        <v>538</v>
      </c>
      <c r="Z26" s="236" t="s">
        <v>539</v>
      </c>
      <c r="AA26" s="236" t="s">
        <v>300</v>
      </c>
      <c r="AB26" s="237">
        <v>4804</v>
      </c>
      <c r="AC26" s="236" t="s">
        <v>537</v>
      </c>
      <c r="AD26" s="237">
        <v>4804</v>
      </c>
      <c r="AE26" s="237">
        <v>4804</v>
      </c>
      <c r="AF26" s="236" t="s">
        <v>540</v>
      </c>
      <c r="AG26" s="236" t="s">
        <v>540</v>
      </c>
      <c r="AH26" s="236" t="s">
        <v>540</v>
      </c>
      <c r="AI26" s="236" t="s">
        <v>540</v>
      </c>
      <c r="AJ26" s="236" t="s">
        <v>540</v>
      </c>
      <c r="AK26" s="236" t="s">
        <v>540</v>
      </c>
      <c r="AL26" s="236" t="s">
        <v>541</v>
      </c>
      <c r="AM26" s="236" t="s">
        <v>541</v>
      </c>
      <c r="AN26" s="236" t="s">
        <v>541</v>
      </c>
      <c r="AO26" s="236" t="s">
        <v>541</v>
      </c>
      <c r="AP26" s="236" t="s">
        <v>538</v>
      </c>
      <c r="AQ26" s="238">
        <v>45321</v>
      </c>
      <c r="AR26" s="236" t="s">
        <v>533</v>
      </c>
      <c r="AS26" s="238">
        <v>45321</v>
      </c>
      <c r="AT26" s="238">
        <v>45656</v>
      </c>
      <c r="AU26" s="235"/>
      <c r="AV26" s="232" t="s">
        <v>546</v>
      </c>
    </row>
    <row r="27" spans="1:48" s="239" customFormat="1" ht="15.75"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41" t="s">
        <v>545</v>
      </c>
      <c r="X27" s="237">
        <v>4382</v>
      </c>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s="239" customFormat="1" ht="15.75"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41" t="s">
        <v>544</v>
      </c>
      <c r="X28" s="237">
        <v>4525</v>
      </c>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38" zoomScale="90" zoomScaleNormal="90" zoomScaleSheetLayoutView="90" workbookViewId="0">
      <selection activeCell="B24" sqref="B24"/>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10" t="str">
        <f>'1. паспорт местоположение'!A5:C5</f>
        <v>Год раскрытия информации: 2024 год</v>
      </c>
      <c r="B5" s="510"/>
      <c r="C5" s="69"/>
      <c r="D5" s="69"/>
      <c r="E5" s="69"/>
      <c r="F5" s="69"/>
      <c r="G5" s="69"/>
      <c r="H5" s="69"/>
    </row>
    <row r="6" spans="1:8" ht="18.75" x14ac:dyDescent="0.3">
      <c r="A6" s="130"/>
      <c r="B6" s="130"/>
      <c r="C6" s="130"/>
      <c r="D6" s="130"/>
      <c r="E6" s="130"/>
      <c r="F6" s="130"/>
      <c r="G6" s="130"/>
      <c r="H6" s="130"/>
    </row>
    <row r="7" spans="1:8" ht="18.75" x14ac:dyDescent="0.25">
      <c r="A7" s="323" t="s">
        <v>9</v>
      </c>
      <c r="B7" s="323"/>
      <c r="C7" s="129"/>
      <c r="D7" s="129"/>
      <c r="E7" s="129"/>
      <c r="F7" s="129"/>
      <c r="G7" s="129"/>
      <c r="H7" s="129"/>
    </row>
    <row r="8" spans="1:8" ht="18.75" x14ac:dyDescent="0.25">
      <c r="A8" s="129"/>
      <c r="B8" s="129"/>
      <c r="C8" s="129"/>
      <c r="D8" s="129"/>
      <c r="E8" s="129"/>
      <c r="F8" s="129"/>
      <c r="G8" s="129"/>
      <c r="H8" s="129"/>
    </row>
    <row r="9" spans="1:8" ht="18.75" x14ac:dyDescent="0.25">
      <c r="A9" s="322" t="str">
        <f>'1. паспорт местоположение'!A9:C9</f>
        <v>АО "Россети Тюмень"</v>
      </c>
      <c r="B9" s="322"/>
      <c r="C9" s="127"/>
      <c r="D9" s="127"/>
      <c r="E9" s="127"/>
      <c r="F9" s="127"/>
      <c r="G9" s="127"/>
      <c r="H9" s="127"/>
    </row>
    <row r="10" spans="1:8" x14ac:dyDescent="0.25">
      <c r="A10" s="320" t="s">
        <v>8</v>
      </c>
      <c r="B10" s="320"/>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21" t="str">
        <f>'1. паспорт местоположение'!A12:C12</f>
        <v>N_TP2000.AS.0005</v>
      </c>
      <c r="B12" s="321"/>
      <c r="C12" s="127"/>
      <c r="D12" s="127"/>
      <c r="E12" s="127"/>
      <c r="F12" s="127"/>
      <c r="G12" s="127"/>
      <c r="H12" s="127"/>
    </row>
    <row r="13" spans="1:8" x14ac:dyDescent="0.25">
      <c r="A13" s="320" t="s">
        <v>7</v>
      </c>
      <c r="B13" s="320"/>
      <c r="C13" s="128"/>
      <c r="D13" s="128"/>
      <c r="E13" s="128"/>
      <c r="F13" s="128"/>
      <c r="G13" s="128"/>
      <c r="H13" s="128"/>
    </row>
    <row r="14" spans="1:8" ht="18.75" x14ac:dyDescent="0.25">
      <c r="A14" s="11"/>
      <c r="B14" s="11"/>
      <c r="C14" s="11"/>
      <c r="D14" s="11"/>
      <c r="E14" s="11"/>
      <c r="F14" s="11"/>
      <c r="G14" s="11"/>
      <c r="H14" s="11"/>
    </row>
    <row r="15" spans="1:8" ht="61.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c r="B15" s="321"/>
      <c r="C15" s="127"/>
      <c r="D15" s="127"/>
      <c r="E15" s="127"/>
      <c r="F15" s="127"/>
      <c r="G15" s="127"/>
      <c r="H15" s="127"/>
    </row>
    <row r="16" spans="1:8" x14ac:dyDescent="0.25">
      <c r="A16" s="320" t="s">
        <v>6</v>
      </c>
      <c r="B16" s="320"/>
      <c r="C16" s="128"/>
      <c r="D16" s="128"/>
      <c r="E16" s="128"/>
      <c r="F16" s="128"/>
      <c r="G16" s="128"/>
      <c r="H16" s="128"/>
    </row>
    <row r="17" spans="1:2" x14ac:dyDescent="0.25">
      <c r="B17" s="104"/>
    </row>
    <row r="18" spans="1:2" ht="33.75" customHeight="1" x14ac:dyDescent="0.25">
      <c r="A18" s="516" t="s">
        <v>434</v>
      </c>
      <c r="B18" s="517"/>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(14ПУ и 12 ТТ  0,2(0,4) кВ филиал Северные ЭС (2024)</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455</v>
      </c>
    </row>
    <row r="24" spans="1:2" ht="16.5" thickBot="1" x14ac:dyDescent="0.3">
      <c r="A24" s="106" t="s">
        <v>309</v>
      </c>
      <c r="B24" s="108" t="s">
        <v>552</v>
      </c>
    </row>
    <row r="25" spans="1:2" ht="16.5" thickBot="1" x14ac:dyDescent="0.3">
      <c r="A25" s="109" t="s">
        <v>310</v>
      </c>
      <c r="B25" s="107">
        <f>'3.3 паспорт описание'!C29</f>
        <v>2024</v>
      </c>
    </row>
    <row r="26" spans="1:2" ht="16.5" thickBot="1" x14ac:dyDescent="0.3">
      <c r="A26" s="110" t="s">
        <v>311</v>
      </c>
      <c r="B26" s="107" t="str">
        <f>'3.3 паспорт описание'!C30</f>
        <v>Н</v>
      </c>
    </row>
    <row r="27" spans="1:2" ht="21.75" customHeight="1" thickBot="1" x14ac:dyDescent="0.3">
      <c r="A27" s="242" t="s">
        <v>521</v>
      </c>
      <c r="B27" s="243">
        <v>0.65541000000000005</v>
      </c>
    </row>
    <row r="28" spans="1:2" ht="16.5" thickBot="1" x14ac:dyDescent="0.3">
      <c r="A28" s="112" t="s">
        <v>312</v>
      </c>
      <c r="B28" s="165" t="s">
        <v>464</v>
      </c>
    </row>
    <row r="29" spans="1:2" ht="29.25" thickBot="1" x14ac:dyDescent="0.3">
      <c r="A29" s="205" t="s">
        <v>313</v>
      </c>
      <c r="B29" s="225">
        <v>0.40600000000000003</v>
      </c>
    </row>
    <row r="30" spans="1:2" ht="29.25" thickBot="1" x14ac:dyDescent="0.3">
      <c r="A30" s="206" t="s">
        <v>314</v>
      </c>
      <c r="B30" s="226">
        <f>B38</f>
        <v>0.40600000000000003</v>
      </c>
    </row>
    <row r="31" spans="1:2" ht="16.5" thickBot="1" x14ac:dyDescent="0.3">
      <c r="A31" s="207" t="s">
        <v>315</v>
      </c>
      <c r="B31" s="165" t="s">
        <v>300</v>
      </c>
    </row>
    <row r="32" spans="1:2" ht="29.25" thickBot="1" x14ac:dyDescent="0.3">
      <c r="A32" s="208" t="s">
        <v>503</v>
      </c>
      <c r="B32" s="226">
        <f>B33</f>
        <v>0</v>
      </c>
    </row>
    <row r="33" spans="1:13" ht="30" customHeight="1" thickBot="1" x14ac:dyDescent="0.3">
      <c r="A33" s="112" t="s">
        <v>316</v>
      </c>
      <c r="B33" s="222">
        <v>0</v>
      </c>
      <c r="C33" s="511"/>
      <c r="D33" s="512"/>
      <c r="E33" s="512"/>
      <c r="F33" s="512"/>
      <c r="G33" s="512"/>
      <c r="H33" s="512"/>
      <c r="I33" s="512"/>
      <c r="J33" s="512"/>
      <c r="K33" s="512"/>
      <c r="L33" s="512"/>
      <c r="M33" s="512"/>
    </row>
    <row r="34" spans="1:13" x14ac:dyDescent="0.25">
      <c r="A34" s="200" t="s">
        <v>317</v>
      </c>
      <c r="B34" s="223">
        <v>0</v>
      </c>
    </row>
    <row r="35" spans="1:13" x14ac:dyDescent="0.25">
      <c r="A35" s="200" t="s">
        <v>318</v>
      </c>
      <c r="B35" s="224">
        <v>0</v>
      </c>
    </row>
    <row r="36" spans="1:13" ht="16.5" thickBot="1" x14ac:dyDescent="0.3">
      <c r="A36" s="200" t="s">
        <v>319</v>
      </c>
      <c r="B36" s="224">
        <v>0</v>
      </c>
    </row>
    <row r="37" spans="1:13" ht="29.25" thickBot="1" x14ac:dyDescent="0.3">
      <c r="A37" s="115" t="s">
        <v>320</v>
      </c>
      <c r="B37" s="165">
        <v>0</v>
      </c>
    </row>
    <row r="38" spans="1:13" ht="45" x14ac:dyDescent="0.25">
      <c r="A38" s="201" t="s">
        <v>530</v>
      </c>
      <c r="B38" s="222">
        <v>0.40600000000000003</v>
      </c>
    </row>
    <row r="39" spans="1:13" x14ac:dyDescent="0.25">
      <c r="A39" s="200" t="s">
        <v>317</v>
      </c>
      <c r="B39" s="223">
        <v>0</v>
      </c>
    </row>
    <row r="40" spans="1:13" x14ac:dyDescent="0.25">
      <c r="A40" s="200" t="s">
        <v>318</v>
      </c>
      <c r="B40" s="224">
        <v>0</v>
      </c>
    </row>
    <row r="41" spans="1:13" ht="16.5" thickBot="1" x14ac:dyDescent="0.3">
      <c r="A41" s="200" t="s">
        <v>319</v>
      </c>
      <c r="B41" s="224">
        <v>0</v>
      </c>
    </row>
    <row r="42" spans="1:13" ht="29.25" thickBot="1" x14ac:dyDescent="0.3">
      <c r="A42" s="115" t="s">
        <v>321</v>
      </c>
      <c r="B42" s="165">
        <v>0</v>
      </c>
    </row>
    <row r="43" spans="1:13" ht="16.5" thickBot="1" x14ac:dyDescent="0.3">
      <c r="A43" s="112" t="s">
        <v>316</v>
      </c>
      <c r="B43" s="165" t="s">
        <v>300</v>
      </c>
    </row>
    <row r="44" spans="1:13" ht="16.5" thickBot="1" x14ac:dyDescent="0.3">
      <c r="A44" s="112" t="s">
        <v>317</v>
      </c>
      <c r="B44" s="165" t="s">
        <v>300</v>
      </c>
    </row>
    <row r="45" spans="1:13" ht="16.5" thickBot="1" x14ac:dyDescent="0.3">
      <c r="A45" s="112" t="s">
        <v>318</v>
      </c>
      <c r="B45" s="165" t="s">
        <v>300</v>
      </c>
    </row>
    <row r="46" spans="1:13" ht="16.5" thickBot="1" x14ac:dyDescent="0.3">
      <c r="A46" s="112" t="s">
        <v>319</v>
      </c>
      <c r="B46" s="165"/>
    </row>
    <row r="47" spans="1:13" ht="29.25" thickBot="1" x14ac:dyDescent="0.3">
      <c r="A47" s="111" t="s">
        <v>322</v>
      </c>
      <c r="B47" s="230">
        <f>B49+B50+B51</f>
        <v>0</v>
      </c>
    </row>
    <row r="48" spans="1:13" ht="16.5" thickBot="1" x14ac:dyDescent="0.3">
      <c r="A48" s="113" t="s">
        <v>315</v>
      </c>
      <c r="B48" s="217" t="s">
        <v>300</v>
      </c>
    </row>
    <row r="49" spans="1:2" ht="16.5" thickBot="1" x14ac:dyDescent="0.3">
      <c r="A49" s="113" t="s">
        <v>323</v>
      </c>
      <c r="B49" s="217">
        <v>0</v>
      </c>
    </row>
    <row r="50" spans="1:2" ht="16.5" thickBot="1" x14ac:dyDescent="0.3">
      <c r="A50" s="113" t="s">
        <v>324</v>
      </c>
      <c r="B50" s="217">
        <v>0</v>
      </c>
    </row>
    <row r="51" spans="1:2" ht="16.5" thickBot="1" x14ac:dyDescent="0.3">
      <c r="A51" s="113" t="s">
        <v>325</v>
      </c>
      <c r="B51" s="229">
        <f>B33/B30</f>
        <v>0</v>
      </c>
    </row>
    <row r="52" spans="1:2" ht="16.5" thickBot="1" x14ac:dyDescent="0.3">
      <c r="A52" s="109" t="s">
        <v>326</v>
      </c>
      <c r="B52" s="227">
        <v>0</v>
      </c>
    </row>
    <row r="53" spans="1:2" ht="16.5" thickBot="1" x14ac:dyDescent="0.3">
      <c r="A53" s="109" t="s">
        <v>327</v>
      </c>
      <c r="B53" s="228">
        <v>0</v>
      </c>
    </row>
    <row r="54" spans="1:2" ht="16.5" thickBot="1" x14ac:dyDescent="0.3">
      <c r="A54" s="109" t="s">
        <v>328</v>
      </c>
      <c r="B54" s="227">
        <v>0</v>
      </c>
    </row>
    <row r="55" spans="1:2" ht="16.5" thickBot="1" x14ac:dyDescent="0.3">
      <c r="A55" s="110" t="s">
        <v>329</v>
      </c>
      <c r="B55" s="228">
        <v>0</v>
      </c>
    </row>
    <row r="56" spans="1:2" x14ac:dyDescent="0.25">
      <c r="A56" s="196" t="s">
        <v>330</v>
      </c>
      <c r="B56" s="218"/>
    </row>
    <row r="57" spans="1:2" x14ac:dyDescent="0.25">
      <c r="A57" s="197" t="s">
        <v>331</v>
      </c>
      <c r="B57" s="219" t="s">
        <v>458</v>
      </c>
    </row>
    <row r="58" spans="1:2" x14ac:dyDescent="0.25">
      <c r="A58" s="197" t="s">
        <v>332</v>
      </c>
      <c r="B58" s="219"/>
    </row>
    <row r="59" spans="1:2" x14ac:dyDescent="0.25">
      <c r="A59" s="197" t="s">
        <v>333</v>
      </c>
      <c r="B59" s="219"/>
    </row>
    <row r="60" spans="1:2" x14ac:dyDescent="0.25">
      <c r="A60" s="197" t="s">
        <v>334</v>
      </c>
      <c r="B60" s="219"/>
    </row>
    <row r="61" spans="1:2" ht="16.5" thickBot="1" x14ac:dyDescent="0.3">
      <c r="A61" s="198" t="s">
        <v>335</v>
      </c>
      <c r="B61" s="219" t="s">
        <v>531</v>
      </c>
    </row>
    <row r="62" spans="1:2" ht="30.75" thickBot="1" x14ac:dyDescent="0.3">
      <c r="A62" s="199" t="s">
        <v>336</v>
      </c>
      <c r="B62" s="165" t="s">
        <v>453</v>
      </c>
    </row>
    <row r="63" spans="1:2" ht="29.25" thickBot="1" x14ac:dyDescent="0.3">
      <c r="A63" s="109" t="s">
        <v>337</v>
      </c>
      <c r="B63" s="220" t="s">
        <v>506</v>
      </c>
    </row>
    <row r="64" spans="1:2" ht="16.5" thickBot="1" x14ac:dyDescent="0.3">
      <c r="A64" s="113" t="s">
        <v>315</v>
      </c>
      <c r="B64" s="220"/>
    </row>
    <row r="65" spans="1:2" ht="16.5" thickBot="1" x14ac:dyDescent="0.3">
      <c r="A65" s="113" t="s">
        <v>338</v>
      </c>
      <c r="B65" s="220" t="s">
        <v>300</v>
      </c>
    </row>
    <row r="66" spans="1:2" ht="16.5" thickBot="1" x14ac:dyDescent="0.3">
      <c r="A66" s="113" t="s">
        <v>339</v>
      </c>
      <c r="B66" s="220" t="s">
        <v>300</v>
      </c>
    </row>
    <row r="67" spans="1:2" ht="38.25" customHeight="1" thickBot="1" x14ac:dyDescent="0.3">
      <c r="A67" s="116" t="s">
        <v>340</v>
      </c>
      <c r="B67" s="220" t="s">
        <v>507</v>
      </c>
    </row>
    <row r="68" spans="1:2" ht="16.5" thickBot="1" x14ac:dyDescent="0.3">
      <c r="A68" s="109" t="s">
        <v>341</v>
      </c>
      <c r="B68" s="220" t="s">
        <v>550</v>
      </c>
    </row>
    <row r="69" spans="1:2" ht="16.5" thickBot="1" x14ac:dyDescent="0.3">
      <c r="A69" s="114" t="s">
        <v>342</v>
      </c>
      <c r="B69" s="220" t="s">
        <v>506</v>
      </c>
    </row>
    <row r="70" spans="1:2" ht="16.5" thickBot="1" x14ac:dyDescent="0.3">
      <c r="A70" s="114" t="s">
        <v>343</v>
      </c>
      <c r="B70" s="220" t="s">
        <v>506</v>
      </c>
    </row>
    <row r="71" spans="1:2" ht="16.5" thickBot="1" x14ac:dyDescent="0.3">
      <c r="A71" s="114" t="s">
        <v>344</v>
      </c>
      <c r="B71" s="220" t="s">
        <v>506</v>
      </c>
    </row>
    <row r="72" spans="1:2" ht="29.25" thickBot="1" x14ac:dyDescent="0.3">
      <c r="A72" s="117" t="s">
        <v>345</v>
      </c>
      <c r="B72" s="221" t="s">
        <v>463</v>
      </c>
    </row>
    <row r="73" spans="1:2" ht="28.5" x14ac:dyDescent="0.25">
      <c r="A73" s="111" t="s">
        <v>346</v>
      </c>
      <c r="B73" s="513" t="s">
        <v>549</v>
      </c>
    </row>
    <row r="74" spans="1:2" x14ac:dyDescent="0.25">
      <c r="A74" s="114" t="s">
        <v>347</v>
      </c>
      <c r="B74" s="514"/>
    </row>
    <row r="75" spans="1:2" x14ac:dyDescent="0.25">
      <c r="A75" s="114" t="s">
        <v>348</v>
      </c>
      <c r="B75" s="514"/>
    </row>
    <row r="76" spans="1:2" x14ac:dyDescent="0.25">
      <c r="A76" s="114" t="s">
        <v>349</v>
      </c>
      <c r="B76" s="514"/>
    </row>
    <row r="77" spans="1:2" x14ac:dyDescent="0.25">
      <c r="A77" s="114" t="s">
        <v>350</v>
      </c>
      <c r="B77" s="514"/>
    </row>
    <row r="78" spans="1:2" ht="16.5" thickBot="1" x14ac:dyDescent="0.3">
      <c r="A78" s="118" t="s">
        <v>351</v>
      </c>
      <c r="B78" s="515"/>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2024-04-17T07:02:48Z</dcterms:modified>
</cp:coreProperties>
</file>