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6\"/>
    </mc:Choice>
  </mc:AlternateContent>
  <bookViews>
    <workbookView xWindow="0" yWindow="0" windowWidth="16065" windowHeight="11745" tabRatio="813"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0" i="7"/>
  <c r="AK26" i="35"/>
  <c r="A11" i="32" l="1"/>
  <c r="A12" i="16"/>
  <c r="B47" i="22" l="1"/>
  <c r="B34" i="22"/>
  <c r="B26" i="22"/>
  <c r="B25" i="22"/>
  <c r="B22" i="22"/>
  <c r="A4" i="32" l="1"/>
  <c r="A5" i="22" l="1"/>
  <c r="A5" i="5"/>
  <c r="A5" i="16"/>
  <c r="A5" i="10"/>
  <c r="A4" i="17"/>
  <c r="A5" i="6"/>
  <c r="A5" i="14"/>
  <c r="A6" i="13"/>
  <c r="A4" i="12"/>
  <c r="A15" i="22" l="1"/>
  <c r="B21" i="22" s="1"/>
  <c r="A12" i="22"/>
  <c r="A9" i="22"/>
  <c r="A15" i="5" l="1"/>
  <c r="A12" i="5"/>
  <c r="A9" i="5"/>
  <c r="A15"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<sst xmlns="http://schemas.openxmlformats.org/spreadsheetml/2006/main" count="1901" uniqueCount="552">
  <si>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</si>
  <si>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</si>
  <si>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</si>
  <si>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</si>
  <si>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</si>
  <si>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</si>
  <si>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</si>
  <si>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</si>
  <si>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</si>
  <si>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</si>
  <si>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</si>
  <si>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</si>
  <si>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</si>
  <si>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</si>
  <si>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</si>
  <si>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</si>
  <si>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</si>
  <si>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</si>
  <si>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</si>
  <si>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</si>
  <si>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</si>
  <si>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</si>
  <si>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</si>
  <si>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</si>
  <si>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</si>
  <si>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</si>
  <si>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</si>
  <si>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</si>
  <si>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</si>
  <si>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</si>
  <si>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</si>
  <si>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</si>
  <si>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</si>
  <si>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</si>
  <si>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</si>
  <si>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</si>
  <si>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</si>
  <si>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</si>
  <si>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</si>
  <si>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</si>
  <si>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</si>
  <si>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</si>
  <si>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</si>
  <si>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</si>
  <si>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</si>
  <si>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</si>
  <si>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</si>
  <si>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</si>
  <si>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</si>
  <si>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</si>
  <si>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</si>
  <si>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</si>
  <si>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</si>
  <si>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</si>
  <si>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</si>
  <si>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</si>
  <si>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</si>
  <si>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</si>
  <si>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</si>
  <si>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</si>
  <si>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</si>
  <si>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</si>
  <si>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</si>
  <si>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</si>
  <si>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</si>
  <si>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</si>
  <si>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</si>
  <si>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</si>
  <si>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</si>
  <si>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</si>
  <si>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</si>
  <si>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</si>
  <si>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</si>
  <si>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</si>
  <si>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</si>
  <si>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</si>
  <si>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</si>
  <si>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</si>
  <si>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</si>
  <si>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</si>
  <si>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</si>
  <si>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</si>
  <si>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</si>
  <si>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</si>
  <si>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</si>
  <si>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</si>
  <si>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</si>
  <si>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</si>
  <si>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</si>
  <si>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</si>
  <si>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</si>
  <si>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</si>
  <si>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</si>
  <si>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</si>
  <si>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</si>
  <si>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</si>
  <si>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</si>
  <si>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</si>
  <si>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</si>
  <si>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</si>
  <si>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</si>
  <si>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</si>
  <si>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</si>
  <si>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</si>
  <si>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</si>
  <si>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</si>
  <si>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</si>
  <si>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</si>
  <si>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</si>
  <si>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</si>
  <si>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</si>
  <si>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</si>
  <si>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</si>
  <si>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</si>
  <si>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</si>
  <si>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</si>
  <si>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</si>
  <si>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</si>
  <si>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</si>
  <si>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</si>
  <si>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</si>
  <si>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</si>
  <si>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</si>
  <si>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</si>
  <si>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</si>
  <si>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</si>
  <si>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</si>
  <si>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</si>
  <si>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</si>
  <si>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</si>
  <si>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</si>
  <si>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</si>
  <si>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</si>
  <si>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</si>
  <si>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</si>
  <si>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</si>
  <si>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</si>
  <si>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</si>
  <si>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</si>
  <si>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</si>
  <si>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</si>
  <si>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</si>
  <si>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</si>
  <si>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</si>
  <si>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</si>
  <si>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</si>
  <si>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</si>
  <si>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</si>
  <si>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</si>
  <si>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</si>
  <si>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</si>
  <si>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</si>
  <si>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</si>
  <si>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</si>
  <si>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</si>
  <si>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</si>
  <si>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</si>
  <si>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</si>
  <si>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</si>
  <si>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</si>
  <si>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</si>
  <si>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</si>
  <si>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</si>
  <si>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</si>
  <si>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</si>
  <si>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</si>
  <si>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</si>
  <si>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</si>
  <si>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</si>
  <si>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</si>
  <si>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</si>
  <si>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</si>
  <si>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</si>
  <si>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</si>
  <si>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</si>
  <si>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</si>
  <si>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</si>
  <si>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</si>
  <si>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</si>
  <si>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</si>
  <si>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</si>
  <si>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</si>
  <si>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</si>
  <si>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</si>
  <si>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</si>
  <si>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</si>
  <si>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</si>
  <si>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</si>
  <si>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</si>
  <si>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</si>
  <si>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</si>
  <si>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</si>
  <si>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</si>
  <si>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</si>
  <si>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</si>
  <si>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</si>
  <si>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</si>
  <si>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</si>
  <si>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</si>
  <si>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</si>
  <si>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</si>
  <si>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</si>
  <si>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</si>
  <si>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</si>
  <si>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</si>
  <si>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</si>
  <si>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</si>
  <si>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</si>
  <si>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</si>
  <si>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</si>
  <si>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</si>
  <si>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</si>
  <si>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</si>
  <si>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</si>
  <si>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</si>
  <si>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</si>
  <si>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</si>
  <si>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</si>
  <si>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</si>
  <si>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</si>
  <si>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</si>
  <si>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</si>
  <si>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</si>
  <si>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</si>
  <si>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</si>
  <si>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</si>
  <si>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</si>
  <si>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</si>
  <si>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</si>
  <si>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</si>
  <si>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</si>
  <si>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</si>
  <si>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</si>
  <si>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</si>
  <si>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</si>
  <si>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</si>
  <si>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</si>
  <si>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</si>
  <si>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</si>
  <si>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</si>
  <si>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</si>
  <si>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</si>
  <si>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</si>
  <si>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</si>
  <si>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</si>
  <si>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</si>
  <si>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</si>
  <si>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</si>
  <si>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</si>
  <si>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</si>
  <si>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</si>
  <si>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</si>
  <si>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</si>
  <si>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</si>
  <si>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</si>
  <si>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</si>
  <si>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</si>
  <si>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</si>
  <si>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</si>
  <si>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</si>
  <si>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</si>
  <si>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</si>
  <si>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</si>
  <si>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</si>
  <si>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</si>
  <si>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</si>
  <si>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</si>
  <si>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</si>
  <si>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</si>
  <si>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</si>
  <si>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</si>
  <si>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</si>
  <si>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</si>
  <si>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</si>
  <si>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</si>
  <si>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</si>
  <si>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</si>
  <si>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</si>
  <si>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</si>
  <si>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</si>
  <si>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</si>
  <si>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</si>
  <si>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</si>
  <si>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</si>
  <si>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</si>
  <si>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</si>
  <si>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</si>
  <si>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</si>
  <si>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</si>
  <si>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</si>
  <si>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</si>
  <si>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</si>
  <si>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</si>
  <si>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</si>
  <si>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</si>
  <si>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</si>
  <si>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</si>
  <si>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</si>
  <si>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</si>
  <si>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</si>
  <si>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</si>
  <si>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</si>
  <si>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</si>
  <si>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</si>
  <si>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</si>
  <si>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</si>
  <si>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</si>
  <si>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</si>
  <si>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</si>
  <si>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</si>
  <si>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</si>
  <si>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</si>
  <si>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</si>
  <si>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</si>
  <si>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</si>
  <si>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</si>
  <si>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</si>
  <si>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</si>
  <si>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</si>
  <si>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</si>
  <si>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</si>
  <si>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</si>
  <si>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</si>
  <si>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</si>
  <si>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</si>
  <si>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</si>
  <si>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</si>
  <si>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</si>
  <si>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</si>
  <si>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</si>
  <si>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</si>
  <si>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</si>
  <si>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</si>
  <si>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</si>
  <si>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</si>
  <si>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</si>
  <si>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</si>
  <si>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</si>
  <si>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</si>
  <si>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</si>
  <si>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</si>
  <si>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</si>
  <si>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</si>
  <si>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</si>
  <si>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</si>
  <si>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</si>
  <si>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</si>
  <si>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</si>
  <si>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</si>
  <si>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</si>
  <si>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</si>
  <si>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</si>
  <si>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</si>
  <si>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</si>
  <si>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</si>
  <si>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</si>
  <si>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</si>
  <si>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</si>
  <si>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</si>
  <si>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</si>
  <si>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</si>
  <si>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</si>
  <si>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</si>
  <si>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</si>
  <si>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</si>
  <si>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</si>
  <si>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</si>
  <si>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</si>
  <si>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</si>
  <si>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</si>
  <si>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</si>
  <si>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</si>
  <si>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</si>
  <si>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</si>
  <si>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</si>
  <si>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</si>
  <si>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</si>
  <si>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</si>
  <si>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</si>
  <si>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</si>
  <si>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</si>
  <si>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</si>
  <si>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</si>
  <si>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</si>
  <si>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</si>
  <si>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</si>
  <si>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</si>
  <si>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</si>
  <si>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</si>
  <si>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</si>
  <si>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</si>
  <si>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</si>
  <si>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</si>
  <si>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</si>
  <si>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</si>
  <si>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</si>
  <si>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</si>
  <si>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</si>
  <si>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</si>
  <si>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</si>
  <si>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</si>
  <si>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</si>
  <si>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</si>
  <si>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</si>
  <si>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</si>
  <si>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</si>
  <si>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</si>
  <si>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</si>
  <si>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</si>
  <si>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</si>
  <si>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</si>
  <si>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</si>
  <si>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</si>
  <si>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</si>
  <si>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</si>
  <si>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</si>
  <si>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</si>
  <si>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</si>
  <si>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</si>
  <si>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</si>
  <si>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</si>
  <si>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</si>
  <si>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</si>
  <si>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</si>
  <si>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</si>
  <si>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</si>
  <si>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</si>
  <si>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</si>
  <si>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</si>
  <si>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</si>
  <si>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</si>
  <si>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</si>
  <si>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</si>
  <si>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</si>
  <si>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</si>
  <si>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</si>
  <si>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</si>
  <si>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</si>
  <si>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</si>
  <si>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</si>
  <si>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</si>
  <si>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</si>
  <si>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</si>
  <si>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</si>
  <si>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</si>
  <si>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</si>
  <si>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</si>
  <si>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</si>
  <si>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</si>
  <si>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</si>
  <si>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</si>
  <si>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</si>
  <si>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</si>
  <si>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</si>
  <si>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</si>
  <si>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</si>
  <si>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</si>
  <si>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</si>
  <si>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</si>
  <si>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</si>
  <si>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</si>
  <si>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</si>
  <si>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</si>
  <si>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</si>
  <si>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</si>
  <si>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</si>
  <si>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</si>
  <si>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</si>
  <si>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</si>
  <si>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</si>
  <si>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</si>
  <si>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</si>
  <si>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</si>
  <si>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</si>
  <si>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</si>
  <si>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</si>
  <si>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</si>
  <si>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</si>
  <si>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</si>
  <si>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</si>
  <si>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</si>
  <si>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</si>
  <si>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</si>
  <si>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</si>
  <si>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</si>
  <si>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</si>
  <si>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</si>
  <si>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</si>
  <si>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</si>
  <si>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</si>
  <si>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</si>
  <si>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</si>
  <si>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</si>
  <si>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</si>
  <si>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</si>
  <si>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</si>
  <si>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</si>
  <si>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</si>
  <si>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</si>
  <si>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</si>
  <si>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</si>
  <si>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</si>
  <si>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</si>
  <si>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</si>
  <si>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</si>
  <si>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</si>
  <si>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</si>
  <si>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</si>
  <si>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</si>
  <si>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</si>
  <si>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</si>
  <si>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</si>
  <si>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</si>
  <si>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2.2.3. Развитие и модернизация учета электрической энергии (мощности) в 2025 г.</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</si>
  <si>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</si>
  <si>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</si>
  <si>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</si>
  <si>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</si>
  <si>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</si>
  <si>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</si>
  <si>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</si>
  <si>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</si>
  <si>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</si>
  <si>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</si>
  <si>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</si>
  <si>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</si>
  <si>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</si>
  <si>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 xml:space="preserve"> Проведение данных работ позволит обеспечить иполнение обязательств в соответствии с требованиями законодательства.</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</si>
  <si>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</si>
  <si>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</si>
  <si>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</si>
  <si>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</si>
  <si>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 xml:space="preserve">Факт 2023 года </t>
  </si>
  <si>
    <t>Год 2028</t>
  </si>
  <si>
    <t>10.09.2025- 03.11.2025</t>
  </si>
  <si>
    <t>Проблемные вопросы отсутствуют.</t>
  </si>
  <si>
    <t xml:space="preserve">Итого стоимость проекта (2025 год) млн.руб. без НДС: 1,429
В том числе удельная стоимость, млн.руб. без НДС:
1ф ПУ – проектом не предусмотрен
3ф ПУ – 0,04 
3ф ПУ с ТТ – 0,038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0,054 
ТТ –  проектом не предусмотрен
ТН –  проектом не предусмотрен
УСПД –  проектом не предусмотрен
</t>
  </si>
  <si>
    <t>Год раскрытия информации:  2024 год</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</si>
  <si>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</si>
  <si>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</si>
  <si>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</si>
  <si>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</si>
  <si>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</si>
  <si>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</si>
  <si>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</si>
  <si>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</si>
  <si>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</si>
  <si>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</si>
  <si>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</si>
  <si>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</si>
  <si>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да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</si>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</sst>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2" fontId="7" fillId="0" borderId="1" xfId="1" applyNumberFormat="1" applyFont="1" applyFill="1" applyBorder="1" applyAlignment="1">
      <alignment horizont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165" fontId="41" fillId="0" borderId="30" xfId="2" applyNumberFormat="1" applyFont="1" applyFill="1" applyBorder="1" applyAlignment="1">
      <alignment horizontal="left" vertical="top" wrapText="1"/>
    </xf>
    <xf numFmtId="0" fontId="7" fillId="0" borderId="4" xfId="1" applyFont="1" applyBorder="1" applyAlignment="1">
      <alignment vertical="top" wrapText="1"/>
    </xf>
    <xf numFmtId="0" fontId="11" fillId="0" borderId="1" xfId="1" applyFont="1" applyFill="1" applyBorder="1" applyAlignment="1">
      <alignment horizontal="lef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0" xfId="0" applyNumberFormat="1" applyFont="1" applyFill="1" applyBorder="1" applyAlignment="1">
      <alignment horizontal="center" vertical="center" wrapText="1"/>
    </xf>
    <xf numFmtId="172" fontId="42" fillId="0" borderId="43" xfId="0" applyNumberFormat="1" applyFont="1" applyBorder="1" applyAlignment="1">
      <alignment vertical="center"/>
    </xf>
    <xf numFmtId="172" fontId="41" fillId="0" borderId="43" xfId="0" applyNumberFormat="1" applyFont="1" applyBorder="1" applyAlignment="1">
      <alignment vertical="center"/>
    </xf>
    <xf numFmtId="172" fontId="41" fillId="0" borderId="43" xfId="0" applyNumberFormat="1" applyFont="1" applyFill="1" applyBorder="1" applyAlignment="1">
      <alignment vertical="center"/>
    </xf>
    <xf numFmtId="173" fontId="41" fillId="0" borderId="43" xfId="0" applyNumberFormat="1" applyFont="1" applyBorder="1" applyAlignment="1">
      <alignment horizontal="center" vertical="center"/>
    </xf>
    <xf numFmtId="172" fontId="42" fillId="0" borderId="43" xfId="0" applyNumberFormat="1" applyFont="1" applyFill="1" applyBorder="1" applyAlignment="1">
      <alignment vertical="center"/>
    </xf>
    <xf numFmtId="174" fontId="42" fillId="0" borderId="43" xfId="0" applyNumberFormat="1" applyFont="1" applyFill="1" applyBorder="1" applyAlignment="1">
      <alignment vertical="center"/>
    </xf>
    <xf numFmtId="175" fontId="42" fillId="0" borderId="43" xfId="0" applyNumberFormat="1" applyFont="1" applyFill="1" applyBorder="1" applyAlignment="1">
      <alignment vertical="center"/>
    </xf>
    <xf numFmtId="175" fontId="42" fillId="0" borderId="48" xfId="0" applyNumberFormat="1" applyFont="1" applyFill="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1" xfId="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3" fontId="11" fillId="0" borderId="1"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4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4" t="s">
        <v>529</v>
      </c>
      <c r="B5" s="314"/>
      <c r="C5" s="314"/>
      <c r="D5" s="142"/>
      <c r="E5" s="142"/>
      <c r="F5" s="142"/>
      <c r="G5" s="142"/>
      <c r="H5" s="142"/>
    </row>
    <row r="6" spans="1:32" s="12" customFormat="1" ht="18.75" x14ac:dyDescent="0.3">
      <c r="A6" s="17"/>
      <c r="D6" s="16"/>
      <c r="E6" s="16"/>
      <c r="F6" s="15"/>
    </row>
    <row r="7" spans="1:32" s="12" customFormat="1" ht="18.75" x14ac:dyDescent="0.2">
      <c r="A7" s="318" t="s">
        <v>9</v>
      </c>
      <c r="B7" s="318"/>
      <c r="C7" s="318"/>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6" t="s">
        <v>459</v>
      </c>
      <c r="B9" s="316"/>
      <c r="C9" s="316"/>
      <c r="D9" s="8"/>
      <c r="E9" s="8"/>
      <c r="F9" s="8"/>
      <c r="G9" s="13"/>
      <c r="H9" s="13"/>
      <c r="I9" s="13"/>
      <c r="J9" s="13"/>
      <c r="K9" s="13"/>
      <c r="L9" s="13"/>
      <c r="M9" s="13"/>
      <c r="N9" s="13"/>
      <c r="O9" s="13"/>
      <c r="P9" s="13"/>
      <c r="Q9" s="13"/>
      <c r="R9" s="13"/>
      <c r="S9" s="13"/>
      <c r="T9" s="13"/>
    </row>
    <row r="10" spans="1:32" s="12" customFormat="1" ht="18.75" x14ac:dyDescent="0.2">
      <c r="A10" s="315" t="s">
        <v>8</v>
      </c>
      <c r="B10" s="315"/>
      <c r="C10" s="315"/>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9" t="s">
        <v>525</v>
      </c>
      <c r="B12" s="319"/>
      <c r="C12" s="319"/>
      <c r="D12" s="8"/>
      <c r="E12" s="8"/>
      <c r="F12" s="8"/>
      <c r="G12" s="13"/>
      <c r="H12" s="13"/>
      <c r="I12" s="13"/>
      <c r="J12" s="13"/>
      <c r="K12" s="13"/>
      <c r="L12" s="13"/>
      <c r="M12" s="13"/>
      <c r="N12" s="13"/>
      <c r="O12" s="13"/>
      <c r="P12" s="13"/>
      <c r="Q12" s="13"/>
      <c r="R12" s="13"/>
      <c r="S12" s="13"/>
      <c r="T12" s="13"/>
    </row>
    <row r="13" spans="1:32" s="12" customFormat="1" ht="18.75" x14ac:dyDescent="0.2">
      <c r="A13" s="315" t="s">
        <v>7</v>
      </c>
      <c r="B13" s="315"/>
      <c r="C13" s="315"/>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0" t="s">
        <v>512</v>
      </c>
      <c r="B15" s="320"/>
      <c r="C15" s="320"/>
      <c r="D15" s="217"/>
      <c r="E15" s="217"/>
      <c r="F15" s="217"/>
      <c r="G15" s="217"/>
      <c r="H15" s="217"/>
      <c r="I15" s="217"/>
      <c r="J15" s="217"/>
      <c r="K15" s="217"/>
      <c r="L15" s="217"/>
      <c r="M15" s="217"/>
      <c r="N15" s="217"/>
      <c r="O15" s="217"/>
      <c r="P15" s="217"/>
      <c r="Q15" s="217"/>
      <c r="R15" s="217"/>
      <c r="S15" s="217"/>
      <c r="T15" s="217"/>
      <c r="U15" s="218"/>
      <c r="V15" s="218"/>
      <c r="W15" s="218"/>
      <c r="X15" s="218"/>
      <c r="Y15" s="218"/>
      <c r="Z15" s="218"/>
      <c r="AA15" s="218"/>
      <c r="AB15" s="218"/>
      <c r="AC15" s="218"/>
      <c r="AD15" s="218"/>
      <c r="AE15" s="218"/>
      <c r="AF15" s="218"/>
    </row>
    <row r="16" spans="1:32" s="3" customFormat="1" ht="15" customHeight="1" x14ac:dyDescent="0.2">
      <c r="A16" s="315" t="s">
        <v>6</v>
      </c>
      <c r="B16" s="315"/>
      <c r="C16" s="31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6" t="s">
        <v>435</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513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528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458</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453</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453</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300</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453</v>
      </c>
      <c r="D38" s="23"/>
      <c r="E38" s="23"/>
      <c r="F38" s="23"/>
      <c r="G38" s="23"/>
      <c r="H38" s="23"/>
      <c r="I38" s="23"/>
      <c r="J38" s="23"/>
      <c r="K38" s="23"/>
      <c r="L38" s="23"/>
      <c r="M38" s="23"/>
      <c r="N38" s="23"/>
      <c r="O38" s="23"/>
      <c r="P38" s="23"/>
      <c r="Q38" s="23"/>
      <c r="R38" s="23"/>
      <c r="S38" s="23"/>
      <c r="T38" s="23"/>
    </row>
    <row r="39" spans="1:20" ht="23.25" customHeight="1" x14ac:dyDescent="0.25">
      <c r="A39" s="311"/>
      <c r="B39" s="312"/>
      <c r="C39" s="313"/>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35 т.у.; 1,71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453</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453</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453</v>
      </c>
      <c r="D46" s="23"/>
      <c r="E46" s="23"/>
      <c r="F46" s="23"/>
      <c r="G46" s="23"/>
      <c r="H46" s="23"/>
      <c r="I46" s="23"/>
      <c r="J46" s="23"/>
      <c r="K46" s="23"/>
      <c r="L46" s="23"/>
      <c r="M46" s="23"/>
      <c r="N46" s="23"/>
      <c r="O46" s="23"/>
      <c r="P46" s="23"/>
      <c r="Q46" s="23"/>
      <c r="R46" s="23"/>
      <c r="S46" s="23"/>
      <c r="T46" s="23"/>
    </row>
    <row r="47" spans="1:20" ht="18.75" customHeight="1" x14ac:dyDescent="0.25">
      <c r="A47" s="311"/>
      <c r="B47" s="312"/>
      <c r="C47" s="313"/>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253">
        <f>'6.2. Паспорт фин осв ввод'!AC24</f>
        <v>1.7147137305268039</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452</v>
      </c>
      <c r="C49" s="253">
        <f>'6.2. Паспорт фин осв ввод'!AC30</f>
        <v>1.4289281087723367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N_TP2000.AS.0006</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410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100</v>
      </c>
      <c r="C19" s="326"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8" t="s">
        <v>404</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N_TP2000.AS.0006</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2" customHeight="1" x14ac:dyDescent="0.2">
      <c r="A16"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415</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443</v>
      </c>
      <c r="F21" s="337"/>
      <c r="G21" s="336" t="s">
        <v>240</v>
      </c>
      <c r="H21" s="337"/>
      <c r="I21" s="336" t="s">
        <v>121</v>
      </c>
      <c r="J21" s="337"/>
      <c r="K21" s="340" t="s">
        <v>120</v>
      </c>
      <c r="L21" s="336" t="s">
        <v>119</v>
      </c>
      <c r="M21" s="337"/>
      <c r="N21" s="336" t="s">
        <v>439</v>
      </c>
      <c r="O21" s="337"/>
      <c r="P21" s="340" t="s">
        <v>118</v>
      </c>
      <c r="Q21" s="329" t="s">
        <v>117</v>
      </c>
      <c r="R21" s="330"/>
      <c r="S21" s="329" t="s">
        <v>116</v>
      </c>
      <c r="T21" s="331"/>
    </row>
    <row r="22" spans="1:113" ht="204.75" customHeight="1" x14ac:dyDescent="0.25">
      <c r="A22" s="334"/>
      <c r="B22" s="338"/>
      <c r="C22" s="339"/>
      <c r="D22" s="343"/>
      <c r="E22" s="338"/>
      <c r="F22" s="339"/>
      <c r="G22" s="338"/>
      <c r="H22" s="339"/>
      <c r="I22" s="338"/>
      <c r="J22" s="339"/>
      <c r="K22" s="341"/>
      <c r="L22" s="338"/>
      <c r="M22" s="339"/>
      <c r="N22" s="338"/>
      <c r="O22" s="339"/>
      <c r="P22" s="341"/>
      <c r="Q22" s="85" t="s">
        <v>115</v>
      </c>
      <c r="R22" s="85" t="s">
        <v>414</v>
      </c>
      <c r="S22" s="85" t="s">
        <v>114</v>
      </c>
      <c r="T22" s="85" t="s">
        <v>113</v>
      </c>
    </row>
    <row r="23" spans="1:113" ht="51.75" customHeight="1" x14ac:dyDescent="0.25">
      <c r="A23" s="335"/>
      <c r="B23" s="140" t="s">
        <v>111</v>
      </c>
      <c r="C23" s="140" t="s">
        <v>112</v>
      </c>
      <c r="D23" s="341"/>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447</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'3.1. паспорт Техсостояние ПС'!A13:T13</f>
        <v>N_TP2000.AS.0006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417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47.25" customHeight="1" x14ac:dyDescent="0.25">
      <c r="A21" s="344" t="s">
        <v>5</v>
      </c>
      <c r="B21" s="347" t="s">
        <v>423</v>
      </c>
      <c r="C21" s="348"/>
      <c r="D21" s="347" t="s">
        <v>425</v>
      </c>
      <c r="E21" s="348"/>
      <c r="F21" s="329" t="s">
        <v>94</v>
      </c>
      <c r="G21" s="331"/>
      <c r="H21" s="331"/>
      <c r="I21" s="330"/>
      <c r="J21" s="344" t="s">
        <v>426</v>
      </c>
      <c r="K21" s="347" t="s">
        <v>427</v>
      </c>
      <c r="L21" s="348"/>
      <c r="M21" s="347" t="s">
        <v>428</v>
      </c>
      <c r="N21" s="348"/>
      <c r="O21" s="347" t="s">
        <v>416</v>
      </c>
      <c r="P21" s="348"/>
      <c r="Q21" s="347" t="s">
        <v>127</v>
      </c>
      <c r="R21" s="348"/>
      <c r="S21" s="344" t="s">
        <v>126</v>
      </c>
      <c r="T21" s="344" t="s">
        <v>429</v>
      </c>
      <c r="U21" s="344" t="s">
        <v>424</v>
      </c>
      <c r="V21" s="347" t="s">
        <v>125</v>
      </c>
      <c r="W21" s="348"/>
      <c r="X21" s="329" t="s">
        <v>117</v>
      </c>
      <c r="Y21" s="331"/>
      <c r="Z21" s="329" t="s">
        <v>116</v>
      </c>
      <c r="AA21" s="331"/>
    </row>
    <row r="22" spans="1:27" ht="216" customHeight="1" x14ac:dyDescent="0.25">
      <c r="A22" s="345"/>
      <c r="B22" s="349"/>
      <c r="C22" s="350"/>
      <c r="D22" s="349"/>
      <c r="E22" s="350"/>
      <c r="F22" s="329" t="s">
        <v>124</v>
      </c>
      <c r="G22" s="330"/>
      <c r="H22" s="329" t="s">
        <v>123</v>
      </c>
      <c r="I22" s="330"/>
      <c r="J22" s="346"/>
      <c r="K22" s="349"/>
      <c r="L22" s="350"/>
      <c r="M22" s="349"/>
      <c r="N22" s="350"/>
      <c r="O22" s="349"/>
      <c r="P22" s="350"/>
      <c r="Q22" s="349"/>
      <c r="R22" s="350"/>
      <c r="S22" s="346"/>
      <c r="T22" s="346"/>
      <c r="U22" s="346"/>
      <c r="V22" s="349"/>
      <c r="W22" s="350"/>
      <c r="X22" s="85" t="s">
        <v>115</v>
      </c>
      <c r="Y22" s="85" t="s">
        <v>414</v>
      </c>
      <c r="Z22" s="85" t="s">
        <v>114</v>
      </c>
      <c r="AA22" s="85" t="s">
        <v>113</v>
      </c>
    </row>
    <row r="23" spans="1:27" ht="60" customHeight="1" x14ac:dyDescent="0.25">
      <c r="A23" s="346"/>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6" t="str">
        <f>'1. паспорт местоположение'!A12:C12</f>
        <v>N_TP2000.AS.0006</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409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526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527</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514</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64" t="s">
        <v>442</v>
      </c>
      <c r="C25" s="26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6"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5"/>
      <c r="AB6" s="13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5"/>
      <c r="AB7" s="13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6"/>
      <c r="AB8" s="13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7"/>
      <c r="AB9" s="13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5"/>
      <c r="AB10" s="135"/>
    </row>
    <row r="11" spans="1:28" ht="15.75" x14ac:dyDescent="0.25">
      <c r="A11" s="321" t="str">
        <f>'1. паспорт местоположение'!A12:C12</f>
        <v>N_TP2000.AS.0006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6"/>
      <c r="AB11" s="13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7"/>
      <c r="AB12" s="13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6"/>
      <c r="AB14" s="13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440</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N_TP2000.AS.0006</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75.75"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418</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2" t="s">
        <v>86</v>
      </c>
      <c r="F19" s="363"/>
      <c r="G19" s="363"/>
      <c r="H19" s="363"/>
      <c r="I19" s="364"/>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zoomScale="70" zoomScaleNormal="70" workbookViewId="0">
      <selection activeCell="AK26" sqref="AK26:AL26"/>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5" spans="1:44" s="12" customFormat="1" ht="18.75" customHeight="1" x14ac:dyDescent="0.2">
      <c r="A5" s="365" t="s">
        <v>537</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2" customFormat="1" ht="18.75" x14ac:dyDescent="0.3">
      <c r="A6" s="301"/>
      <c r="B6" s="302"/>
      <c r="C6" s="302"/>
      <c r="D6" s="302"/>
      <c r="E6" s="302"/>
      <c r="F6" s="302"/>
      <c r="G6" s="302"/>
      <c r="H6" s="302"/>
      <c r="I6" s="303"/>
      <c r="J6" s="303"/>
      <c r="K6" s="304"/>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row>
    <row r="7" spans="1:44"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2" customFormat="1" ht="18.75" x14ac:dyDescent="0.2">
      <c r="A8" s="305"/>
      <c r="B8" s="305"/>
      <c r="C8" s="305"/>
      <c r="D8" s="305"/>
      <c r="E8" s="305"/>
      <c r="F8" s="305"/>
      <c r="G8" s="305"/>
      <c r="H8" s="305"/>
      <c r="I8" s="305"/>
      <c r="J8" s="305"/>
      <c r="K8" s="305"/>
      <c r="L8" s="306"/>
      <c r="M8" s="306"/>
      <c r="N8" s="306"/>
      <c r="O8" s="306"/>
      <c r="P8" s="306"/>
      <c r="Q8" s="306"/>
      <c r="R8" s="306"/>
      <c r="S8" s="306"/>
      <c r="T8" s="306"/>
      <c r="U8" s="306"/>
      <c r="V8" s="306"/>
      <c r="W8" s="306"/>
      <c r="X8" s="306"/>
      <c r="Y8" s="306"/>
      <c r="Z8" s="302"/>
      <c r="AA8" s="302"/>
      <c r="AB8" s="302"/>
      <c r="AC8" s="302"/>
      <c r="AD8" s="302"/>
      <c r="AE8" s="302"/>
      <c r="AF8" s="302"/>
      <c r="AG8" s="302"/>
      <c r="AH8" s="302"/>
      <c r="AI8" s="302"/>
      <c r="AJ8" s="302"/>
      <c r="AK8" s="302"/>
      <c r="AL8" s="302"/>
      <c r="AM8" s="302"/>
      <c r="AN8" s="302"/>
      <c r="AO8" s="302"/>
      <c r="AP8" s="302"/>
      <c r="AQ8" s="302"/>
      <c r="AR8" s="302"/>
    </row>
    <row r="9" spans="1:44" s="12" customFormat="1" ht="18.75" customHeight="1" x14ac:dyDescent="0.2">
      <c r="A9" s="367" t="s">
        <v>459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2" customFormat="1" ht="18.75" x14ac:dyDescent="0.2">
      <c r="A11" s="305"/>
      <c r="B11" s="305"/>
      <c r="C11" s="305"/>
      <c r="D11" s="305"/>
      <c r="E11" s="305"/>
      <c r="F11" s="305"/>
      <c r="G11" s="305"/>
      <c r="H11" s="305"/>
      <c r="I11" s="305"/>
      <c r="J11" s="305"/>
      <c r="K11" s="305"/>
      <c r="L11" s="306"/>
      <c r="M11" s="306"/>
      <c r="N11" s="306"/>
      <c r="O11" s="306"/>
      <c r="P11" s="306"/>
      <c r="Q11" s="306"/>
      <c r="R11" s="306"/>
      <c r="S11" s="306"/>
      <c r="T11" s="306"/>
      <c r="U11" s="306"/>
      <c r="V11" s="306"/>
      <c r="W11" s="306"/>
      <c r="X11" s="306"/>
      <c r="Y11" s="306"/>
      <c r="Z11" s="302"/>
      <c r="AA11" s="302"/>
      <c r="AB11" s="302"/>
      <c r="AC11" s="302"/>
      <c r="AD11" s="302"/>
      <c r="AE11" s="302"/>
      <c r="AF11" s="302"/>
      <c r="AG11" s="302"/>
      <c r="AH11" s="302"/>
      <c r="AI11" s="302"/>
      <c r="AJ11" s="302"/>
      <c r="AK11" s="302"/>
      <c r="AL11" s="302"/>
      <c r="AM11" s="302"/>
      <c r="AN11" s="302"/>
      <c r="AO11" s="302"/>
      <c r="AP11" s="302"/>
      <c r="AQ11" s="302"/>
      <c r="AR11" s="302"/>
    </row>
    <row r="12" spans="1:44" s="12" customFormat="1" ht="18.75" customHeight="1" x14ac:dyDescent="0.2">
      <c r="A12" s="367" t="str">
        <f>'4. паспортбюджет'!A12:O12</f>
        <v>N_TP2000.AS.0006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8"/>
      <c r="AA14" s="308"/>
      <c r="AB14" s="308"/>
      <c r="AC14" s="308"/>
      <c r="AD14" s="308"/>
      <c r="AE14" s="308"/>
      <c r="AF14" s="308"/>
      <c r="AG14" s="308"/>
      <c r="AH14" s="308"/>
      <c r="AI14" s="308"/>
      <c r="AJ14" s="308"/>
      <c r="AK14" s="308"/>
      <c r="AL14" s="308"/>
      <c r="AM14" s="308"/>
      <c r="AN14" s="308"/>
      <c r="AO14" s="308"/>
      <c r="AP14" s="308"/>
      <c r="AQ14" s="308"/>
      <c r="AR14" s="308"/>
    </row>
    <row r="15" spans="1:44" s="3" customFormat="1" ht="12" x14ac:dyDescent="0.2">
      <c r="A15" s="36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61"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row>
    <row r="18" spans="1:61" s="3" customFormat="1" ht="15" customHeight="1" x14ac:dyDescent="0.2">
      <c r="A18" s="378" t="s">
        <v>507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66"/>
      <c r="BD23" s="267"/>
      <c r="BE23" s="268"/>
      <c r="BF23" s="268"/>
      <c r="BG23" s="268"/>
      <c r="BH23" s="268"/>
      <c r="BI23" s="268"/>
    </row>
    <row r="24" spans="1:61" ht="27.75" x14ac:dyDescent="0.4">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U24" s="266"/>
      <c r="BD24" s="267"/>
      <c r="BE24" s="268"/>
      <c r="BF24" s="268"/>
      <c r="BG24" s="268"/>
      <c r="BH24" s="268"/>
      <c r="BI24" s="268"/>
    </row>
    <row r="25" spans="1:61" ht="18.75" customHeight="1" thickBot="1" x14ac:dyDescent="0.3">
      <c r="A25" s="269" t="s">
        <v>287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N25" s="271"/>
      <c r="AO25" s="272"/>
      <c r="AP25" s="272"/>
      <c r="AQ25" s="272"/>
      <c r="AR25" s="272"/>
    </row>
    <row r="26" spans="1:61" ht="18.75" customHeight="1" x14ac:dyDescent="0.25">
      <c r="A26" s="379" t="s">
        <v>538</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1"/>
      <c r="AK26" s="382">
        <f>'6.2. Паспорт фин осв ввод'!AC30*1000000</f>
        <v>1428928.1087723367</v>
      </c>
      <c r="AL26" s="383"/>
      <c r="AN26" s="232" t="s">
        <v>286</v>
      </c>
      <c r="AO26" s="273"/>
      <c r="AP26" s="273"/>
    </row>
    <row r="27" spans="1:61" ht="15.75" customHeight="1" x14ac:dyDescent="0.25">
      <c r="A27" s="369" t="s">
        <v>285</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1"/>
      <c r="AK27" s="372"/>
      <c r="AL27" s="373"/>
      <c r="AN27" s="374" t="s">
        <v>284</v>
      </c>
      <c r="AO27" s="375"/>
      <c r="AP27" s="274">
        <v>1.7647703871730429</v>
      </c>
    </row>
    <row r="28" spans="1:61" x14ac:dyDescent="0.25">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6">
        <v>50</v>
      </c>
      <c r="AL28" s="377"/>
      <c r="AN28" s="374" t="s">
        <v>282</v>
      </c>
      <c r="AO28" s="375"/>
      <c r="AP28" s="274">
        <v>2.1837996708187659</v>
      </c>
    </row>
    <row r="29" spans="1:61" ht="15" customHeight="1" x14ac:dyDescent="0.25">
      <c r="A29" s="369" t="s">
        <v>281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76">
        <v>1</v>
      </c>
      <c r="AL29" s="377"/>
      <c r="AN29" s="374" t="s">
        <v>517</v>
      </c>
      <c r="AO29" s="375"/>
      <c r="AP29" s="275">
        <v>3791837.2094659917</v>
      </c>
      <c r="AU29" s="240"/>
      <c r="AW29" s="276"/>
      <c r="AX29" s="276"/>
    </row>
    <row r="30" spans="1:61" ht="15" customHeight="1" x14ac:dyDescent="0.25">
      <c r="A30" s="369" t="s">
        <v>280</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1"/>
      <c r="AK30" s="384">
        <v>-1031333.3333333336</v>
      </c>
      <c r="AL30" s="385"/>
      <c r="AN30" s="374" t="s">
        <v>518</v>
      </c>
      <c r="AO30" s="375"/>
      <c r="AP30" s="277" t="s">
        <v>550</v>
      </c>
      <c r="AU30" s="240"/>
    </row>
    <row r="31" spans="1:61" ht="15" customHeight="1" x14ac:dyDescent="0.25">
      <c r="A31" s="369" t="s">
        <v>539</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1"/>
      <c r="AK31" s="384">
        <v>1</v>
      </c>
      <c r="AL31" s="385"/>
      <c r="AU31" s="240"/>
    </row>
    <row r="32" spans="1:6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1"/>
      <c r="AK32" s="386">
        <v>1</v>
      </c>
      <c r="AL32" s="387"/>
      <c r="AU32" s="240"/>
    </row>
    <row r="33" spans="1:95" x14ac:dyDescent="0.25">
      <c r="A33" s="369" t="s">
        <v>263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1"/>
      <c r="AK33" s="386">
        <v>0</v>
      </c>
      <c r="AL33" s="387"/>
    </row>
    <row r="34" spans="1:95" x14ac:dyDescent="0.25">
      <c r="A34" s="369" t="s">
        <v>278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1"/>
      <c r="AK34" s="386">
        <v>1</v>
      </c>
      <c r="AL34" s="387"/>
    </row>
    <row r="35" spans="1:95" x14ac:dyDescent="0.25">
      <c r="A35" s="369" t="s">
        <v>277</v>
      </c>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1"/>
      <c r="AK35" s="386">
        <v>1</v>
      </c>
      <c r="AL35" s="387"/>
    </row>
    <row r="36" spans="1:95" x14ac:dyDescent="0.25">
      <c r="A36" s="369"/>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1"/>
      <c r="AK36" s="390"/>
      <c r="AL36" s="391"/>
    </row>
    <row r="37" spans="1:95" x14ac:dyDescent="0.25">
      <c r="A37" s="369" t="s">
        <v>256</v>
      </c>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1"/>
      <c r="AK37" s="388">
        <v>0.2</v>
      </c>
      <c r="AL37" s="389"/>
    </row>
    <row r="38" spans="1:95" x14ac:dyDescent="0.25">
      <c r="A38" s="369" t="s">
        <v>489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1"/>
      <c r="AK38" s="386">
        <v>0</v>
      </c>
      <c r="AL38" s="387"/>
    </row>
    <row r="39" spans="1:95" x14ac:dyDescent="0.25">
      <c r="A39" s="369" t="s">
        <v>276</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1"/>
      <c r="AK39" s="390"/>
      <c r="AL39" s="391"/>
    </row>
    <row r="40" spans="1:95" x14ac:dyDescent="0.25">
      <c r="A40" s="369" t="s">
        <v>275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1"/>
      <c r="AK40" s="392">
        <v>0</v>
      </c>
      <c r="AL40" s="393"/>
    </row>
    <row r="41" spans="1:95" x14ac:dyDescent="0.25">
      <c r="A41" s="369" t="s">
        <v>508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1"/>
      <c r="AK41" s="390"/>
      <c r="AL41" s="391"/>
    </row>
    <row r="42" spans="1:95" x14ac:dyDescent="0.25">
      <c r="A42" s="369" t="s">
        <v>274</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1"/>
      <c r="AK42" s="388">
        <v>0</v>
      </c>
      <c r="AL42" s="389"/>
    </row>
    <row r="43" spans="1:95" x14ac:dyDescent="0.25">
      <c r="A43" s="369" t="s">
        <v>273</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1"/>
      <c r="AK43" s="388">
        <v>0</v>
      </c>
      <c r="AL43" s="389"/>
    </row>
    <row r="44" spans="1:95" x14ac:dyDescent="0.25">
      <c r="A44" s="369" t="s">
        <v>272</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1"/>
      <c r="AK44" s="388">
        <v>0</v>
      </c>
      <c r="AL44" s="389"/>
      <c r="BJ44" s="278"/>
    </row>
    <row r="45" spans="1:95" x14ac:dyDescent="0.25">
      <c r="A45" s="369" t="s">
        <v>271</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1"/>
      <c r="AK45" s="388">
        <v>0.13500000000000001</v>
      </c>
      <c r="AL45" s="389"/>
      <c r="BE45" s="279"/>
      <c r="BF45" s="279"/>
      <c r="BG45" s="279"/>
      <c r="BH45" s="279"/>
      <c r="BI45" s="279"/>
      <c r="BJ45" s="279"/>
    </row>
    <row r="46" spans="1:95" x14ac:dyDescent="0.25">
      <c r="A46" s="369" t="s">
        <v>270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88">
        <v>1</v>
      </c>
      <c r="AL46" s="389"/>
    </row>
    <row r="47" spans="1:95" ht="16.5" thickBot="1" x14ac:dyDescent="0.3">
      <c r="A47" s="401" t="s">
        <v>509</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v>0.13500000000000001</v>
      </c>
      <c r="AL47" s="405"/>
    </row>
    <row r="48" spans="1:95" x14ac:dyDescent="0.25">
      <c r="A48" s="406" t="s">
        <v>269</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8"/>
      <c r="AK48" s="409">
        <v>2023</v>
      </c>
      <c r="AL48" s="410"/>
      <c r="AM48" s="280">
        <v>2024</v>
      </c>
      <c r="AN48" s="228">
        <v>2025</v>
      </c>
      <c r="AO48" s="228">
        <v>2026</v>
      </c>
      <c r="AP48" s="228">
        <v>2027</v>
      </c>
      <c r="AQ48" s="228">
        <v>2028</v>
      </c>
      <c r="AR48" s="228">
        <v>2029</v>
      </c>
      <c r="AS48" s="228">
        <v>2030</v>
      </c>
      <c r="AT48" s="228">
        <v>2031</v>
      </c>
      <c r="AU48" s="228">
        <v>2032</v>
      </c>
      <c r="AV48" s="228">
        <v>2033</v>
      </c>
      <c r="AW48" s="228">
        <v>2034</v>
      </c>
      <c r="AX48" s="228">
        <v>2035</v>
      </c>
      <c r="AY48" s="228">
        <v>2036</v>
      </c>
      <c r="AZ48" s="228">
        <v>2037</v>
      </c>
      <c r="BA48" s="228">
        <v>2038</v>
      </c>
      <c r="BB48" s="228">
        <v>2039</v>
      </c>
      <c r="BC48" s="228">
        <v>2040</v>
      </c>
      <c r="BD48" s="228">
        <v>2041</v>
      </c>
      <c r="BE48" s="228">
        <v>2042</v>
      </c>
      <c r="BF48" s="228">
        <v>2043</v>
      </c>
      <c r="BG48" s="228">
        <v>2044</v>
      </c>
      <c r="BH48" s="228">
        <v>2045</v>
      </c>
      <c r="BI48" s="228">
        <v>2046</v>
      </c>
      <c r="BJ48" s="228">
        <v>2047</v>
      </c>
      <c r="BK48" s="228">
        <v>2048</v>
      </c>
      <c r="BL48" s="228" t="s">
        <v>489</v>
      </c>
      <c r="BM48" s="228" t="s">
        <v>489</v>
      </c>
      <c r="BN48" s="228" t="s">
        <v>489</v>
      </c>
      <c r="BO48" s="228" t="s">
        <v>489</v>
      </c>
      <c r="BP48" s="228" t="s">
        <v>489</v>
      </c>
      <c r="BQ48" s="228" t="s">
        <v>489</v>
      </c>
      <c r="BR48" s="228" t="s">
        <v>489</v>
      </c>
      <c r="BS48" s="228" t="s">
        <v>489</v>
      </c>
      <c r="BT48" s="228" t="s">
        <v>489</v>
      </c>
      <c r="BU48" s="228" t="s">
        <v>489</v>
      </c>
      <c r="BV48" s="228" t="s">
        <v>489</v>
      </c>
      <c r="BW48" s="228" t="s">
        <v>489</v>
      </c>
      <c r="BX48" s="228" t="s">
        <v>489</v>
      </c>
      <c r="BY48" s="228" t="s">
        <v>489</v>
      </c>
      <c r="BZ48" s="228" t="s">
        <v>489</v>
      </c>
      <c r="CA48" s="228" t="s">
        <v>489</v>
      </c>
      <c r="CB48" s="228" t="s">
        <v>489</v>
      </c>
      <c r="CC48" s="228" t="s">
        <v>489</v>
      </c>
      <c r="CD48" s="228" t="s">
        <v>489</v>
      </c>
      <c r="CE48" s="228" t="s">
        <v>489</v>
      </c>
      <c r="CF48" s="228" t="s">
        <v>489</v>
      </c>
      <c r="CG48" s="228" t="s">
        <v>489</v>
      </c>
      <c r="CH48" s="228" t="s">
        <v>489</v>
      </c>
      <c r="CI48" s="228" t="s">
        <v>489</v>
      </c>
      <c r="CJ48" s="228" t="s">
        <v>489</v>
      </c>
      <c r="CK48" s="228" t="s">
        <v>489</v>
      </c>
      <c r="CL48" s="228" t="s">
        <v>489</v>
      </c>
      <c r="CM48" s="228" t="s">
        <v>489</v>
      </c>
      <c r="CN48" s="228" t="s">
        <v>489</v>
      </c>
      <c r="CO48" s="228" t="s">
        <v>489</v>
      </c>
      <c r="CP48" s="228" t="s">
        <v>489</v>
      </c>
      <c r="CQ48" s="281" t="s">
        <v>489</v>
      </c>
    </row>
    <row r="49" spans="1:95" outlineLevel="1" x14ac:dyDescent="0.25">
      <c r="A49" s="369" t="s">
        <v>268</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1"/>
      <c r="AK49" s="394">
        <v>0.04</v>
      </c>
      <c r="AL49" s="395"/>
      <c r="AM49" s="282">
        <v>0.04</v>
      </c>
      <c r="AN49" s="230">
        <v>0.04</v>
      </c>
      <c r="AO49" s="230">
        <v>0.04</v>
      </c>
      <c r="AP49" s="230">
        <v>0.04</v>
      </c>
      <c r="AQ49" s="230">
        <v>0.04</v>
      </c>
      <c r="AR49" s="230">
        <v>0.04</v>
      </c>
      <c r="AS49" s="230">
        <v>0.04</v>
      </c>
      <c r="AT49" s="230">
        <v>0.04</v>
      </c>
      <c r="AU49" s="230">
        <v>0.04</v>
      </c>
      <c r="AV49" s="230">
        <v>0.04</v>
      </c>
      <c r="AW49" s="230">
        <v>0.04</v>
      </c>
      <c r="AX49" s="230">
        <v>0.04</v>
      </c>
      <c r="AY49" s="230">
        <v>0.04</v>
      </c>
      <c r="AZ49" s="230">
        <v>0.04</v>
      </c>
      <c r="BA49" s="230">
        <v>0.04</v>
      </c>
      <c r="BB49" s="230">
        <v>0.04</v>
      </c>
      <c r="BC49" s="230">
        <v>0.04</v>
      </c>
      <c r="BD49" s="230">
        <v>0.04</v>
      </c>
      <c r="BE49" s="230">
        <v>0.04</v>
      </c>
      <c r="BF49" s="230">
        <v>0.04</v>
      </c>
      <c r="BG49" s="230">
        <v>0.04</v>
      </c>
      <c r="BH49" s="230">
        <v>0.04</v>
      </c>
      <c r="BI49" s="230">
        <v>0.04</v>
      </c>
      <c r="BJ49" s="230">
        <v>0.04</v>
      </c>
      <c r="BK49" s="230">
        <v>0.04</v>
      </c>
      <c r="BL49" s="230">
        <v>0.04</v>
      </c>
      <c r="BM49" s="230">
        <v>0.04</v>
      </c>
      <c r="BN49" s="230">
        <v>0.04</v>
      </c>
      <c r="BO49" s="230">
        <v>0.04</v>
      </c>
      <c r="BP49" s="230">
        <v>0.04</v>
      </c>
      <c r="BQ49" s="230">
        <v>0.04</v>
      </c>
      <c r="BR49" s="230">
        <v>0.04</v>
      </c>
      <c r="BS49" s="230">
        <v>0.04</v>
      </c>
      <c r="BT49" s="230">
        <v>0.04</v>
      </c>
      <c r="BU49" s="230">
        <v>0.04</v>
      </c>
      <c r="BV49" s="230">
        <v>0.04</v>
      </c>
      <c r="BW49" s="230">
        <v>0.04</v>
      </c>
      <c r="BX49" s="230">
        <v>0.04</v>
      </c>
      <c r="BY49" s="230">
        <v>0.04</v>
      </c>
      <c r="BZ49" s="230">
        <v>0.04</v>
      </c>
      <c r="CA49" s="230">
        <v>0.04</v>
      </c>
      <c r="CB49" s="230">
        <v>0.04</v>
      </c>
      <c r="CC49" s="230">
        <v>0.04</v>
      </c>
      <c r="CD49" s="230">
        <v>0.04</v>
      </c>
      <c r="CE49" s="230">
        <v>0.04</v>
      </c>
      <c r="CF49" s="230">
        <v>0.04</v>
      </c>
      <c r="CG49" s="230">
        <v>0.04</v>
      </c>
      <c r="CH49" s="230">
        <v>0.04</v>
      </c>
      <c r="CI49" s="230">
        <v>0.04</v>
      </c>
      <c r="CJ49" s="230">
        <v>0.04</v>
      </c>
      <c r="CK49" s="230">
        <v>0.04</v>
      </c>
      <c r="CL49" s="230">
        <v>0.04</v>
      </c>
      <c r="CM49" s="230">
        <v>0.04</v>
      </c>
      <c r="CN49" s="230">
        <v>0.04</v>
      </c>
      <c r="CO49" s="230">
        <v>0.04</v>
      </c>
      <c r="CP49" s="230">
        <v>0.04</v>
      </c>
      <c r="CQ49" s="283">
        <v>0.04</v>
      </c>
    </row>
    <row r="50" spans="1:95" outlineLevel="1" x14ac:dyDescent="0.25">
      <c r="A50" s="369" t="s">
        <v>267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1"/>
      <c r="AK50" s="394">
        <v>0.04</v>
      </c>
      <c r="AL50" s="395"/>
      <c r="AM50" s="282">
        <v>8.1600000000000117E-2</v>
      </c>
      <c r="AN50" s="230">
        <v>0.12486400000000009</v>
      </c>
      <c r="AO50" s="230">
        <v>0.16985856000000021</v>
      </c>
      <c r="AP50" s="230">
        <v>0.21665290240000035</v>
      </c>
      <c r="AQ50" s="230">
        <v>0.26531901849600037</v>
      </c>
      <c r="AR50" s="230">
        <v>0.31593177923584048</v>
      </c>
      <c r="AS50" s="230">
        <v>0.3685690504052741</v>
      </c>
      <c r="AT50" s="230">
        <v>0.42331181242148519</v>
      </c>
      <c r="AU50" s="230">
        <v>0.48024428491834459</v>
      </c>
      <c r="AV50" s="230">
        <v>0.53945405631507848</v>
      </c>
      <c r="AW50" s="230">
        <v>0.60103221856768174</v>
      </c>
      <c r="AX50" s="230">
        <v>0.66507350731038906</v>
      </c>
      <c r="AY50" s="230">
        <v>0.73167644760280459</v>
      </c>
      <c r="AZ50" s="230">
        <v>0.80094350550691673</v>
      </c>
      <c r="BA50" s="230">
        <v>0.87298124572719349</v>
      </c>
      <c r="BB50" s="230">
        <v>0.94790049555628131</v>
      </c>
      <c r="BC50" s="230">
        <v>1.0258165153785326</v>
      </c>
      <c r="BD50" s="230">
        <v>1.1068491759936738</v>
      </c>
      <c r="BE50" s="230">
        <v>1.1911231430334208</v>
      </c>
      <c r="BF50" s="230">
        <v>1.2787680687547578</v>
      </c>
      <c r="BG50" s="230">
        <v>1.369918791504948</v>
      </c>
      <c r="BH50" s="230">
        <v>1.4647155431651462</v>
      </c>
      <c r="BI50" s="230">
        <v>1.5633041648917523</v>
      </c>
      <c r="BJ50" s="230">
        <v>1.6658363314874225</v>
      </c>
      <c r="BK50" s="230">
        <v>1.7724697847469195</v>
      </c>
      <c r="BL50" s="230">
        <v>1.8833685761367964</v>
      </c>
      <c r="BM50" s="230">
        <v>1.9987033191822685</v>
      </c>
      <c r="BN50" s="230">
        <v>2.1186514519495594</v>
      </c>
      <c r="BO50" s="230">
        <v>2.2433975100275418</v>
      </c>
      <c r="BP50" s="230">
        <v>2.3731334104286437</v>
      </c>
      <c r="BQ50" s="230">
        <v>2.5080587468457893</v>
      </c>
      <c r="BR50" s="230">
        <v>2.6483810967196209</v>
      </c>
      <c r="BS50" s="230">
        <v>2.7943163405884057</v>
      </c>
      <c r="BT50" s="230">
        <v>2.9460889942119421</v>
      </c>
      <c r="BU50" s="230">
        <v>3.1039325539804201</v>
      </c>
      <c r="BV50" s="230">
        <v>3.2680898561396372</v>
      </c>
      <c r="BW50" s="230">
        <v>3.438813450385223</v>
      </c>
      <c r="BX50" s="230">
        <v>3.6163659884006325</v>
      </c>
      <c r="BY50" s="230">
        <v>3.8010206279366576</v>
      </c>
      <c r="BZ50" s="230">
        <v>3.993061453054124</v>
      </c>
      <c r="CA50" s="230">
        <v>4.1927839111762895</v>
      </c>
      <c r="CB50" s="230">
        <v>4.4004952676233415</v>
      </c>
      <c r="CC50" s="230">
        <v>4.6165150783282751</v>
      </c>
      <c r="CD50" s="230">
        <v>4.8411756814614062</v>
      </c>
      <c r="CE50" s="230">
        <v>5.0748227087198625</v>
      </c>
      <c r="CF50" s="230">
        <v>5.317815617068657</v>
      </c>
      <c r="CG50" s="230">
        <v>5.5705282417514033</v>
      </c>
      <c r="CH50" s="230">
        <v>5.8333493714214599</v>
      </c>
      <c r="CI50" s="230">
        <v>6.1066833462783183</v>
      </c>
      <c r="CJ50" s="283">
        <v>6.3909506801294516</v>
      </c>
      <c r="CK50" s="283">
        <v>6.6865887073346295</v>
      </c>
      <c r="CL50" s="283">
        <v>6.9940522556280147</v>
      </c>
      <c r="CM50" s="283">
        <v>7.3138143458531353</v>
      </c>
      <c r="CN50" s="283">
        <v>7.6463669196872601</v>
      </c>
      <c r="CO50" s="283">
        <v>7.9922215964747512</v>
      </c>
      <c r="CP50" s="283">
        <v>8.3519104603337411</v>
      </c>
      <c r="CQ50" s="283">
        <v>8.7259868787470918</v>
      </c>
    </row>
    <row r="51" spans="1:95" s="232" customFormat="1" ht="16.5" thickBot="1" x14ac:dyDescent="0.3">
      <c r="A51" s="396" t="s">
        <v>519</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284">
        <v>0</v>
      </c>
      <c r="AN51" s="231">
        <v>0</v>
      </c>
      <c r="AO51" s="231">
        <v>0</v>
      </c>
      <c r="AP51" s="231">
        <v>0</v>
      </c>
      <c r="AQ51" s="231">
        <v>0</v>
      </c>
      <c r="AR51" s="231">
        <v>0</v>
      </c>
      <c r="AS51" s="231">
        <v>0</v>
      </c>
      <c r="AT51" s="231">
        <v>0</v>
      </c>
      <c r="AU51" s="231">
        <v>0</v>
      </c>
      <c r="AV51" s="231">
        <v>0</v>
      </c>
      <c r="AW51" s="231">
        <v>0</v>
      </c>
      <c r="AX51" s="231">
        <v>0</v>
      </c>
      <c r="AY51" s="231">
        <v>0</v>
      </c>
      <c r="AZ51" s="231">
        <v>0</v>
      </c>
      <c r="BA51" s="231">
        <v>0</v>
      </c>
      <c r="BB51" s="231">
        <v>0</v>
      </c>
      <c r="BC51" s="231">
        <v>0</v>
      </c>
      <c r="BD51" s="231">
        <v>0</v>
      </c>
      <c r="BE51" s="231">
        <v>0</v>
      </c>
      <c r="BF51" s="231">
        <v>0</v>
      </c>
      <c r="BG51" s="231">
        <v>0</v>
      </c>
      <c r="BH51" s="231">
        <v>0</v>
      </c>
      <c r="BI51" s="231">
        <v>0</v>
      </c>
      <c r="BJ51" s="231">
        <v>0</v>
      </c>
      <c r="BK51" s="231">
        <v>0</v>
      </c>
      <c r="BL51" s="231" t="s">
        <v>489</v>
      </c>
      <c r="BM51" s="231" t="s">
        <v>489</v>
      </c>
      <c r="BN51" s="231" t="s">
        <v>489</v>
      </c>
      <c r="BO51" s="231" t="s">
        <v>489</v>
      </c>
      <c r="BP51" s="231" t="s">
        <v>489</v>
      </c>
      <c r="BQ51" s="231" t="s">
        <v>489</v>
      </c>
      <c r="BR51" s="231" t="s">
        <v>489</v>
      </c>
      <c r="BS51" s="231" t="s">
        <v>489</v>
      </c>
      <c r="BT51" s="231" t="s">
        <v>489</v>
      </c>
      <c r="BU51" s="231" t="s">
        <v>489</v>
      </c>
      <c r="BV51" s="231" t="s">
        <v>489</v>
      </c>
      <c r="BW51" s="231" t="s">
        <v>489</v>
      </c>
      <c r="BX51" s="231" t="s">
        <v>489</v>
      </c>
      <c r="BY51" s="231" t="s">
        <v>489</v>
      </c>
      <c r="BZ51" s="231" t="s">
        <v>489</v>
      </c>
      <c r="CA51" s="231" t="s">
        <v>489</v>
      </c>
      <c r="CB51" s="231" t="s">
        <v>489</v>
      </c>
      <c r="CC51" s="231" t="s">
        <v>489</v>
      </c>
      <c r="CD51" s="231" t="s">
        <v>489</v>
      </c>
      <c r="CE51" s="231" t="s">
        <v>489</v>
      </c>
      <c r="CF51" s="231" t="s">
        <v>489</v>
      </c>
      <c r="CG51" s="231" t="s">
        <v>489</v>
      </c>
      <c r="CH51" s="231" t="s">
        <v>489</v>
      </c>
      <c r="CI51" s="231" t="s">
        <v>489</v>
      </c>
      <c r="CJ51" s="231" t="s">
        <v>489</v>
      </c>
      <c r="CK51" s="231" t="s">
        <v>489</v>
      </c>
      <c r="CL51" s="231" t="s">
        <v>489</v>
      </c>
      <c r="CM51" s="231" t="s">
        <v>489</v>
      </c>
      <c r="CN51" s="231" t="s">
        <v>489</v>
      </c>
      <c r="CO51" s="231" t="s">
        <v>489</v>
      </c>
      <c r="CP51" s="231" t="s">
        <v>489</v>
      </c>
      <c r="CQ51" s="285" t="s">
        <v>489</v>
      </c>
    </row>
    <row r="52" spans="1:95" hidden="1" x14ac:dyDescent="0.25">
      <c r="A52" s="421" t="s">
        <v>520</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86">
        <v>0</v>
      </c>
      <c r="AN52" s="233">
        <v>0</v>
      </c>
      <c r="AO52" s="233">
        <v>0</v>
      </c>
      <c r="AP52" s="233">
        <v>0</v>
      </c>
      <c r="AQ52" s="233">
        <v>0</v>
      </c>
      <c r="AR52" s="233">
        <v>0</v>
      </c>
      <c r="AS52" s="233">
        <v>0</v>
      </c>
      <c r="AT52" s="233">
        <v>0</v>
      </c>
      <c r="AU52" s="233">
        <v>0</v>
      </c>
      <c r="AV52" s="233">
        <v>0</v>
      </c>
      <c r="AW52" s="233">
        <v>0</v>
      </c>
      <c r="AX52" s="233">
        <v>0</v>
      </c>
      <c r="AY52" s="233">
        <v>0</v>
      </c>
      <c r="AZ52" s="233">
        <v>0</v>
      </c>
      <c r="BA52" s="233">
        <v>0</v>
      </c>
      <c r="BB52" s="233">
        <v>0</v>
      </c>
      <c r="BC52" s="233">
        <v>0</v>
      </c>
      <c r="BD52" s="233">
        <v>0</v>
      </c>
      <c r="BE52" s="233">
        <v>0</v>
      </c>
      <c r="BF52" s="233">
        <v>0</v>
      </c>
      <c r="BG52" s="233">
        <v>0</v>
      </c>
      <c r="BH52" s="233">
        <v>0</v>
      </c>
      <c r="BI52" s="233">
        <v>0</v>
      </c>
      <c r="BJ52" s="233">
        <v>0</v>
      </c>
      <c r="BK52" s="233">
        <v>0</v>
      </c>
      <c r="BL52" s="233" t="s">
        <v>489</v>
      </c>
      <c r="BM52" s="233" t="s">
        <v>489</v>
      </c>
      <c r="BN52" s="233" t="s">
        <v>489</v>
      </c>
      <c r="BO52" s="233" t="s">
        <v>489</v>
      </c>
      <c r="BP52" s="233" t="s">
        <v>489</v>
      </c>
      <c r="BQ52" s="233" t="s">
        <v>489</v>
      </c>
      <c r="BR52" s="233" t="s">
        <v>489</v>
      </c>
      <c r="BS52" s="233" t="s">
        <v>489</v>
      </c>
      <c r="BT52" s="233" t="s">
        <v>489</v>
      </c>
      <c r="BU52" s="233" t="s">
        <v>489</v>
      </c>
      <c r="BV52" s="233" t="s">
        <v>489</v>
      </c>
      <c r="BW52" s="233" t="s">
        <v>489</v>
      </c>
      <c r="BX52" s="233" t="s">
        <v>489</v>
      </c>
      <c r="BY52" s="233" t="s">
        <v>489</v>
      </c>
      <c r="BZ52" s="233" t="s">
        <v>489</v>
      </c>
      <c r="CA52" s="233" t="s">
        <v>489</v>
      </c>
      <c r="CB52" s="233" t="s">
        <v>489</v>
      </c>
      <c r="CC52" s="233" t="s">
        <v>489</v>
      </c>
      <c r="CD52" s="233" t="s">
        <v>489</v>
      </c>
      <c r="CE52" s="233" t="s">
        <v>489</v>
      </c>
      <c r="CF52" s="233" t="s">
        <v>489</v>
      </c>
      <c r="CG52" s="233" t="s">
        <v>489</v>
      </c>
      <c r="CH52" s="233" t="s">
        <v>489</v>
      </c>
      <c r="CI52" s="233" t="s">
        <v>489</v>
      </c>
      <c r="CJ52" s="233" t="s">
        <v>489</v>
      </c>
      <c r="CK52" s="233" t="s">
        <v>489</v>
      </c>
      <c r="CL52" s="233" t="s">
        <v>489</v>
      </c>
      <c r="CM52" s="233" t="s">
        <v>489</v>
      </c>
      <c r="CN52" s="233" t="s">
        <v>489</v>
      </c>
      <c r="CO52" s="233" t="s">
        <v>489</v>
      </c>
      <c r="CP52" s="233" t="s">
        <v>489</v>
      </c>
      <c r="CQ52" s="233" t="s">
        <v>489</v>
      </c>
    </row>
    <row r="53" spans="1:95" hidden="1" x14ac:dyDescent="0.25">
      <c r="A53" s="424" t="s">
        <v>521</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13"/>
      <c r="AL53" s="413"/>
      <c r="AM53" s="287">
        <v>-1237.6000000000001</v>
      </c>
      <c r="AN53" s="235">
        <v>-1287.104</v>
      </c>
      <c r="AO53" s="235">
        <v>-1338.58816</v>
      </c>
      <c r="AP53" s="235">
        <v>-1392.1316864000003</v>
      </c>
      <c r="AQ53" s="235">
        <v>-1447.8169538560005</v>
      </c>
      <c r="AR53" s="235">
        <v>-1505.7296320102405</v>
      </c>
      <c r="AS53" s="235">
        <v>-1565.9588172906501</v>
      </c>
      <c r="AT53" s="235">
        <v>-1628.5971699822762</v>
      </c>
      <c r="AU53" s="235">
        <v>-1693.7410567815673</v>
      </c>
      <c r="AV53" s="235">
        <v>-1761.49069905283</v>
      </c>
      <c r="AW53" s="235">
        <v>-1831.9503270149435</v>
      </c>
      <c r="AX53" s="235">
        <v>-1905.2283400955412</v>
      </c>
      <c r="AY53" s="235">
        <v>-1981.437473699363</v>
      </c>
      <c r="AZ53" s="235">
        <v>-2060.6949726473376</v>
      </c>
      <c r="BA53" s="235">
        <v>-2143.1227715532309</v>
      </c>
      <c r="BB53" s="235">
        <v>-2228.8476824153604</v>
      </c>
      <c r="BC53" s="235">
        <v>-2318.0015897119747</v>
      </c>
      <c r="BD53" s="235">
        <v>-2410.7216533004539</v>
      </c>
      <c r="BE53" s="235">
        <v>-2507.1505194324723</v>
      </c>
      <c r="BF53" s="235">
        <v>-2607.4365402097706</v>
      </c>
      <c r="BG53" s="235">
        <v>-2711.7340018181617</v>
      </c>
      <c r="BH53" s="235">
        <v>-2820.2033618908881</v>
      </c>
      <c r="BI53" s="235">
        <v>-2933.0114963665242</v>
      </c>
      <c r="BJ53" s="235">
        <v>-3050.331956221185</v>
      </c>
      <c r="BK53" s="235">
        <v>-3172.3452344700327</v>
      </c>
      <c r="BL53" s="235" t="s">
        <v>489</v>
      </c>
      <c r="BM53" s="235" t="s">
        <v>489</v>
      </c>
      <c r="BN53" s="235" t="s">
        <v>489</v>
      </c>
      <c r="BO53" s="235" t="s">
        <v>489</v>
      </c>
      <c r="BP53" s="235" t="s">
        <v>489</v>
      </c>
      <c r="BQ53" s="235" t="s">
        <v>489</v>
      </c>
      <c r="BR53" s="235" t="s">
        <v>489</v>
      </c>
      <c r="BS53" s="235" t="s">
        <v>489</v>
      </c>
      <c r="BT53" s="235" t="s">
        <v>489</v>
      </c>
      <c r="BU53" s="235" t="s">
        <v>489</v>
      </c>
      <c r="BV53" s="235" t="s">
        <v>489</v>
      </c>
      <c r="BW53" s="235" t="s">
        <v>489</v>
      </c>
      <c r="BX53" s="235" t="s">
        <v>489</v>
      </c>
      <c r="BY53" s="235" t="s">
        <v>489</v>
      </c>
      <c r="BZ53" s="235" t="s">
        <v>489</v>
      </c>
      <c r="CA53" s="235" t="s">
        <v>489</v>
      </c>
      <c r="CB53" s="235" t="s">
        <v>489</v>
      </c>
      <c r="CC53" s="235" t="s">
        <v>489</v>
      </c>
      <c r="CD53" s="235" t="s">
        <v>489</v>
      </c>
      <c r="CE53" s="235" t="s">
        <v>489</v>
      </c>
      <c r="CF53" s="235" t="s">
        <v>489</v>
      </c>
      <c r="CG53" s="235" t="s">
        <v>489</v>
      </c>
      <c r="CH53" s="235" t="s">
        <v>489</v>
      </c>
      <c r="CI53" s="235" t="s">
        <v>489</v>
      </c>
      <c r="CJ53" s="235" t="s">
        <v>489</v>
      </c>
      <c r="CK53" s="235" t="s">
        <v>489</v>
      </c>
      <c r="CL53" s="235" t="s">
        <v>489</v>
      </c>
      <c r="CM53" s="235" t="s">
        <v>489</v>
      </c>
      <c r="CN53" s="235" t="s">
        <v>489</v>
      </c>
      <c r="CO53" s="235" t="s">
        <v>489</v>
      </c>
      <c r="CP53" s="235" t="s">
        <v>489</v>
      </c>
      <c r="CQ53" s="235" t="s">
        <v>489</v>
      </c>
    </row>
    <row r="54" spans="1:95" hidden="1" x14ac:dyDescent="0.25">
      <c r="A54" s="424" t="s">
        <v>522</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6">
        <v>0</v>
      </c>
      <c r="AL54" s="426"/>
      <c r="AM54" s="288">
        <v>0</v>
      </c>
      <c r="AN54" s="236">
        <v>0</v>
      </c>
      <c r="AO54" s="236">
        <v>0</v>
      </c>
      <c r="AP54" s="236">
        <v>0</v>
      </c>
      <c r="AQ54" s="236">
        <v>0</v>
      </c>
      <c r="AR54" s="236">
        <v>0</v>
      </c>
      <c r="AS54" s="236">
        <v>0</v>
      </c>
      <c r="AT54" s="236">
        <v>0</v>
      </c>
      <c r="AU54" s="236">
        <v>0</v>
      </c>
      <c r="AV54" s="236">
        <v>0</v>
      </c>
      <c r="AW54" s="236">
        <v>0</v>
      </c>
      <c r="AX54" s="236">
        <v>0</v>
      </c>
      <c r="AY54" s="236">
        <v>0</v>
      </c>
      <c r="AZ54" s="236">
        <v>0</v>
      </c>
      <c r="BA54" s="236">
        <v>0</v>
      </c>
      <c r="BB54" s="236">
        <v>0</v>
      </c>
      <c r="BC54" s="236">
        <v>0</v>
      </c>
      <c r="BD54" s="236">
        <v>0</v>
      </c>
      <c r="BE54" s="236">
        <v>0</v>
      </c>
      <c r="BF54" s="236">
        <v>0</v>
      </c>
      <c r="BG54" s="236">
        <v>0</v>
      </c>
      <c r="BH54" s="236">
        <v>0</v>
      </c>
      <c r="BI54" s="236">
        <v>0</v>
      </c>
      <c r="BJ54" s="236">
        <v>0</v>
      </c>
      <c r="BK54" s="236">
        <v>0</v>
      </c>
      <c r="BL54" s="236" t="s">
        <v>489</v>
      </c>
      <c r="BM54" s="236" t="s">
        <v>489</v>
      </c>
      <c r="BN54" s="236" t="s">
        <v>489</v>
      </c>
      <c r="BO54" s="236" t="s">
        <v>489</v>
      </c>
      <c r="BP54" s="236" t="s">
        <v>489</v>
      </c>
      <c r="BQ54" s="236" t="s">
        <v>489</v>
      </c>
      <c r="BR54" s="236" t="s">
        <v>489</v>
      </c>
      <c r="BS54" s="236" t="s">
        <v>489</v>
      </c>
      <c r="BT54" s="236" t="s">
        <v>489</v>
      </c>
      <c r="BU54" s="236" t="s">
        <v>489</v>
      </c>
      <c r="BV54" s="236" t="s">
        <v>489</v>
      </c>
      <c r="BW54" s="236" t="s">
        <v>489</v>
      </c>
      <c r="BX54" s="236" t="s">
        <v>489</v>
      </c>
      <c r="BY54" s="236" t="s">
        <v>489</v>
      </c>
      <c r="BZ54" s="236" t="s">
        <v>489</v>
      </c>
      <c r="CA54" s="236" t="s">
        <v>489</v>
      </c>
      <c r="CB54" s="236" t="s">
        <v>489</v>
      </c>
      <c r="CC54" s="236" t="s">
        <v>489</v>
      </c>
      <c r="CD54" s="236" t="s">
        <v>489</v>
      </c>
      <c r="CE54" s="236" t="s">
        <v>489</v>
      </c>
      <c r="CF54" s="236" t="s">
        <v>489</v>
      </c>
      <c r="CG54" s="236" t="s">
        <v>489</v>
      </c>
      <c r="CH54" s="236" t="s">
        <v>489</v>
      </c>
      <c r="CI54" s="236" t="s">
        <v>489</v>
      </c>
      <c r="CJ54" s="236" t="s">
        <v>489</v>
      </c>
      <c r="CK54" s="236" t="s">
        <v>489</v>
      </c>
      <c r="CL54" s="236" t="s">
        <v>489</v>
      </c>
      <c r="CM54" s="236" t="s">
        <v>489</v>
      </c>
      <c r="CN54" s="236" t="s">
        <v>489</v>
      </c>
      <c r="CO54" s="236" t="s">
        <v>489</v>
      </c>
      <c r="CP54" s="236" t="s">
        <v>489</v>
      </c>
      <c r="CQ54" s="236" t="s">
        <v>489</v>
      </c>
    </row>
    <row r="55" spans="1:95" ht="16.5" hidden="1" thickBot="1" x14ac:dyDescent="0.3">
      <c r="A55" s="411" t="s">
        <v>523</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289"/>
      <c r="AN55" s="234"/>
      <c r="AO55" s="234"/>
      <c r="AP55" s="234"/>
      <c r="AQ55" s="234"/>
      <c r="AR55" s="234"/>
      <c r="AS55" s="234"/>
      <c r="AT55" s="234"/>
      <c r="AU55" s="234"/>
      <c r="AV55" s="234"/>
      <c r="AW55" s="234"/>
      <c r="AX55" s="234"/>
      <c r="AY55" s="234"/>
      <c r="AZ55" s="234"/>
      <c r="BA55" s="234"/>
      <c r="BB55" s="234"/>
      <c r="BC55" s="234"/>
      <c r="BD55" s="234"/>
      <c r="BE55" s="234"/>
      <c r="BF55" s="234"/>
      <c r="BG55" s="234"/>
      <c r="BH55" s="234"/>
      <c r="BI55" s="234"/>
      <c r="BJ55" s="234"/>
      <c r="BK55" s="234"/>
      <c r="BL55" s="234"/>
      <c r="BM55" s="234"/>
      <c r="BN55" s="234"/>
      <c r="BO55" s="234"/>
      <c r="BP55" s="234"/>
      <c r="BQ55" s="234"/>
      <c r="BR55" s="234"/>
      <c r="BS55" s="234"/>
      <c r="BT55" s="234"/>
      <c r="BU55" s="234"/>
      <c r="BV55" s="234"/>
      <c r="BW55" s="234"/>
      <c r="BX55" s="234"/>
      <c r="BY55" s="234"/>
      <c r="BZ55" s="234"/>
      <c r="CA55" s="234"/>
      <c r="CB55" s="234"/>
      <c r="CC55" s="234"/>
      <c r="CD55" s="234"/>
      <c r="CE55" s="234"/>
      <c r="CF55" s="234"/>
      <c r="CG55" s="234"/>
      <c r="CH55" s="234"/>
      <c r="CI55" s="234"/>
      <c r="CJ55" s="234"/>
      <c r="CK55" s="234"/>
      <c r="CL55" s="234"/>
      <c r="CM55" s="234"/>
      <c r="CN55" s="234"/>
      <c r="CO55" s="234"/>
      <c r="CP55" s="234"/>
      <c r="CQ55" s="234"/>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7"/>
      <c r="AL63" s="238"/>
      <c r="AM63" s="238"/>
      <c r="AN63" s="238"/>
      <c r="AO63" s="238"/>
      <c r="AP63" s="238"/>
      <c r="AQ63" s="238"/>
      <c r="AR63" s="238"/>
      <c r="AS63" s="238"/>
      <c r="AT63" s="238"/>
      <c r="AU63" s="238"/>
      <c r="AV63" s="239"/>
      <c r="AW63" s="239"/>
      <c r="AX63" s="239"/>
      <c r="AY63" s="239"/>
      <c r="AZ63" s="239"/>
      <c r="BA63" s="239"/>
      <c r="BB63" s="239"/>
      <c r="BC63" s="239"/>
      <c r="BD63" s="239"/>
      <c r="BE63" s="239"/>
      <c r="BF63" s="239"/>
    </row>
    <row r="64" spans="1:95" s="240" customFormat="1" x14ac:dyDescent="0.25">
      <c r="A64" s="414" t="s">
        <v>540</v>
      </c>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v>2023</v>
      </c>
      <c r="AL64" s="409"/>
      <c r="AM64" s="227">
        <v>2024</v>
      </c>
      <c r="AN64" s="227">
        <v>2025</v>
      </c>
      <c r="AO64" s="227">
        <v>2026</v>
      </c>
      <c r="AP64" s="227">
        <v>2027</v>
      </c>
      <c r="AQ64" s="227">
        <v>2028</v>
      </c>
      <c r="AR64" s="227">
        <v>2029</v>
      </c>
      <c r="AS64" s="227">
        <v>2030</v>
      </c>
      <c r="AT64" s="227">
        <v>2031</v>
      </c>
      <c r="AU64" s="227">
        <v>2032</v>
      </c>
      <c r="AV64" s="227">
        <v>2033</v>
      </c>
      <c r="AW64" s="227">
        <v>2034</v>
      </c>
      <c r="AX64" s="227">
        <v>2035</v>
      </c>
      <c r="AY64" s="227">
        <v>2036</v>
      </c>
      <c r="AZ64" s="227">
        <v>2037</v>
      </c>
      <c r="BA64" s="227">
        <v>2038</v>
      </c>
      <c r="BB64" s="227">
        <v>2039</v>
      </c>
      <c r="BC64" s="227">
        <v>2040</v>
      </c>
      <c r="BD64" s="227">
        <v>2041</v>
      </c>
      <c r="BE64" s="227">
        <v>2042</v>
      </c>
      <c r="BF64" s="227">
        <v>2043</v>
      </c>
      <c r="BG64" s="227">
        <v>2044</v>
      </c>
      <c r="BH64" s="227">
        <v>2045</v>
      </c>
      <c r="BI64" s="227">
        <v>2046</v>
      </c>
      <c r="BJ64" s="227">
        <v>2047</v>
      </c>
      <c r="BK64" s="227">
        <v>2048</v>
      </c>
      <c r="BL64" s="227" t="s">
        <v>489</v>
      </c>
      <c r="BM64" s="227" t="s">
        <v>489</v>
      </c>
      <c r="BN64" s="227" t="s">
        <v>489</v>
      </c>
      <c r="BO64" s="227" t="s">
        <v>489</v>
      </c>
      <c r="BP64" s="227" t="s">
        <v>489</v>
      </c>
      <c r="BQ64" s="227" t="s">
        <v>489</v>
      </c>
      <c r="BR64" s="227" t="s">
        <v>489</v>
      </c>
      <c r="BS64" s="227" t="s">
        <v>489</v>
      </c>
      <c r="BT64" s="227" t="s">
        <v>489</v>
      </c>
      <c r="BU64" s="227" t="s">
        <v>489</v>
      </c>
      <c r="BV64" s="227" t="s">
        <v>489</v>
      </c>
      <c r="BW64" s="227" t="s">
        <v>489</v>
      </c>
      <c r="BX64" s="227" t="s">
        <v>489</v>
      </c>
      <c r="BY64" s="227" t="s">
        <v>489</v>
      </c>
      <c r="BZ64" s="227" t="s">
        <v>489</v>
      </c>
      <c r="CA64" s="227" t="s">
        <v>489</v>
      </c>
      <c r="CB64" s="227" t="s">
        <v>489</v>
      </c>
      <c r="CC64" s="227" t="s">
        <v>489</v>
      </c>
      <c r="CD64" s="227" t="s">
        <v>489</v>
      </c>
      <c r="CE64" s="227" t="s">
        <v>489</v>
      </c>
      <c r="CF64" s="227" t="s">
        <v>489</v>
      </c>
      <c r="CG64" s="227" t="s">
        <v>489</v>
      </c>
      <c r="CH64" s="227" t="s">
        <v>489</v>
      </c>
      <c r="CI64" s="227" t="s">
        <v>489</v>
      </c>
      <c r="CJ64" s="227" t="s">
        <v>489</v>
      </c>
      <c r="CK64" s="227" t="s">
        <v>489</v>
      </c>
      <c r="CL64" s="227" t="s">
        <v>489</v>
      </c>
      <c r="CM64" s="227" t="s">
        <v>489</v>
      </c>
      <c r="CN64" s="227" t="s">
        <v>489</v>
      </c>
      <c r="CO64" s="227" t="s">
        <v>489</v>
      </c>
      <c r="CP64" s="227" t="s">
        <v>489</v>
      </c>
      <c r="CQ64" s="290" t="s">
        <v>489</v>
      </c>
    </row>
    <row r="65" spans="1:95" s="232" customFormat="1" ht="15" x14ac:dyDescent="0.25">
      <c r="A65" s="417" t="s">
        <v>266</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9">
        <v>0</v>
      </c>
      <c r="AL65" s="420"/>
      <c r="AM65" s="241">
        <v>0</v>
      </c>
      <c r="AN65" s="241">
        <v>0</v>
      </c>
      <c r="AO65" s="241">
        <v>0</v>
      </c>
      <c r="AP65" s="241">
        <v>0</v>
      </c>
      <c r="AQ65" s="241">
        <v>0</v>
      </c>
      <c r="AR65" s="241">
        <v>0</v>
      </c>
      <c r="AS65" s="241">
        <v>0</v>
      </c>
      <c r="AT65" s="241">
        <v>0</v>
      </c>
      <c r="AU65" s="241">
        <v>0</v>
      </c>
      <c r="AV65" s="241">
        <v>0</v>
      </c>
      <c r="AW65" s="241">
        <v>0</v>
      </c>
      <c r="AX65" s="241">
        <v>0</v>
      </c>
      <c r="AY65" s="241">
        <v>0</v>
      </c>
      <c r="AZ65" s="241">
        <v>0</v>
      </c>
      <c r="BA65" s="241">
        <v>0</v>
      </c>
      <c r="BB65" s="241">
        <v>0</v>
      </c>
      <c r="BC65" s="241">
        <v>0</v>
      </c>
      <c r="BD65" s="241">
        <v>0</v>
      </c>
      <c r="BE65" s="241">
        <v>0</v>
      </c>
      <c r="BF65" s="241">
        <v>0</v>
      </c>
      <c r="BG65" s="241">
        <v>0</v>
      </c>
      <c r="BH65" s="241">
        <v>0</v>
      </c>
      <c r="BI65" s="241">
        <v>0</v>
      </c>
      <c r="BJ65" s="241">
        <v>0</v>
      </c>
      <c r="BK65" s="241">
        <v>0</v>
      </c>
      <c r="BL65" s="241" t="s">
        <v>489</v>
      </c>
      <c r="BM65" s="241" t="s">
        <v>489</v>
      </c>
      <c r="BN65" s="241" t="s">
        <v>489</v>
      </c>
      <c r="BO65" s="241" t="s">
        <v>489</v>
      </c>
      <c r="BP65" s="241" t="s">
        <v>489</v>
      </c>
      <c r="BQ65" s="241" t="s">
        <v>489</v>
      </c>
      <c r="BR65" s="241" t="s">
        <v>489</v>
      </c>
      <c r="BS65" s="241" t="s">
        <v>489</v>
      </c>
      <c r="BT65" s="241" t="s">
        <v>489</v>
      </c>
      <c r="BU65" s="241" t="s">
        <v>489</v>
      </c>
      <c r="BV65" s="241" t="s">
        <v>489</v>
      </c>
      <c r="BW65" s="241" t="s">
        <v>489</v>
      </c>
      <c r="BX65" s="241" t="s">
        <v>489</v>
      </c>
      <c r="BY65" s="241" t="s">
        <v>489</v>
      </c>
      <c r="BZ65" s="241" t="s">
        <v>489</v>
      </c>
      <c r="CA65" s="241" t="s">
        <v>489</v>
      </c>
      <c r="CB65" s="241" t="s">
        <v>489</v>
      </c>
      <c r="CC65" s="241" t="s">
        <v>489</v>
      </c>
      <c r="CD65" s="241" t="s">
        <v>489</v>
      </c>
      <c r="CE65" s="241" t="s">
        <v>489</v>
      </c>
      <c r="CF65" s="241" t="s">
        <v>489</v>
      </c>
      <c r="CG65" s="241" t="s">
        <v>489</v>
      </c>
      <c r="CH65" s="241" t="s">
        <v>489</v>
      </c>
      <c r="CI65" s="241" t="s">
        <v>489</v>
      </c>
      <c r="CJ65" s="241" t="s">
        <v>489</v>
      </c>
      <c r="CK65" s="241" t="s">
        <v>489</v>
      </c>
      <c r="CL65" s="241" t="s">
        <v>489</v>
      </c>
      <c r="CM65" s="241" t="s">
        <v>489</v>
      </c>
      <c r="CN65" s="241" t="s">
        <v>489</v>
      </c>
      <c r="CO65" s="241" t="s">
        <v>489</v>
      </c>
      <c r="CP65" s="241" t="s">
        <v>489</v>
      </c>
      <c r="CQ65" s="291" t="s">
        <v>489</v>
      </c>
    </row>
    <row r="66" spans="1:95" x14ac:dyDescent="0.25">
      <c r="A66" s="417" t="s">
        <v>265</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27">
        <v>0</v>
      </c>
      <c r="AL66" s="428"/>
      <c r="AM66" s="242">
        <v>1000211.2793153336</v>
      </c>
      <c r="AN66" s="242">
        <v>1041778.9768306668</v>
      </c>
      <c r="AO66" s="242">
        <v>1084996.8076793333</v>
      </c>
      <c r="AP66" s="242">
        <v>1129930.7771946669</v>
      </c>
      <c r="AQ66" s="242">
        <v>1176649.5309233337</v>
      </c>
      <c r="AR66" s="242">
        <v>1225224.4602338674</v>
      </c>
      <c r="AS66" s="242">
        <v>1275729.8121495419</v>
      </c>
      <c r="AT66" s="242">
        <v>1328242.8035745635</v>
      </c>
      <c r="AU66" s="242">
        <v>1382843.7400893061</v>
      </c>
      <c r="AV66" s="242">
        <v>1439616.1394973584</v>
      </c>
      <c r="AW66" s="242">
        <v>1498646.860314453</v>
      </c>
      <c r="AX66" s="242">
        <v>1560026.235396951</v>
      </c>
      <c r="AY66" s="242">
        <v>1623848.2109154691</v>
      </c>
      <c r="AZ66" s="242">
        <v>1690210.4908874482</v>
      </c>
      <c r="BA66" s="242">
        <v>1759214.687491026</v>
      </c>
      <c r="BB66" s="242">
        <v>1830966.4773914672</v>
      </c>
      <c r="BC66" s="242">
        <v>1905575.7643206457</v>
      </c>
      <c r="BD66" s="242">
        <v>1983156.8481597116</v>
      </c>
      <c r="BE66" s="242">
        <v>2063828.6007850601</v>
      </c>
      <c r="BF66" s="242">
        <v>2147714.6489481423</v>
      </c>
      <c r="BG66" s="242">
        <v>2234943.5644704681</v>
      </c>
      <c r="BH66" s="242">
        <v>2325649.0620464068</v>
      </c>
      <c r="BI66" s="242">
        <v>2419970.2049581036</v>
      </c>
      <c r="BJ66" s="242">
        <v>2518051.6190189878</v>
      </c>
      <c r="BK66" s="242">
        <v>2620043.7150750272</v>
      </c>
      <c r="BL66" s="242" t="s">
        <v>489</v>
      </c>
      <c r="BM66" s="242" t="s">
        <v>489</v>
      </c>
      <c r="BN66" s="242" t="s">
        <v>489</v>
      </c>
      <c r="BO66" s="242" t="s">
        <v>489</v>
      </c>
      <c r="BP66" s="242" t="s">
        <v>489</v>
      </c>
      <c r="BQ66" s="242" t="s">
        <v>489</v>
      </c>
      <c r="BR66" s="242" t="s">
        <v>489</v>
      </c>
      <c r="BS66" s="242" t="s">
        <v>489</v>
      </c>
      <c r="BT66" s="242" t="s">
        <v>489</v>
      </c>
      <c r="BU66" s="242" t="s">
        <v>489</v>
      </c>
      <c r="BV66" s="242" t="s">
        <v>489</v>
      </c>
      <c r="BW66" s="242" t="s">
        <v>489</v>
      </c>
      <c r="BX66" s="242" t="s">
        <v>489</v>
      </c>
      <c r="BY66" s="242" t="s">
        <v>489</v>
      </c>
      <c r="BZ66" s="242" t="s">
        <v>489</v>
      </c>
      <c r="CA66" s="242" t="s">
        <v>489</v>
      </c>
      <c r="CB66" s="242" t="s">
        <v>489</v>
      </c>
      <c r="CC66" s="242" t="s">
        <v>489</v>
      </c>
      <c r="CD66" s="242" t="s">
        <v>489</v>
      </c>
      <c r="CE66" s="242" t="s">
        <v>489</v>
      </c>
      <c r="CF66" s="242" t="s">
        <v>489</v>
      </c>
      <c r="CG66" s="242" t="s">
        <v>489</v>
      </c>
      <c r="CH66" s="242" t="s">
        <v>489</v>
      </c>
      <c r="CI66" s="242" t="s">
        <v>489</v>
      </c>
      <c r="CJ66" s="242" t="s">
        <v>489</v>
      </c>
      <c r="CK66" s="242" t="s">
        <v>489</v>
      </c>
      <c r="CL66" s="242" t="s">
        <v>489</v>
      </c>
      <c r="CM66" s="242" t="s">
        <v>489</v>
      </c>
      <c r="CN66" s="242" t="s">
        <v>489</v>
      </c>
      <c r="CO66" s="242" t="s">
        <v>489</v>
      </c>
      <c r="CP66" s="242" t="s">
        <v>489</v>
      </c>
      <c r="CQ66" s="292" t="s">
        <v>489</v>
      </c>
    </row>
    <row r="67" spans="1:95" x14ac:dyDescent="0.25">
      <c r="A67" s="417" t="s">
        <v>264</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7">
        <v>0</v>
      </c>
      <c r="AL67" s="428"/>
      <c r="AM67" s="242">
        <v>1031333.3333333336</v>
      </c>
      <c r="AN67" s="242">
        <v>1072586.6666666667</v>
      </c>
      <c r="AO67" s="242">
        <v>1115490.1333333333</v>
      </c>
      <c r="AP67" s="242">
        <v>1160109.7386666669</v>
      </c>
      <c r="AQ67" s="242">
        <v>1206514.1282133337</v>
      </c>
      <c r="AR67" s="242">
        <v>1254774.6933418673</v>
      </c>
      <c r="AS67" s="242">
        <v>1304965.681075542</v>
      </c>
      <c r="AT67" s="242">
        <v>1357164.3083185635</v>
      </c>
      <c r="AU67" s="242">
        <v>1411450.8806513061</v>
      </c>
      <c r="AV67" s="242">
        <v>1467908.9158773583</v>
      </c>
      <c r="AW67" s="242">
        <v>1526625.2725124531</v>
      </c>
      <c r="AX67" s="242">
        <v>1587690.283412951</v>
      </c>
      <c r="AY67" s="242">
        <v>1651197.8947494691</v>
      </c>
      <c r="AZ67" s="242">
        <v>1717245.8105394482</v>
      </c>
      <c r="BA67" s="242">
        <v>1785935.6429610259</v>
      </c>
      <c r="BB67" s="242">
        <v>1857373.0686794673</v>
      </c>
      <c r="BC67" s="242">
        <v>1931667.9914266458</v>
      </c>
      <c r="BD67" s="242">
        <v>2008934.7110837116</v>
      </c>
      <c r="BE67" s="242">
        <v>2089292.0995270601</v>
      </c>
      <c r="BF67" s="242">
        <v>2172863.7835081425</v>
      </c>
      <c r="BG67" s="242">
        <v>2259778.3348484682</v>
      </c>
      <c r="BH67" s="242">
        <v>2350169.4682424068</v>
      </c>
      <c r="BI67" s="242">
        <v>2444176.2469721036</v>
      </c>
      <c r="BJ67" s="242">
        <v>2541943.2968509877</v>
      </c>
      <c r="BK67" s="242">
        <v>2643621.0287250271</v>
      </c>
      <c r="BL67" s="242" t="s">
        <v>489</v>
      </c>
      <c r="BM67" s="242" t="s">
        <v>489</v>
      </c>
      <c r="BN67" s="242" t="s">
        <v>489</v>
      </c>
      <c r="BO67" s="242" t="s">
        <v>489</v>
      </c>
      <c r="BP67" s="242" t="s">
        <v>489</v>
      </c>
      <c r="BQ67" s="242" t="s">
        <v>489</v>
      </c>
      <c r="BR67" s="242" t="s">
        <v>489</v>
      </c>
      <c r="BS67" s="242" t="s">
        <v>489</v>
      </c>
      <c r="BT67" s="242" t="s">
        <v>489</v>
      </c>
      <c r="BU67" s="242" t="s">
        <v>489</v>
      </c>
      <c r="BV67" s="242" t="s">
        <v>489</v>
      </c>
      <c r="BW67" s="242" t="s">
        <v>489</v>
      </c>
      <c r="BX67" s="242" t="s">
        <v>489</v>
      </c>
      <c r="BY67" s="242" t="s">
        <v>489</v>
      </c>
      <c r="BZ67" s="242" t="s">
        <v>489</v>
      </c>
      <c r="CA67" s="242" t="s">
        <v>489</v>
      </c>
      <c r="CB67" s="242" t="s">
        <v>489</v>
      </c>
      <c r="CC67" s="242" t="s">
        <v>489</v>
      </c>
      <c r="CD67" s="242" t="s">
        <v>489</v>
      </c>
      <c r="CE67" s="242" t="s">
        <v>489</v>
      </c>
      <c r="CF67" s="242" t="s">
        <v>489</v>
      </c>
      <c r="CG67" s="242" t="s">
        <v>489</v>
      </c>
      <c r="CH67" s="242" t="s">
        <v>489</v>
      </c>
      <c r="CI67" s="242" t="s">
        <v>489</v>
      </c>
      <c r="CJ67" s="242" t="s">
        <v>489</v>
      </c>
      <c r="CK67" s="242" t="s">
        <v>489</v>
      </c>
      <c r="CL67" s="242" t="s">
        <v>489</v>
      </c>
      <c r="CM67" s="242" t="s">
        <v>489</v>
      </c>
      <c r="CN67" s="242" t="s">
        <v>489</v>
      </c>
      <c r="CO67" s="242" t="s">
        <v>489</v>
      </c>
      <c r="CP67" s="242" t="s">
        <v>489</v>
      </c>
      <c r="CQ67" s="292" t="s">
        <v>489</v>
      </c>
    </row>
    <row r="68" spans="1:95" x14ac:dyDescent="0.25">
      <c r="A68" s="417" t="s">
        <v>263</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7">
        <v>0</v>
      </c>
      <c r="AL68" s="428"/>
      <c r="AM68" s="242">
        <v>0</v>
      </c>
      <c r="AN68" s="242">
        <v>0</v>
      </c>
      <c r="AO68" s="242">
        <v>0</v>
      </c>
      <c r="AP68" s="242">
        <v>0</v>
      </c>
      <c r="AQ68" s="242">
        <v>0</v>
      </c>
      <c r="AR68" s="242">
        <v>0</v>
      </c>
      <c r="AS68" s="242">
        <v>0</v>
      </c>
      <c r="AT68" s="242">
        <v>0</v>
      </c>
      <c r="AU68" s="242">
        <v>0</v>
      </c>
      <c r="AV68" s="242">
        <v>0</v>
      </c>
      <c r="AW68" s="242">
        <v>0</v>
      </c>
      <c r="AX68" s="242">
        <v>0</v>
      </c>
      <c r="AY68" s="242">
        <v>0</v>
      </c>
      <c r="AZ68" s="242">
        <v>0</v>
      </c>
      <c r="BA68" s="242">
        <v>0</v>
      </c>
      <c r="BB68" s="242">
        <v>0</v>
      </c>
      <c r="BC68" s="242">
        <v>0</v>
      </c>
      <c r="BD68" s="242">
        <v>0</v>
      </c>
      <c r="BE68" s="242">
        <v>0</v>
      </c>
      <c r="BF68" s="242">
        <v>0</v>
      </c>
      <c r="BG68" s="242">
        <v>0</v>
      </c>
      <c r="BH68" s="242">
        <v>0</v>
      </c>
      <c r="BI68" s="242">
        <v>0</v>
      </c>
      <c r="BJ68" s="242">
        <v>0</v>
      </c>
      <c r="BK68" s="242">
        <v>0</v>
      </c>
      <c r="BL68" s="242" t="s">
        <v>489</v>
      </c>
      <c r="BM68" s="242" t="s">
        <v>489</v>
      </c>
      <c r="BN68" s="242" t="s">
        <v>489</v>
      </c>
      <c r="BO68" s="242" t="s">
        <v>489</v>
      </c>
      <c r="BP68" s="242" t="s">
        <v>489</v>
      </c>
      <c r="BQ68" s="242" t="s">
        <v>489</v>
      </c>
      <c r="BR68" s="242" t="s">
        <v>489</v>
      </c>
      <c r="BS68" s="242" t="s">
        <v>489</v>
      </c>
      <c r="BT68" s="242" t="s">
        <v>489</v>
      </c>
      <c r="BU68" s="242" t="s">
        <v>489</v>
      </c>
      <c r="BV68" s="242" t="s">
        <v>489</v>
      </c>
      <c r="BW68" s="242" t="s">
        <v>489</v>
      </c>
      <c r="BX68" s="242" t="s">
        <v>489</v>
      </c>
      <c r="BY68" s="242" t="s">
        <v>489</v>
      </c>
      <c r="BZ68" s="242" t="s">
        <v>489</v>
      </c>
      <c r="CA68" s="242" t="s">
        <v>489</v>
      </c>
      <c r="CB68" s="242" t="s">
        <v>489</v>
      </c>
      <c r="CC68" s="242" t="s">
        <v>489</v>
      </c>
      <c r="CD68" s="242" t="s">
        <v>489</v>
      </c>
      <c r="CE68" s="242" t="s">
        <v>489</v>
      </c>
      <c r="CF68" s="242" t="s">
        <v>489</v>
      </c>
      <c r="CG68" s="242" t="s">
        <v>489</v>
      </c>
      <c r="CH68" s="242" t="s">
        <v>489</v>
      </c>
      <c r="CI68" s="242" t="s">
        <v>489</v>
      </c>
      <c r="CJ68" s="242" t="s">
        <v>489</v>
      </c>
      <c r="CK68" s="242" t="s">
        <v>489</v>
      </c>
      <c r="CL68" s="242" t="s">
        <v>489</v>
      </c>
      <c r="CM68" s="242" t="s">
        <v>489</v>
      </c>
      <c r="CN68" s="242" t="s">
        <v>489</v>
      </c>
      <c r="CO68" s="242" t="s">
        <v>489</v>
      </c>
      <c r="CP68" s="242" t="s">
        <v>489</v>
      </c>
      <c r="CQ68" s="292" t="s">
        <v>489</v>
      </c>
    </row>
    <row r="69" spans="1:95" x14ac:dyDescent="0.25">
      <c r="A69" s="417" t="s">
        <v>489</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7">
        <v>0</v>
      </c>
      <c r="AL69" s="428"/>
      <c r="AM69" s="242">
        <v>0</v>
      </c>
      <c r="AN69" s="242">
        <v>0</v>
      </c>
      <c r="AO69" s="242">
        <v>0</v>
      </c>
      <c r="AP69" s="242">
        <v>0</v>
      </c>
      <c r="AQ69" s="242">
        <v>0</v>
      </c>
      <c r="AR69" s="242">
        <v>0</v>
      </c>
      <c r="AS69" s="242">
        <v>0</v>
      </c>
      <c r="AT69" s="242">
        <v>0</v>
      </c>
      <c r="AU69" s="242">
        <v>0</v>
      </c>
      <c r="AV69" s="242">
        <v>0</v>
      </c>
      <c r="AW69" s="242">
        <v>0</v>
      </c>
      <c r="AX69" s="242">
        <v>0</v>
      </c>
      <c r="AY69" s="242">
        <v>0</v>
      </c>
      <c r="AZ69" s="242">
        <v>0</v>
      </c>
      <c r="BA69" s="242">
        <v>0</v>
      </c>
      <c r="BB69" s="242">
        <v>0</v>
      </c>
      <c r="BC69" s="242">
        <v>0</v>
      </c>
      <c r="BD69" s="242">
        <v>0</v>
      </c>
      <c r="BE69" s="242">
        <v>0</v>
      </c>
      <c r="BF69" s="242">
        <v>0</v>
      </c>
      <c r="BG69" s="242">
        <v>0</v>
      </c>
      <c r="BH69" s="242">
        <v>0</v>
      </c>
      <c r="BI69" s="242">
        <v>0</v>
      </c>
      <c r="BJ69" s="242">
        <v>0</v>
      </c>
      <c r="BK69" s="242">
        <v>0</v>
      </c>
      <c r="BL69" s="242" t="s">
        <v>489</v>
      </c>
      <c r="BM69" s="242" t="s">
        <v>489</v>
      </c>
      <c r="BN69" s="242" t="s">
        <v>489</v>
      </c>
      <c r="BO69" s="242" t="s">
        <v>489</v>
      </c>
      <c r="BP69" s="242" t="s">
        <v>489</v>
      </c>
      <c r="BQ69" s="242" t="s">
        <v>489</v>
      </c>
      <c r="BR69" s="242" t="s">
        <v>489</v>
      </c>
      <c r="BS69" s="242" t="s">
        <v>489</v>
      </c>
      <c r="BT69" s="242" t="s">
        <v>489</v>
      </c>
      <c r="BU69" s="242" t="s">
        <v>489</v>
      </c>
      <c r="BV69" s="242" t="s">
        <v>489</v>
      </c>
      <c r="BW69" s="242" t="s">
        <v>489</v>
      </c>
      <c r="BX69" s="242" t="s">
        <v>489</v>
      </c>
      <c r="BY69" s="242" t="s">
        <v>489</v>
      </c>
      <c r="BZ69" s="242" t="s">
        <v>489</v>
      </c>
      <c r="CA69" s="242" t="s">
        <v>489</v>
      </c>
      <c r="CB69" s="242" t="s">
        <v>489</v>
      </c>
      <c r="CC69" s="242" t="s">
        <v>489</v>
      </c>
      <c r="CD69" s="242" t="s">
        <v>489</v>
      </c>
      <c r="CE69" s="242" t="s">
        <v>489</v>
      </c>
      <c r="CF69" s="242" t="s">
        <v>489</v>
      </c>
      <c r="CG69" s="242" t="s">
        <v>489</v>
      </c>
      <c r="CH69" s="242" t="s">
        <v>489</v>
      </c>
      <c r="CI69" s="242" t="s">
        <v>489</v>
      </c>
      <c r="CJ69" s="242" t="s">
        <v>489</v>
      </c>
      <c r="CK69" s="242" t="s">
        <v>489</v>
      </c>
      <c r="CL69" s="242" t="s">
        <v>489</v>
      </c>
      <c r="CM69" s="242" t="s">
        <v>489</v>
      </c>
      <c r="CN69" s="242" t="s">
        <v>489</v>
      </c>
      <c r="CO69" s="242" t="s">
        <v>489</v>
      </c>
      <c r="CP69" s="242" t="s">
        <v>489</v>
      </c>
      <c r="CQ69" s="292" t="s">
        <v>489</v>
      </c>
    </row>
    <row r="70" spans="1:95" x14ac:dyDescent="0.25">
      <c r="A70" s="417" t="s">
        <v>489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9"/>
      <c r="AL70" s="430"/>
      <c r="AM70" s="242">
        <v>0</v>
      </c>
      <c r="AN70" s="242">
        <v>0</v>
      </c>
      <c r="AO70" s="242">
        <v>0</v>
      </c>
      <c r="AP70" s="242">
        <v>0</v>
      </c>
      <c r="AQ70" s="242">
        <v>0</v>
      </c>
      <c r="AR70" s="242">
        <v>0</v>
      </c>
      <c r="AS70" s="242">
        <v>0</v>
      </c>
      <c r="AT70" s="242">
        <v>0</v>
      </c>
      <c r="AU70" s="242">
        <v>0</v>
      </c>
      <c r="AV70" s="242">
        <v>0</v>
      </c>
      <c r="AW70" s="242">
        <v>0</v>
      </c>
      <c r="AX70" s="242">
        <v>0</v>
      </c>
      <c r="AY70" s="242">
        <v>0</v>
      </c>
      <c r="AZ70" s="242">
        <v>0</v>
      </c>
      <c r="BA70" s="242">
        <v>0</v>
      </c>
      <c r="BB70" s="242">
        <v>0</v>
      </c>
      <c r="BC70" s="242">
        <v>0</v>
      </c>
      <c r="BD70" s="242">
        <v>0</v>
      </c>
      <c r="BE70" s="242">
        <v>0</v>
      </c>
      <c r="BF70" s="242">
        <v>0</v>
      </c>
      <c r="BG70" s="242">
        <v>0</v>
      </c>
      <c r="BH70" s="242">
        <v>0</v>
      </c>
      <c r="BI70" s="242">
        <v>0</v>
      </c>
      <c r="BJ70" s="242">
        <v>0</v>
      </c>
      <c r="BK70" s="242">
        <v>0</v>
      </c>
      <c r="BL70" s="242" t="s">
        <v>549</v>
      </c>
      <c r="BM70" s="242" t="s">
        <v>549</v>
      </c>
      <c r="BN70" s="242" t="s">
        <v>549</v>
      </c>
      <c r="BO70" s="242" t="s">
        <v>549</v>
      </c>
      <c r="BP70" s="242" t="s">
        <v>549</v>
      </c>
      <c r="BQ70" s="242" t="s">
        <v>549</v>
      </c>
      <c r="BR70" s="242" t="s">
        <v>549</v>
      </c>
      <c r="BS70" s="242" t="s">
        <v>549</v>
      </c>
      <c r="BT70" s="242" t="s">
        <v>549</v>
      </c>
      <c r="BU70" s="242" t="s">
        <v>549</v>
      </c>
      <c r="BV70" s="242" t="s">
        <v>549</v>
      </c>
      <c r="BW70" s="242" t="s">
        <v>549</v>
      </c>
      <c r="BX70" s="242" t="s">
        <v>549</v>
      </c>
      <c r="BY70" s="242" t="s">
        <v>549</v>
      </c>
      <c r="BZ70" s="242" t="s">
        <v>549</v>
      </c>
      <c r="CA70" s="242" t="s">
        <v>549</v>
      </c>
      <c r="CB70" s="242" t="s">
        <v>549</v>
      </c>
      <c r="CC70" s="242" t="s">
        <v>549</v>
      </c>
      <c r="CD70" s="242" t="s">
        <v>549</v>
      </c>
      <c r="CE70" s="242" t="s">
        <v>549</v>
      </c>
      <c r="CF70" s="242" t="s">
        <v>549</v>
      </c>
      <c r="CG70" s="242" t="s">
        <v>549</v>
      </c>
      <c r="CH70" s="242" t="s">
        <v>549</v>
      </c>
      <c r="CI70" s="242" t="s">
        <v>549</v>
      </c>
      <c r="CJ70" s="242" t="s">
        <v>549</v>
      </c>
      <c r="CK70" s="242" t="s">
        <v>549</v>
      </c>
      <c r="CL70" s="242" t="s">
        <v>549</v>
      </c>
      <c r="CM70" s="242" t="s">
        <v>549</v>
      </c>
      <c r="CN70" s="242" t="s">
        <v>549</v>
      </c>
      <c r="CO70" s="242" t="s">
        <v>549</v>
      </c>
      <c r="CP70" s="242" t="s">
        <v>549</v>
      </c>
      <c r="CQ70" s="292" t="s">
        <v>549</v>
      </c>
    </row>
    <row r="71" spans="1:95" x14ac:dyDescent="0.25">
      <c r="A71" s="417" t="s">
        <v>262</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29"/>
      <c r="AL71" s="430"/>
      <c r="AM71" s="242">
        <v>-31122.054018000006</v>
      </c>
      <c r="AN71" s="242">
        <v>-30807.689836000009</v>
      </c>
      <c r="AO71" s="242">
        <v>-30493.325654000004</v>
      </c>
      <c r="AP71" s="242">
        <v>-30178.961472000003</v>
      </c>
      <c r="AQ71" s="242">
        <v>-29864.597290000005</v>
      </c>
      <c r="AR71" s="242">
        <v>-29550.233108000004</v>
      </c>
      <c r="AS71" s="242">
        <v>-29235.868926000006</v>
      </c>
      <c r="AT71" s="242">
        <v>-28921.504744000005</v>
      </c>
      <c r="AU71" s="242">
        <v>-28607.140562000004</v>
      </c>
      <c r="AV71" s="242">
        <v>-28292.776380000003</v>
      </c>
      <c r="AW71" s="242">
        <v>-27978.412198000005</v>
      </c>
      <c r="AX71" s="242">
        <v>-27664.048016000004</v>
      </c>
      <c r="AY71" s="242">
        <v>-27349.683834000007</v>
      </c>
      <c r="AZ71" s="242">
        <v>-27035.319652000006</v>
      </c>
      <c r="BA71" s="242">
        <v>-26720.955470000008</v>
      </c>
      <c r="BB71" s="242">
        <v>-26406.591288000011</v>
      </c>
      <c r="BC71" s="242">
        <v>-26092.227106000006</v>
      </c>
      <c r="BD71" s="242">
        <v>-25777.862924000005</v>
      </c>
      <c r="BE71" s="242">
        <v>-25463.498742000007</v>
      </c>
      <c r="BF71" s="242">
        <v>-25149.134560000006</v>
      </c>
      <c r="BG71" s="242">
        <v>-24834.770378000005</v>
      </c>
      <c r="BH71" s="242">
        <v>-24520.406196000004</v>
      </c>
      <c r="BI71" s="242">
        <v>-24206.042014000006</v>
      </c>
      <c r="BJ71" s="242">
        <v>-23891.677832000005</v>
      </c>
      <c r="BK71" s="242">
        <v>-23577.313650000007</v>
      </c>
      <c r="BL71" s="242">
        <v>-23577.313650000007</v>
      </c>
      <c r="BM71" s="242">
        <v>-23577.313650000007</v>
      </c>
      <c r="BN71" s="242">
        <v>-23577.313650000007</v>
      </c>
      <c r="BO71" s="242">
        <v>-23577.313650000007</v>
      </c>
      <c r="BP71" s="242">
        <v>-23577.313650000007</v>
      </c>
      <c r="BQ71" s="242">
        <v>-23577.313650000007</v>
      </c>
      <c r="BR71" s="242">
        <v>-23577.313650000007</v>
      </c>
      <c r="BS71" s="242">
        <v>-23577.313650000007</v>
      </c>
      <c r="BT71" s="242">
        <v>-23577.313650000007</v>
      </c>
      <c r="BU71" s="242">
        <v>-23577.313650000007</v>
      </c>
      <c r="BV71" s="242">
        <v>-23577.313650000007</v>
      </c>
      <c r="BW71" s="242">
        <v>-23577.313650000007</v>
      </c>
      <c r="BX71" s="242">
        <v>-23577.313650000007</v>
      </c>
      <c r="BY71" s="242">
        <v>-23577.313650000007</v>
      </c>
      <c r="BZ71" s="242">
        <v>-23577.313650000007</v>
      </c>
      <c r="CA71" s="242">
        <v>-23577.313650000007</v>
      </c>
      <c r="CB71" s="242">
        <v>-23577.313650000007</v>
      </c>
      <c r="CC71" s="242">
        <v>-23577.313650000007</v>
      </c>
      <c r="CD71" s="242">
        <v>-23577.313650000007</v>
      </c>
      <c r="CE71" s="242">
        <v>-23577.313650000007</v>
      </c>
      <c r="CF71" s="242">
        <v>-23577.313650000007</v>
      </c>
      <c r="CG71" s="242">
        <v>-23577.313650000007</v>
      </c>
      <c r="CH71" s="242">
        <v>-23577.313650000007</v>
      </c>
      <c r="CI71" s="242">
        <v>-23577.313650000007</v>
      </c>
      <c r="CJ71" s="242">
        <v>-23577.313650000007</v>
      </c>
      <c r="CK71" s="242">
        <v>-23577.313650000007</v>
      </c>
      <c r="CL71" s="242">
        <v>-23577.313650000007</v>
      </c>
      <c r="CM71" s="242">
        <v>-23577.313650000007</v>
      </c>
      <c r="CN71" s="242">
        <v>-23577.313650000007</v>
      </c>
      <c r="CO71" s="242">
        <v>-23577.313650000007</v>
      </c>
      <c r="CP71" s="242">
        <v>-23577.313650000007</v>
      </c>
      <c r="CQ71" s="242">
        <v>-23577.313650000007</v>
      </c>
    </row>
    <row r="72" spans="1:95" s="232" customFormat="1" ht="15" x14ac:dyDescent="0.25">
      <c r="A72" s="417" t="s">
        <v>541</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9">
        <v>0</v>
      </c>
      <c r="AL72" s="420"/>
      <c r="AM72" s="241">
        <v>1000211.2793153336</v>
      </c>
      <c r="AN72" s="241">
        <v>1041778.9768306668</v>
      </c>
      <c r="AO72" s="241">
        <v>1084996.8076793333</v>
      </c>
      <c r="AP72" s="241">
        <v>1129930.7771946669</v>
      </c>
      <c r="AQ72" s="241">
        <v>1176649.5309233337</v>
      </c>
      <c r="AR72" s="241">
        <v>1225224.4602338674</v>
      </c>
      <c r="AS72" s="241">
        <v>1275729.8121495419</v>
      </c>
      <c r="AT72" s="241">
        <v>1328242.8035745635</v>
      </c>
      <c r="AU72" s="241">
        <v>1382843.7400893061</v>
      </c>
      <c r="AV72" s="241">
        <v>1439616.1394973584</v>
      </c>
      <c r="AW72" s="241">
        <v>1498646.860314453</v>
      </c>
      <c r="AX72" s="241">
        <v>1560026.235396951</v>
      </c>
      <c r="AY72" s="241">
        <v>1623848.2109154691</v>
      </c>
      <c r="AZ72" s="241">
        <v>1690210.4908874482</v>
      </c>
      <c r="BA72" s="241">
        <v>1759214.687491026</v>
      </c>
      <c r="BB72" s="241">
        <v>1830966.4773914672</v>
      </c>
      <c r="BC72" s="241">
        <v>1905575.7643206457</v>
      </c>
      <c r="BD72" s="241">
        <v>1983156.8481597116</v>
      </c>
      <c r="BE72" s="241">
        <v>2063828.6007850601</v>
      </c>
      <c r="BF72" s="241">
        <v>2147714.6489481423</v>
      </c>
      <c r="BG72" s="241">
        <v>2234943.5644704681</v>
      </c>
      <c r="BH72" s="241">
        <v>2325649.0620464068</v>
      </c>
      <c r="BI72" s="241">
        <v>2419970.2049581036</v>
      </c>
      <c r="BJ72" s="241">
        <v>2518051.6190189878</v>
      </c>
      <c r="BK72" s="241">
        <v>2620043.7150750272</v>
      </c>
      <c r="BL72" s="241" t="s">
        <v>489</v>
      </c>
      <c r="BM72" s="241" t="s">
        <v>489</v>
      </c>
      <c r="BN72" s="241" t="s">
        <v>489</v>
      </c>
      <c r="BO72" s="241" t="s">
        <v>489</v>
      </c>
      <c r="BP72" s="241" t="s">
        <v>489</v>
      </c>
      <c r="BQ72" s="241" t="s">
        <v>489</v>
      </c>
      <c r="BR72" s="241" t="s">
        <v>489</v>
      </c>
      <c r="BS72" s="241" t="s">
        <v>489</v>
      </c>
      <c r="BT72" s="241" t="s">
        <v>489</v>
      </c>
      <c r="BU72" s="241" t="s">
        <v>489</v>
      </c>
      <c r="BV72" s="241" t="s">
        <v>489</v>
      </c>
      <c r="BW72" s="241" t="s">
        <v>489</v>
      </c>
      <c r="BX72" s="241" t="s">
        <v>489</v>
      </c>
      <c r="BY72" s="241" t="s">
        <v>489</v>
      </c>
      <c r="BZ72" s="241" t="s">
        <v>489</v>
      </c>
      <c r="CA72" s="241" t="s">
        <v>489</v>
      </c>
      <c r="CB72" s="241" t="s">
        <v>489</v>
      </c>
      <c r="CC72" s="241" t="s">
        <v>489</v>
      </c>
      <c r="CD72" s="241" t="s">
        <v>489</v>
      </c>
      <c r="CE72" s="241" t="s">
        <v>489</v>
      </c>
      <c r="CF72" s="241" t="s">
        <v>489</v>
      </c>
      <c r="CG72" s="241" t="s">
        <v>489</v>
      </c>
      <c r="CH72" s="241" t="s">
        <v>489</v>
      </c>
      <c r="CI72" s="241" t="s">
        <v>489</v>
      </c>
      <c r="CJ72" s="241" t="s">
        <v>489</v>
      </c>
      <c r="CK72" s="241" t="s">
        <v>489</v>
      </c>
      <c r="CL72" s="241" t="s">
        <v>489</v>
      </c>
      <c r="CM72" s="241" t="s">
        <v>489</v>
      </c>
      <c r="CN72" s="241" t="s">
        <v>489</v>
      </c>
      <c r="CO72" s="241" t="s">
        <v>489</v>
      </c>
      <c r="CP72" s="241" t="s">
        <v>489</v>
      </c>
      <c r="CQ72" s="241" t="s">
        <v>489</v>
      </c>
    </row>
    <row r="73" spans="1:95" x14ac:dyDescent="0.25">
      <c r="A73" s="417" t="s">
        <v>258</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27">
        <v>0</v>
      </c>
      <c r="AL73" s="428"/>
      <c r="AM73" s="242">
        <v>-28578.562000000002</v>
      </c>
      <c r="AN73" s="242">
        <v>-28578.562000000002</v>
      </c>
      <c r="AO73" s="242">
        <v>-28578.562000000002</v>
      </c>
      <c r="AP73" s="242">
        <v>-28578.562000000002</v>
      </c>
      <c r="AQ73" s="242">
        <v>-28578.562000000002</v>
      </c>
      <c r="AR73" s="242">
        <v>-28578.562000000002</v>
      </c>
      <c r="AS73" s="242">
        <v>-28578.562000000002</v>
      </c>
      <c r="AT73" s="242">
        <v>-28578.562000000002</v>
      </c>
      <c r="AU73" s="242">
        <v>-28578.562000000002</v>
      </c>
      <c r="AV73" s="242">
        <v>-28578.562000000002</v>
      </c>
      <c r="AW73" s="242">
        <v>-28578.562000000002</v>
      </c>
      <c r="AX73" s="242">
        <v>-28578.562000000002</v>
      </c>
      <c r="AY73" s="242">
        <v>-28578.562000000002</v>
      </c>
      <c r="AZ73" s="242">
        <v>-28578.562000000002</v>
      </c>
      <c r="BA73" s="242">
        <v>-28578.562000000002</v>
      </c>
      <c r="BB73" s="242">
        <v>-28578.562000000002</v>
      </c>
      <c r="BC73" s="242">
        <v>-28578.562000000002</v>
      </c>
      <c r="BD73" s="242">
        <v>-28578.562000000002</v>
      </c>
      <c r="BE73" s="242">
        <v>-28578.562000000002</v>
      </c>
      <c r="BF73" s="242">
        <v>-28578.562000000002</v>
      </c>
      <c r="BG73" s="242">
        <v>-28578.562000000002</v>
      </c>
      <c r="BH73" s="242">
        <v>-28578.562000000002</v>
      </c>
      <c r="BI73" s="242">
        <v>-28578.562000000002</v>
      </c>
      <c r="BJ73" s="242">
        <v>-28578.562000000002</v>
      </c>
      <c r="BK73" s="242">
        <v>-28578.562000000002</v>
      </c>
      <c r="BL73" s="242" t="s">
        <v>549</v>
      </c>
      <c r="BM73" s="242" t="s">
        <v>549</v>
      </c>
      <c r="BN73" s="242" t="s">
        <v>549</v>
      </c>
      <c r="BO73" s="242" t="s">
        <v>549</v>
      </c>
      <c r="BP73" s="242" t="s">
        <v>549</v>
      </c>
      <c r="BQ73" s="242" t="s">
        <v>549</v>
      </c>
      <c r="BR73" s="242" t="s">
        <v>549</v>
      </c>
      <c r="BS73" s="242" t="s">
        <v>549</v>
      </c>
      <c r="BT73" s="242" t="s">
        <v>549</v>
      </c>
      <c r="BU73" s="242" t="s">
        <v>549</v>
      </c>
      <c r="BV73" s="242" t="s">
        <v>549</v>
      </c>
      <c r="BW73" s="242" t="s">
        <v>549</v>
      </c>
      <c r="BX73" s="242" t="s">
        <v>549</v>
      </c>
      <c r="BY73" s="242" t="s">
        <v>549</v>
      </c>
      <c r="BZ73" s="242" t="s">
        <v>549</v>
      </c>
      <c r="CA73" s="242" t="s">
        <v>549</v>
      </c>
      <c r="CB73" s="242" t="s">
        <v>549</v>
      </c>
      <c r="CC73" s="242" t="s">
        <v>549</v>
      </c>
      <c r="CD73" s="242" t="s">
        <v>549</v>
      </c>
      <c r="CE73" s="242" t="s">
        <v>549</v>
      </c>
      <c r="CF73" s="242" t="s">
        <v>549</v>
      </c>
      <c r="CG73" s="242" t="s">
        <v>549</v>
      </c>
      <c r="CH73" s="242" t="s">
        <v>549</v>
      </c>
      <c r="CI73" s="242" t="s">
        <v>549</v>
      </c>
      <c r="CJ73" s="242" t="s">
        <v>549</v>
      </c>
      <c r="CK73" s="242" t="s">
        <v>549</v>
      </c>
      <c r="CL73" s="242" t="s">
        <v>549</v>
      </c>
      <c r="CM73" s="242" t="s">
        <v>549</v>
      </c>
      <c r="CN73" s="242" t="s">
        <v>549</v>
      </c>
      <c r="CO73" s="242" t="s">
        <v>549</v>
      </c>
      <c r="CP73" s="242" t="s">
        <v>549</v>
      </c>
      <c r="CQ73" s="242" t="s">
        <v>549</v>
      </c>
    </row>
    <row r="74" spans="1:95" s="232" customFormat="1" ht="15" x14ac:dyDescent="0.25">
      <c r="A74" s="417" t="s">
        <v>542</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9">
        <v>0</v>
      </c>
      <c r="AL74" s="420"/>
      <c r="AM74" s="241">
        <v>971632.71731533355</v>
      </c>
      <c r="AN74" s="241">
        <v>1013200.4148306667</v>
      </c>
      <c r="AO74" s="241">
        <v>1056418.2456793333</v>
      </c>
      <c r="AP74" s="241">
        <v>1101352.215194667</v>
      </c>
      <c r="AQ74" s="241">
        <v>1148070.9689233338</v>
      </c>
      <c r="AR74" s="241">
        <v>1196645.8982338675</v>
      </c>
      <c r="AS74" s="241">
        <v>1247151.250149542</v>
      </c>
      <c r="AT74" s="241">
        <v>1299664.2415745636</v>
      </c>
      <c r="AU74" s="241">
        <v>1354265.1780893062</v>
      </c>
      <c r="AV74" s="241">
        <v>1411037.5774973584</v>
      </c>
      <c r="AW74" s="241">
        <v>1470068.2983144531</v>
      </c>
      <c r="AX74" s="241">
        <v>1531447.6733969511</v>
      </c>
      <c r="AY74" s="241">
        <v>1595269.6489154692</v>
      </c>
      <c r="AZ74" s="241">
        <v>1661631.9288874483</v>
      </c>
      <c r="BA74" s="241">
        <v>1730636.1254910261</v>
      </c>
      <c r="BB74" s="241">
        <v>1802387.9153914673</v>
      </c>
      <c r="BC74" s="241">
        <v>1876997.2023206458</v>
      </c>
      <c r="BD74" s="241">
        <v>1954578.2861597117</v>
      </c>
      <c r="BE74" s="241">
        <v>2035250.0387850602</v>
      </c>
      <c r="BF74" s="241">
        <v>2119136.0869481424</v>
      </c>
      <c r="BG74" s="241">
        <v>2206365.0024704682</v>
      </c>
      <c r="BH74" s="241">
        <v>2297070.5000464069</v>
      </c>
      <c r="BI74" s="241">
        <v>2391391.6429581037</v>
      </c>
      <c r="BJ74" s="241">
        <v>2489473.0570189878</v>
      </c>
      <c r="BK74" s="241">
        <v>2591465.1530750273</v>
      </c>
      <c r="BL74" s="241" t="s">
        <v>489</v>
      </c>
      <c r="BM74" s="241" t="s">
        <v>489</v>
      </c>
      <c r="BN74" s="241" t="s">
        <v>489</v>
      </c>
      <c r="BO74" s="241" t="s">
        <v>489</v>
      </c>
      <c r="BP74" s="241" t="s">
        <v>489</v>
      </c>
      <c r="BQ74" s="241" t="s">
        <v>489</v>
      </c>
      <c r="BR74" s="241" t="s">
        <v>489</v>
      </c>
      <c r="BS74" s="241" t="s">
        <v>489</v>
      </c>
      <c r="BT74" s="241" t="s">
        <v>489</v>
      </c>
      <c r="BU74" s="241" t="s">
        <v>489</v>
      </c>
      <c r="BV74" s="241" t="s">
        <v>489</v>
      </c>
      <c r="BW74" s="241" t="s">
        <v>489</v>
      </c>
      <c r="BX74" s="241" t="s">
        <v>489</v>
      </c>
      <c r="BY74" s="241" t="s">
        <v>489</v>
      </c>
      <c r="BZ74" s="241" t="s">
        <v>489</v>
      </c>
      <c r="CA74" s="241" t="s">
        <v>489</v>
      </c>
      <c r="CB74" s="241" t="s">
        <v>489</v>
      </c>
      <c r="CC74" s="241" t="s">
        <v>489</v>
      </c>
      <c r="CD74" s="241" t="s">
        <v>489</v>
      </c>
      <c r="CE74" s="241" t="s">
        <v>489</v>
      </c>
      <c r="CF74" s="241" t="s">
        <v>489</v>
      </c>
      <c r="CG74" s="241" t="s">
        <v>489</v>
      </c>
      <c r="CH74" s="241" t="s">
        <v>489</v>
      </c>
      <c r="CI74" s="241" t="s">
        <v>489</v>
      </c>
      <c r="CJ74" s="241" t="s">
        <v>489</v>
      </c>
      <c r="CK74" s="241" t="s">
        <v>489</v>
      </c>
      <c r="CL74" s="241" t="s">
        <v>489</v>
      </c>
      <c r="CM74" s="241" t="s">
        <v>489</v>
      </c>
      <c r="CN74" s="241" t="s">
        <v>489</v>
      </c>
      <c r="CO74" s="241" t="s">
        <v>489</v>
      </c>
      <c r="CP74" s="241" t="s">
        <v>489</v>
      </c>
      <c r="CQ74" s="241" t="s">
        <v>489</v>
      </c>
    </row>
    <row r="75" spans="1:95" x14ac:dyDescent="0.25">
      <c r="A75" s="417" t="s">
        <v>257</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27">
        <v>0</v>
      </c>
      <c r="AL75" s="428"/>
      <c r="AM75" s="242">
        <v>0</v>
      </c>
      <c r="AN75" s="242">
        <v>0</v>
      </c>
      <c r="AO75" s="242">
        <v>0</v>
      </c>
      <c r="AP75" s="242">
        <v>0</v>
      </c>
      <c r="AQ75" s="242">
        <v>0</v>
      </c>
      <c r="AR75" s="242">
        <v>0</v>
      </c>
      <c r="AS75" s="242">
        <v>0</v>
      </c>
      <c r="AT75" s="242">
        <v>0</v>
      </c>
      <c r="AU75" s="242">
        <v>0</v>
      </c>
      <c r="AV75" s="242">
        <v>0</v>
      </c>
      <c r="AW75" s="242">
        <v>0</v>
      </c>
      <c r="AX75" s="242">
        <v>0</v>
      </c>
      <c r="AY75" s="242">
        <v>0</v>
      </c>
      <c r="AZ75" s="242">
        <v>0</v>
      </c>
      <c r="BA75" s="242">
        <v>0</v>
      </c>
      <c r="BB75" s="242">
        <v>0</v>
      </c>
      <c r="BC75" s="242">
        <v>0</v>
      </c>
      <c r="BD75" s="242">
        <v>0</v>
      </c>
      <c r="BE75" s="242">
        <v>0</v>
      </c>
      <c r="BF75" s="242">
        <v>0</v>
      </c>
      <c r="BG75" s="242">
        <v>0</v>
      </c>
      <c r="BH75" s="242">
        <v>0</v>
      </c>
      <c r="BI75" s="242">
        <v>0</v>
      </c>
      <c r="BJ75" s="242">
        <v>0</v>
      </c>
      <c r="BK75" s="242">
        <v>0</v>
      </c>
      <c r="BL75" s="242">
        <v>0</v>
      </c>
      <c r="BM75" s="242">
        <v>0</v>
      </c>
      <c r="BN75" s="242">
        <v>0</v>
      </c>
      <c r="BO75" s="242">
        <v>0</v>
      </c>
      <c r="BP75" s="242">
        <v>0</v>
      </c>
      <c r="BQ75" s="242">
        <v>0</v>
      </c>
      <c r="BR75" s="242">
        <v>0</v>
      </c>
      <c r="BS75" s="242">
        <v>0</v>
      </c>
      <c r="BT75" s="242">
        <v>0</v>
      </c>
      <c r="BU75" s="242">
        <v>0</v>
      </c>
      <c r="BV75" s="242">
        <v>0</v>
      </c>
      <c r="BW75" s="242">
        <v>0</v>
      </c>
      <c r="BX75" s="242">
        <v>0</v>
      </c>
      <c r="BY75" s="242">
        <v>0</v>
      </c>
      <c r="BZ75" s="242">
        <v>0</v>
      </c>
      <c r="CA75" s="242">
        <v>0</v>
      </c>
      <c r="CB75" s="242">
        <v>0</v>
      </c>
      <c r="CC75" s="242">
        <v>0</v>
      </c>
      <c r="CD75" s="242">
        <v>0</v>
      </c>
      <c r="CE75" s="242">
        <v>0</v>
      </c>
      <c r="CF75" s="242">
        <v>0</v>
      </c>
      <c r="CG75" s="242">
        <v>0</v>
      </c>
      <c r="CH75" s="242">
        <v>0</v>
      </c>
      <c r="CI75" s="242">
        <v>0</v>
      </c>
      <c r="CJ75" s="242">
        <v>0</v>
      </c>
      <c r="CK75" s="242">
        <v>0</v>
      </c>
      <c r="CL75" s="242">
        <v>0</v>
      </c>
      <c r="CM75" s="242">
        <v>0</v>
      </c>
      <c r="CN75" s="242">
        <v>0</v>
      </c>
      <c r="CO75" s="242">
        <v>0</v>
      </c>
      <c r="CP75" s="242">
        <v>0</v>
      </c>
      <c r="CQ75" s="242">
        <v>0</v>
      </c>
    </row>
    <row r="76" spans="1:95" s="232" customFormat="1" ht="15" x14ac:dyDescent="0.25">
      <c r="A76" s="417" t="s">
        <v>261</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9">
        <v>0</v>
      </c>
      <c r="AL76" s="420"/>
      <c r="AM76" s="241">
        <v>971632.71731533355</v>
      </c>
      <c r="AN76" s="241">
        <v>1013200.4148306667</v>
      </c>
      <c r="AO76" s="241">
        <v>1056418.2456793333</v>
      </c>
      <c r="AP76" s="241">
        <v>1101352.215194667</v>
      </c>
      <c r="AQ76" s="241">
        <v>1148070.9689233338</v>
      </c>
      <c r="AR76" s="241">
        <v>1196645.8982338675</v>
      </c>
      <c r="AS76" s="241">
        <v>1247151.250149542</v>
      </c>
      <c r="AT76" s="241">
        <v>1299664.2415745636</v>
      </c>
      <c r="AU76" s="241">
        <v>1354265.1780893062</v>
      </c>
      <c r="AV76" s="241">
        <v>1411037.5774973584</v>
      </c>
      <c r="AW76" s="241">
        <v>1470068.2983144531</v>
      </c>
      <c r="AX76" s="241">
        <v>1531447.6733969511</v>
      </c>
      <c r="AY76" s="241">
        <v>1595269.6489154692</v>
      </c>
      <c r="AZ76" s="241">
        <v>1661631.9288874483</v>
      </c>
      <c r="BA76" s="241">
        <v>1730636.1254910261</v>
      </c>
      <c r="BB76" s="241">
        <v>1802387.9153914673</v>
      </c>
      <c r="BC76" s="241">
        <v>1876997.2023206458</v>
      </c>
      <c r="BD76" s="241">
        <v>1954578.2861597117</v>
      </c>
      <c r="BE76" s="241">
        <v>2035250.0387850602</v>
      </c>
      <c r="BF76" s="241">
        <v>2119136.0869481424</v>
      </c>
      <c r="BG76" s="241">
        <v>2206365.0024704682</v>
      </c>
      <c r="BH76" s="241">
        <v>2297070.5000464069</v>
      </c>
      <c r="BI76" s="241">
        <v>2391391.6429581037</v>
      </c>
      <c r="BJ76" s="241">
        <v>2489473.0570189878</v>
      </c>
      <c r="BK76" s="241">
        <v>2591465.1530750273</v>
      </c>
      <c r="BL76" s="241" t="e">
        <v>#VALUE!</v>
      </c>
      <c r="BM76" s="241" t="e">
        <v>#VALUE!</v>
      </c>
      <c r="BN76" s="241" t="e">
        <v>#VALUE!</v>
      </c>
      <c r="BO76" s="241" t="e">
        <v>#VALUE!</v>
      </c>
      <c r="BP76" s="241" t="e">
        <v>#VALUE!</v>
      </c>
      <c r="BQ76" s="241" t="e">
        <v>#VALUE!</v>
      </c>
      <c r="BR76" s="241" t="e">
        <v>#VALUE!</v>
      </c>
      <c r="BS76" s="241" t="e">
        <v>#VALUE!</v>
      </c>
      <c r="BT76" s="241" t="e">
        <v>#VALUE!</v>
      </c>
      <c r="BU76" s="241" t="e">
        <v>#VALUE!</v>
      </c>
      <c r="BV76" s="241" t="e">
        <v>#VALUE!</v>
      </c>
      <c r="BW76" s="241" t="e">
        <v>#VALUE!</v>
      </c>
      <c r="BX76" s="241" t="e">
        <v>#VALUE!</v>
      </c>
      <c r="BY76" s="241" t="e">
        <v>#VALUE!</v>
      </c>
      <c r="BZ76" s="241" t="e">
        <v>#VALUE!</v>
      </c>
      <c r="CA76" s="241" t="e">
        <v>#VALUE!</v>
      </c>
      <c r="CB76" s="241" t="e">
        <v>#VALUE!</v>
      </c>
      <c r="CC76" s="241" t="e">
        <v>#VALUE!</v>
      </c>
      <c r="CD76" s="241" t="e">
        <v>#VALUE!</v>
      </c>
      <c r="CE76" s="241" t="e">
        <v>#VALUE!</v>
      </c>
      <c r="CF76" s="241" t="e">
        <v>#VALUE!</v>
      </c>
      <c r="CG76" s="241" t="e">
        <v>#VALUE!</v>
      </c>
      <c r="CH76" s="241" t="e">
        <v>#VALUE!</v>
      </c>
      <c r="CI76" s="241" t="e">
        <v>#VALUE!</v>
      </c>
      <c r="CJ76" s="241" t="e">
        <v>#VALUE!</v>
      </c>
      <c r="CK76" s="242">
        <v>0</v>
      </c>
      <c r="CL76" s="242">
        <v>0</v>
      </c>
      <c r="CM76" s="242">
        <v>0</v>
      </c>
      <c r="CN76" s="242">
        <v>0</v>
      </c>
      <c r="CO76" s="242">
        <v>0</v>
      </c>
      <c r="CP76" s="242">
        <v>0</v>
      </c>
      <c r="CQ76" s="242">
        <v>0</v>
      </c>
    </row>
    <row r="77" spans="1:95" x14ac:dyDescent="0.25">
      <c r="A77" s="417" t="s">
        <v>256</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29"/>
      <c r="AL77" s="430"/>
      <c r="AM77" s="242">
        <v>-194326.54346306672</v>
      </c>
      <c r="AN77" s="242">
        <v>-202640.08296613337</v>
      </c>
      <c r="AO77" s="242">
        <v>-211283.64913586667</v>
      </c>
      <c r="AP77" s="242">
        <v>-220270.44303893342</v>
      </c>
      <c r="AQ77" s="242">
        <v>-229614.19378466677</v>
      </c>
      <c r="AR77" s="242">
        <v>-239329.1796467735</v>
      </c>
      <c r="AS77" s="242">
        <v>-249430.25002990841</v>
      </c>
      <c r="AT77" s="242">
        <v>-259932.84831491273</v>
      </c>
      <c r="AU77" s="242">
        <v>-270853.03561786126</v>
      </c>
      <c r="AV77" s="242">
        <v>-282207.51549947169</v>
      </c>
      <c r="AW77" s="242">
        <v>-294013.65966289066</v>
      </c>
      <c r="AX77" s="242">
        <v>-306289.5346793902</v>
      </c>
      <c r="AY77" s="242">
        <v>-319053.92978309386</v>
      </c>
      <c r="AZ77" s="242">
        <v>-332326.38577748969</v>
      </c>
      <c r="BA77" s="242">
        <v>-346127.22509820526</v>
      </c>
      <c r="BB77" s="242">
        <v>-360477.58307829348</v>
      </c>
      <c r="BC77" s="242">
        <v>-375399.44046412921</v>
      </c>
      <c r="BD77" s="242">
        <v>-390915.65723194234</v>
      </c>
      <c r="BE77" s="242">
        <v>-407050.00775701203</v>
      </c>
      <c r="BF77" s="242">
        <v>-423827.21738962852</v>
      </c>
      <c r="BG77" s="242">
        <v>-441273.00049409363</v>
      </c>
      <c r="BH77" s="242">
        <v>-459414.10000928142</v>
      </c>
      <c r="BI77" s="242">
        <v>-478278.32859162078</v>
      </c>
      <c r="BJ77" s="242">
        <v>-497894.61140379758</v>
      </c>
      <c r="BK77" s="242">
        <v>-518293.03061500547</v>
      </c>
      <c r="BL77" s="242" t="e">
        <v>#VALUE!</v>
      </c>
      <c r="BM77" s="242" t="e">
        <v>#VALUE!</v>
      </c>
      <c r="BN77" s="242" t="e">
        <v>#VALUE!</v>
      </c>
      <c r="BO77" s="242" t="e">
        <v>#VALUE!</v>
      </c>
      <c r="BP77" s="242" t="e">
        <v>#VALUE!</v>
      </c>
      <c r="BQ77" s="242" t="e">
        <v>#VALUE!</v>
      </c>
      <c r="BR77" s="242" t="e">
        <v>#VALUE!</v>
      </c>
      <c r="BS77" s="242" t="e">
        <v>#VALUE!</v>
      </c>
      <c r="BT77" s="242" t="e">
        <v>#VALUE!</v>
      </c>
      <c r="BU77" s="242" t="e">
        <v>#VALUE!</v>
      </c>
      <c r="BV77" s="242" t="e">
        <v>#VALUE!</v>
      </c>
      <c r="BW77" s="242" t="e">
        <v>#VALUE!</v>
      </c>
      <c r="BX77" s="242" t="e">
        <v>#VALUE!</v>
      </c>
      <c r="BY77" s="242" t="e">
        <v>#VALUE!</v>
      </c>
      <c r="BZ77" s="242" t="e">
        <v>#VALUE!</v>
      </c>
      <c r="CA77" s="242" t="e">
        <v>#VALUE!</v>
      </c>
      <c r="CB77" s="242" t="e">
        <v>#VALUE!</v>
      </c>
      <c r="CC77" s="242" t="e">
        <v>#VALUE!</v>
      </c>
      <c r="CD77" s="242" t="e">
        <v>#VALUE!</v>
      </c>
      <c r="CE77" s="242" t="e">
        <v>#VALUE!</v>
      </c>
      <c r="CF77" s="242" t="e">
        <v>#VALUE!</v>
      </c>
      <c r="CG77" s="242" t="e">
        <v>#VALUE!</v>
      </c>
      <c r="CH77" s="242" t="e">
        <v>#VALUE!</v>
      </c>
      <c r="CI77" s="242" t="e">
        <v>#VALUE!</v>
      </c>
      <c r="CJ77" s="241" t="e">
        <v>#VALUE!</v>
      </c>
      <c r="CK77" s="241">
        <v>0</v>
      </c>
      <c r="CL77" s="241">
        <v>0</v>
      </c>
      <c r="CM77" s="241">
        <v>0</v>
      </c>
      <c r="CN77" s="241">
        <v>0</v>
      </c>
      <c r="CO77" s="241">
        <v>0</v>
      </c>
      <c r="CP77" s="241">
        <v>0</v>
      </c>
      <c r="CQ77" s="241">
        <v>0</v>
      </c>
    </row>
    <row r="78" spans="1:95" ht="16.5" thickBot="1" x14ac:dyDescent="0.3">
      <c r="A78" s="431" t="s">
        <v>260</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3">
        <v>0</v>
      </c>
      <c r="AL78" s="434"/>
      <c r="AM78" s="243">
        <v>777306.17385226686</v>
      </c>
      <c r="AN78" s="243">
        <v>810560.33186453336</v>
      </c>
      <c r="AO78" s="243">
        <v>845134.59654346667</v>
      </c>
      <c r="AP78" s="243">
        <v>881081.77215573355</v>
      </c>
      <c r="AQ78" s="243">
        <v>918456.77513866709</v>
      </c>
      <c r="AR78" s="243">
        <v>957316.71858709399</v>
      </c>
      <c r="AS78" s="243">
        <v>997721.00011963362</v>
      </c>
      <c r="AT78" s="243">
        <v>1039731.3932596508</v>
      </c>
      <c r="AU78" s="243">
        <v>1083412.142471445</v>
      </c>
      <c r="AV78" s="243">
        <v>1128830.0619978867</v>
      </c>
      <c r="AW78" s="243">
        <v>1176054.6386515624</v>
      </c>
      <c r="AX78" s="243">
        <v>1225158.1387175608</v>
      </c>
      <c r="AY78" s="243">
        <v>1276215.7191323754</v>
      </c>
      <c r="AZ78" s="243">
        <v>1329305.5431099585</v>
      </c>
      <c r="BA78" s="243">
        <v>1384508.9003928208</v>
      </c>
      <c r="BB78" s="243">
        <v>1441910.3323131739</v>
      </c>
      <c r="BC78" s="243">
        <v>1501597.7618565166</v>
      </c>
      <c r="BD78" s="243">
        <v>1563662.6289277694</v>
      </c>
      <c r="BE78" s="243">
        <v>1628200.0310280481</v>
      </c>
      <c r="BF78" s="243">
        <v>1695308.8695585139</v>
      </c>
      <c r="BG78" s="243">
        <v>1765092.0019763745</v>
      </c>
      <c r="BH78" s="243">
        <v>1837656.4000371255</v>
      </c>
      <c r="BI78" s="243">
        <v>1913113.3143664829</v>
      </c>
      <c r="BJ78" s="243">
        <v>1991578.4456151903</v>
      </c>
      <c r="BK78" s="243">
        <v>2073172.1224600219</v>
      </c>
      <c r="BL78" s="243" t="s">
        <v>489</v>
      </c>
      <c r="BM78" s="243" t="s">
        <v>489</v>
      </c>
      <c r="BN78" s="243" t="s">
        <v>489</v>
      </c>
      <c r="BO78" s="243" t="s">
        <v>489</v>
      </c>
      <c r="BP78" s="243" t="s">
        <v>489</v>
      </c>
      <c r="BQ78" s="243" t="s">
        <v>489</v>
      </c>
      <c r="BR78" s="243" t="s">
        <v>489</v>
      </c>
      <c r="BS78" s="243" t="s">
        <v>489</v>
      </c>
      <c r="BT78" s="243" t="s">
        <v>489</v>
      </c>
      <c r="BU78" s="243" t="s">
        <v>489</v>
      </c>
      <c r="BV78" s="243" t="s">
        <v>489</v>
      </c>
      <c r="BW78" s="243" t="s">
        <v>489</v>
      </c>
      <c r="BX78" s="243" t="s">
        <v>489</v>
      </c>
      <c r="BY78" s="243" t="s">
        <v>489</v>
      </c>
      <c r="BZ78" s="243" t="s">
        <v>489</v>
      </c>
      <c r="CA78" s="243" t="s">
        <v>489</v>
      </c>
      <c r="CB78" s="243" t="s">
        <v>489</v>
      </c>
      <c r="CC78" s="243" t="s">
        <v>489</v>
      </c>
      <c r="CD78" s="243" t="s">
        <v>489</v>
      </c>
      <c r="CE78" s="243" t="s">
        <v>489</v>
      </c>
      <c r="CF78" s="243" t="s">
        <v>489</v>
      </c>
      <c r="CG78" s="243" t="s">
        <v>489</v>
      </c>
      <c r="CH78" s="243" t="s">
        <v>489</v>
      </c>
      <c r="CI78" s="243" t="s">
        <v>489</v>
      </c>
      <c r="CJ78" s="241" t="e">
        <v>#VALUE!</v>
      </c>
      <c r="CK78" s="241">
        <v>0</v>
      </c>
      <c r="CL78" s="241">
        <v>0</v>
      </c>
      <c r="CM78" s="241">
        <v>0</v>
      </c>
      <c r="CN78" s="241">
        <v>0</v>
      </c>
      <c r="CO78" s="241">
        <v>0</v>
      </c>
      <c r="CP78" s="241">
        <v>0</v>
      </c>
      <c r="CQ78" s="241">
        <v>0</v>
      </c>
    </row>
    <row r="79" spans="1:95" s="246" customFormat="1" ht="16.5" thickBot="1" x14ac:dyDescent="0.3">
      <c r="A79" s="244"/>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435">
        <v>0</v>
      </c>
      <c r="AL79" s="435"/>
      <c r="AM79" s="245">
        <v>1</v>
      </c>
      <c r="AN79" s="245">
        <v>2</v>
      </c>
      <c r="AO79" s="245">
        <v>3</v>
      </c>
      <c r="AP79" s="245">
        <v>4</v>
      </c>
      <c r="AQ79" s="245">
        <v>5</v>
      </c>
      <c r="AR79" s="245">
        <v>6</v>
      </c>
      <c r="AS79" s="245">
        <v>7</v>
      </c>
      <c r="AT79" s="245">
        <v>8</v>
      </c>
      <c r="AU79" s="245">
        <v>9</v>
      </c>
      <c r="AV79" s="245">
        <v>10</v>
      </c>
      <c r="AW79" s="245">
        <v>11</v>
      </c>
      <c r="AX79" s="245">
        <v>12</v>
      </c>
      <c r="AY79" s="245">
        <v>13</v>
      </c>
      <c r="AZ79" s="245">
        <v>14</v>
      </c>
      <c r="BA79" s="245">
        <v>15</v>
      </c>
      <c r="BB79" s="245">
        <v>16</v>
      </c>
      <c r="BC79" s="245">
        <v>17</v>
      </c>
      <c r="BD79" s="245">
        <v>18</v>
      </c>
      <c r="BE79" s="245">
        <v>19</v>
      </c>
      <c r="BF79" s="245">
        <v>20</v>
      </c>
      <c r="BG79" s="245">
        <v>21</v>
      </c>
      <c r="BH79" s="245">
        <v>22</v>
      </c>
      <c r="BI79" s="245">
        <v>23</v>
      </c>
      <c r="BJ79" s="245">
        <v>24</v>
      </c>
      <c r="BK79" s="245">
        <v>25</v>
      </c>
      <c r="BL79" s="245">
        <v>26</v>
      </c>
      <c r="BM79" s="245">
        <v>27</v>
      </c>
      <c r="BN79" s="245">
        <v>28</v>
      </c>
      <c r="BO79" s="245">
        <v>29</v>
      </c>
      <c r="BP79" s="245">
        <v>30</v>
      </c>
      <c r="BQ79" s="245">
        <v>31</v>
      </c>
      <c r="BR79" s="245">
        <v>32</v>
      </c>
      <c r="BS79" s="245">
        <v>33</v>
      </c>
      <c r="BT79" s="245">
        <v>34</v>
      </c>
      <c r="BU79" s="245">
        <v>35</v>
      </c>
      <c r="BV79" s="245">
        <v>36</v>
      </c>
      <c r="BW79" s="245">
        <v>37</v>
      </c>
      <c r="BX79" s="245">
        <v>38</v>
      </c>
      <c r="BY79" s="245">
        <v>39</v>
      </c>
      <c r="BZ79" s="245">
        <v>40</v>
      </c>
      <c r="CA79" s="245">
        <v>41</v>
      </c>
      <c r="CB79" s="245">
        <v>42</v>
      </c>
      <c r="CC79" s="245">
        <v>43</v>
      </c>
      <c r="CD79" s="245">
        <v>44</v>
      </c>
      <c r="CE79" s="245">
        <v>45</v>
      </c>
      <c r="CF79" s="245">
        <v>46</v>
      </c>
      <c r="CG79" s="245">
        <v>47</v>
      </c>
      <c r="CH79" s="245">
        <v>48</v>
      </c>
      <c r="CI79" s="245">
        <v>49</v>
      </c>
      <c r="CJ79" s="245">
        <v>50</v>
      </c>
      <c r="CK79" s="245">
        <v>51</v>
      </c>
      <c r="CL79" s="245">
        <v>52</v>
      </c>
      <c r="CM79" s="245">
        <v>53</v>
      </c>
      <c r="CN79" s="245">
        <v>54</v>
      </c>
      <c r="CO79" s="245">
        <v>55</v>
      </c>
      <c r="CP79" s="245">
        <v>56</v>
      </c>
      <c r="CQ79" s="245">
        <v>57</v>
      </c>
    </row>
    <row r="80" spans="1:95" x14ac:dyDescent="0.25">
      <c r="A80" s="414" t="s">
        <v>259</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v>2023</v>
      </c>
      <c r="AL80" s="409"/>
      <c r="AM80" s="227">
        <v>2024</v>
      </c>
      <c r="AN80" s="227">
        <v>2025</v>
      </c>
      <c r="AO80" s="227">
        <v>2026</v>
      </c>
      <c r="AP80" s="227">
        <v>2027</v>
      </c>
      <c r="AQ80" s="227">
        <v>2028</v>
      </c>
      <c r="AR80" s="227">
        <v>2029</v>
      </c>
      <c r="AS80" s="227">
        <v>2030</v>
      </c>
      <c r="AT80" s="227">
        <v>2031</v>
      </c>
      <c r="AU80" s="227">
        <v>2032</v>
      </c>
      <c r="AV80" s="227">
        <v>2033</v>
      </c>
      <c r="AW80" s="227">
        <v>2034</v>
      </c>
      <c r="AX80" s="227">
        <v>2035</v>
      </c>
      <c r="AY80" s="227">
        <v>2036</v>
      </c>
      <c r="AZ80" s="227">
        <v>2037</v>
      </c>
      <c r="BA80" s="227">
        <v>2038</v>
      </c>
      <c r="BB80" s="227">
        <v>2039</v>
      </c>
      <c r="BC80" s="227">
        <v>2040</v>
      </c>
      <c r="BD80" s="227">
        <v>2041</v>
      </c>
      <c r="BE80" s="227">
        <v>2042</v>
      </c>
      <c r="BF80" s="227">
        <v>2043</v>
      </c>
      <c r="BG80" s="227">
        <v>2044</v>
      </c>
      <c r="BH80" s="227">
        <v>2045</v>
      </c>
      <c r="BI80" s="227">
        <v>2046</v>
      </c>
      <c r="BJ80" s="227">
        <v>2047</v>
      </c>
      <c r="BK80" s="227">
        <v>2048</v>
      </c>
      <c r="BL80" s="227" t="s">
        <v>489</v>
      </c>
      <c r="BM80" s="227" t="s">
        <v>489</v>
      </c>
      <c r="BN80" s="227" t="s">
        <v>489</v>
      </c>
      <c r="BO80" s="227" t="s">
        <v>489</v>
      </c>
      <c r="BP80" s="227" t="s">
        <v>489</v>
      </c>
      <c r="BQ80" s="227" t="s">
        <v>489</v>
      </c>
      <c r="BR80" s="227" t="s">
        <v>489</v>
      </c>
      <c r="BS80" s="227" t="s">
        <v>489</v>
      </c>
      <c r="BT80" s="227" t="s">
        <v>489</v>
      </c>
      <c r="BU80" s="227" t="s">
        <v>489</v>
      </c>
      <c r="BV80" s="227" t="s">
        <v>489</v>
      </c>
      <c r="BW80" s="227" t="s">
        <v>489</v>
      </c>
      <c r="BX80" s="227" t="s">
        <v>489</v>
      </c>
      <c r="BY80" s="227" t="s">
        <v>489</v>
      </c>
      <c r="BZ80" s="227" t="s">
        <v>489</v>
      </c>
      <c r="CA80" s="227" t="s">
        <v>489</v>
      </c>
      <c r="CB80" s="227" t="s">
        <v>489</v>
      </c>
      <c r="CC80" s="227" t="s">
        <v>489</v>
      </c>
      <c r="CD80" s="227" t="s">
        <v>489</v>
      </c>
      <c r="CE80" s="227" t="s">
        <v>489</v>
      </c>
      <c r="CF80" s="227" t="s">
        <v>489</v>
      </c>
      <c r="CG80" s="227" t="s">
        <v>489</v>
      </c>
      <c r="CH80" s="227" t="s">
        <v>489</v>
      </c>
      <c r="CI80" s="227" t="s">
        <v>489</v>
      </c>
      <c r="CJ80" s="227" t="s">
        <v>489</v>
      </c>
      <c r="CK80" s="227" t="s">
        <v>489</v>
      </c>
      <c r="CL80" s="227" t="s">
        <v>489</v>
      </c>
      <c r="CM80" s="227" t="s">
        <v>489</v>
      </c>
      <c r="CN80" s="227" t="s">
        <v>489</v>
      </c>
      <c r="CO80" s="227" t="s">
        <v>489</v>
      </c>
      <c r="CP80" s="227" t="s">
        <v>489</v>
      </c>
      <c r="CQ80" s="290" t="s">
        <v>489</v>
      </c>
    </row>
    <row r="81" spans="1:95" s="232" customFormat="1" ht="15" x14ac:dyDescent="0.25">
      <c r="A81" s="417" t="s">
        <v>542</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9">
        <v>0</v>
      </c>
      <c r="AL81" s="420"/>
      <c r="AM81" s="241">
        <v>971632.71731533355</v>
      </c>
      <c r="AN81" s="241">
        <v>1013200.4148306667</v>
      </c>
      <c r="AO81" s="241">
        <v>1056418.2456793333</v>
      </c>
      <c r="AP81" s="241">
        <v>1101352.215194667</v>
      </c>
      <c r="AQ81" s="241">
        <v>1148070.9689233338</v>
      </c>
      <c r="AR81" s="241">
        <v>1196645.8982338675</v>
      </c>
      <c r="AS81" s="241">
        <v>1247151.250149542</v>
      </c>
      <c r="AT81" s="241">
        <v>1299664.2415745636</v>
      </c>
      <c r="AU81" s="241">
        <v>1354265.1780893062</v>
      </c>
      <c r="AV81" s="241">
        <v>1411037.5774973584</v>
      </c>
      <c r="AW81" s="241">
        <v>1470068.2983144531</v>
      </c>
      <c r="AX81" s="241">
        <v>1531447.6733969511</v>
      </c>
      <c r="AY81" s="241">
        <v>1595269.6489154692</v>
      </c>
      <c r="AZ81" s="241">
        <v>1661631.9288874483</v>
      </c>
      <c r="BA81" s="241">
        <v>1730636.1254910261</v>
      </c>
      <c r="BB81" s="241">
        <v>1802387.9153914673</v>
      </c>
      <c r="BC81" s="241">
        <v>1876997.2023206458</v>
      </c>
      <c r="BD81" s="241">
        <v>1954578.2861597117</v>
      </c>
      <c r="BE81" s="241">
        <v>2035250.0387850602</v>
      </c>
      <c r="BF81" s="241">
        <v>2119136.0869481424</v>
      </c>
      <c r="BG81" s="241">
        <v>2206365.0024704682</v>
      </c>
      <c r="BH81" s="241">
        <v>2297070.5000464069</v>
      </c>
      <c r="BI81" s="241">
        <v>2391391.6429581037</v>
      </c>
      <c r="BJ81" s="241">
        <v>2489473.0570189878</v>
      </c>
      <c r="BK81" s="241">
        <v>2591465.1530750273</v>
      </c>
      <c r="BL81" s="241" t="s">
        <v>489</v>
      </c>
      <c r="BM81" s="241" t="s">
        <v>489</v>
      </c>
      <c r="BN81" s="241" t="s">
        <v>489</v>
      </c>
      <c r="BO81" s="241" t="s">
        <v>489</v>
      </c>
      <c r="BP81" s="241" t="s">
        <v>489</v>
      </c>
      <c r="BQ81" s="241" t="s">
        <v>489</v>
      </c>
      <c r="BR81" s="241" t="s">
        <v>489</v>
      </c>
      <c r="BS81" s="241" t="s">
        <v>489</v>
      </c>
      <c r="BT81" s="241" t="s">
        <v>489</v>
      </c>
      <c r="BU81" s="241" t="s">
        <v>489</v>
      </c>
      <c r="BV81" s="241" t="s">
        <v>489</v>
      </c>
      <c r="BW81" s="241" t="s">
        <v>489</v>
      </c>
      <c r="BX81" s="241" t="s">
        <v>489</v>
      </c>
      <c r="BY81" s="241" t="s">
        <v>489</v>
      </c>
      <c r="BZ81" s="241" t="s">
        <v>489</v>
      </c>
      <c r="CA81" s="241" t="s">
        <v>489</v>
      </c>
      <c r="CB81" s="241" t="s">
        <v>489</v>
      </c>
      <c r="CC81" s="241" t="s">
        <v>489</v>
      </c>
      <c r="CD81" s="241" t="s">
        <v>489</v>
      </c>
      <c r="CE81" s="241" t="s">
        <v>489</v>
      </c>
      <c r="CF81" s="241" t="s">
        <v>489</v>
      </c>
      <c r="CG81" s="241" t="s">
        <v>489</v>
      </c>
      <c r="CH81" s="241" t="s">
        <v>489</v>
      </c>
      <c r="CI81" s="241" t="s">
        <v>489</v>
      </c>
      <c r="CJ81" s="241" t="s">
        <v>489</v>
      </c>
      <c r="CK81" s="241" t="s">
        <v>489</v>
      </c>
      <c r="CL81" s="241" t="s">
        <v>489</v>
      </c>
      <c r="CM81" s="241" t="s">
        <v>489</v>
      </c>
      <c r="CN81" s="241" t="s">
        <v>489</v>
      </c>
      <c r="CO81" s="241" t="s">
        <v>489</v>
      </c>
      <c r="CP81" s="241" t="s">
        <v>489</v>
      </c>
      <c r="CQ81" s="291" t="s">
        <v>489</v>
      </c>
    </row>
    <row r="82" spans="1:95" x14ac:dyDescent="0.25">
      <c r="A82" s="417" t="s">
        <v>258</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27">
        <v>0</v>
      </c>
      <c r="AL82" s="428"/>
      <c r="AM82" s="242">
        <v>28578.562000000002</v>
      </c>
      <c r="AN82" s="242">
        <v>28578.562000000002</v>
      </c>
      <c r="AO82" s="242">
        <v>28578.562000000002</v>
      </c>
      <c r="AP82" s="242">
        <v>28578.562000000002</v>
      </c>
      <c r="AQ82" s="242">
        <v>28578.562000000002</v>
      </c>
      <c r="AR82" s="242">
        <v>28578.562000000002</v>
      </c>
      <c r="AS82" s="242">
        <v>28578.562000000002</v>
      </c>
      <c r="AT82" s="242">
        <v>28578.562000000002</v>
      </c>
      <c r="AU82" s="242">
        <v>28578.562000000002</v>
      </c>
      <c r="AV82" s="242">
        <v>28578.562000000002</v>
      </c>
      <c r="AW82" s="242">
        <v>28578.562000000002</v>
      </c>
      <c r="AX82" s="242">
        <v>28578.562000000002</v>
      </c>
      <c r="AY82" s="242">
        <v>28578.562000000002</v>
      </c>
      <c r="AZ82" s="242">
        <v>28578.562000000002</v>
      </c>
      <c r="BA82" s="242">
        <v>28578.562000000002</v>
      </c>
      <c r="BB82" s="242">
        <v>28578.562000000002</v>
      </c>
      <c r="BC82" s="242">
        <v>28578.562000000002</v>
      </c>
      <c r="BD82" s="242">
        <v>28578.562000000002</v>
      </c>
      <c r="BE82" s="242">
        <v>28578.562000000002</v>
      </c>
      <c r="BF82" s="242">
        <v>28578.562000000002</v>
      </c>
      <c r="BG82" s="242">
        <v>28578.562000000002</v>
      </c>
      <c r="BH82" s="242">
        <v>28578.562000000002</v>
      </c>
      <c r="BI82" s="242">
        <v>28578.562000000002</v>
      </c>
      <c r="BJ82" s="242">
        <v>28578.562000000002</v>
      </c>
      <c r="BK82" s="242">
        <v>28578.562000000002</v>
      </c>
      <c r="BL82" s="242" t="s">
        <v>549</v>
      </c>
      <c r="BM82" s="242" t="s">
        <v>549</v>
      </c>
      <c r="BN82" s="242" t="s">
        <v>549</v>
      </c>
      <c r="BO82" s="242" t="s">
        <v>549</v>
      </c>
      <c r="BP82" s="242" t="s">
        <v>549</v>
      </c>
      <c r="BQ82" s="242" t="s">
        <v>549</v>
      </c>
      <c r="BR82" s="242" t="s">
        <v>549</v>
      </c>
      <c r="BS82" s="242" t="s">
        <v>549</v>
      </c>
      <c r="BT82" s="242" t="s">
        <v>549</v>
      </c>
      <c r="BU82" s="242" t="s">
        <v>549</v>
      </c>
      <c r="BV82" s="242" t="s">
        <v>549</v>
      </c>
      <c r="BW82" s="242" t="s">
        <v>549</v>
      </c>
      <c r="BX82" s="242" t="s">
        <v>549</v>
      </c>
      <c r="BY82" s="242" t="s">
        <v>549</v>
      </c>
      <c r="BZ82" s="242" t="s">
        <v>549</v>
      </c>
      <c r="CA82" s="242" t="s">
        <v>549</v>
      </c>
      <c r="CB82" s="242" t="s">
        <v>549</v>
      </c>
      <c r="CC82" s="242" t="s">
        <v>549</v>
      </c>
      <c r="CD82" s="242" t="s">
        <v>549</v>
      </c>
      <c r="CE82" s="242" t="s">
        <v>549</v>
      </c>
      <c r="CF82" s="242" t="s">
        <v>549</v>
      </c>
      <c r="CG82" s="242" t="s">
        <v>549</v>
      </c>
      <c r="CH82" s="242" t="s">
        <v>549</v>
      </c>
      <c r="CI82" s="242" t="s">
        <v>549</v>
      </c>
      <c r="CJ82" s="242" t="s">
        <v>549</v>
      </c>
      <c r="CK82" s="242" t="s">
        <v>549</v>
      </c>
      <c r="CL82" s="242" t="s">
        <v>549</v>
      </c>
      <c r="CM82" s="242" t="s">
        <v>549</v>
      </c>
      <c r="CN82" s="242" t="s">
        <v>549</v>
      </c>
      <c r="CO82" s="242" t="s">
        <v>549</v>
      </c>
      <c r="CP82" s="242" t="s">
        <v>549</v>
      </c>
      <c r="CQ82" s="292" t="s">
        <v>549</v>
      </c>
    </row>
    <row r="83" spans="1:95" x14ac:dyDescent="0.25">
      <c r="A83" s="417" t="s">
        <v>257</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7">
        <v>0</v>
      </c>
      <c r="AL83" s="428"/>
      <c r="AM83" s="242">
        <v>0</v>
      </c>
      <c r="AN83" s="242">
        <v>0</v>
      </c>
      <c r="AO83" s="242">
        <v>0</v>
      </c>
      <c r="AP83" s="242">
        <v>0</v>
      </c>
      <c r="AQ83" s="242">
        <v>0</v>
      </c>
      <c r="AR83" s="242">
        <v>0</v>
      </c>
      <c r="AS83" s="242">
        <v>0</v>
      </c>
      <c r="AT83" s="242">
        <v>0</v>
      </c>
      <c r="AU83" s="242">
        <v>0</v>
      </c>
      <c r="AV83" s="242">
        <v>0</v>
      </c>
      <c r="AW83" s="242">
        <v>0</v>
      </c>
      <c r="AX83" s="242">
        <v>0</v>
      </c>
      <c r="AY83" s="242">
        <v>0</v>
      </c>
      <c r="AZ83" s="242">
        <v>0</v>
      </c>
      <c r="BA83" s="242">
        <v>0</v>
      </c>
      <c r="BB83" s="242">
        <v>0</v>
      </c>
      <c r="BC83" s="242">
        <v>0</v>
      </c>
      <c r="BD83" s="242">
        <v>0</v>
      </c>
      <c r="BE83" s="242">
        <v>0</v>
      </c>
      <c r="BF83" s="242">
        <v>0</v>
      </c>
      <c r="BG83" s="242">
        <v>0</v>
      </c>
      <c r="BH83" s="242">
        <v>0</v>
      </c>
      <c r="BI83" s="242">
        <v>0</v>
      </c>
      <c r="BJ83" s="242">
        <v>0</v>
      </c>
      <c r="BK83" s="242">
        <v>0</v>
      </c>
      <c r="BL83" s="242">
        <v>0</v>
      </c>
      <c r="BM83" s="242">
        <v>0</v>
      </c>
      <c r="BN83" s="242">
        <v>0</v>
      </c>
      <c r="BO83" s="242">
        <v>0</v>
      </c>
      <c r="BP83" s="242">
        <v>0</v>
      </c>
      <c r="BQ83" s="242">
        <v>0</v>
      </c>
      <c r="BR83" s="242">
        <v>0</v>
      </c>
      <c r="BS83" s="242">
        <v>0</v>
      </c>
      <c r="BT83" s="242">
        <v>0</v>
      </c>
      <c r="BU83" s="242">
        <v>0</v>
      </c>
      <c r="BV83" s="242">
        <v>0</v>
      </c>
      <c r="BW83" s="242">
        <v>0</v>
      </c>
      <c r="BX83" s="242">
        <v>0</v>
      </c>
      <c r="BY83" s="242">
        <v>0</v>
      </c>
      <c r="BZ83" s="242">
        <v>0</v>
      </c>
      <c r="CA83" s="242">
        <v>0</v>
      </c>
      <c r="CB83" s="242">
        <v>0</v>
      </c>
      <c r="CC83" s="242">
        <v>0</v>
      </c>
      <c r="CD83" s="242">
        <v>0</v>
      </c>
      <c r="CE83" s="242">
        <v>0</v>
      </c>
      <c r="CF83" s="242">
        <v>0</v>
      </c>
      <c r="CG83" s="242">
        <v>0</v>
      </c>
      <c r="CH83" s="242">
        <v>0</v>
      </c>
      <c r="CI83" s="242">
        <v>0</v>
      </c>
      <c r="CJ83" s="242">
        <v>0</v>
      </c>
      <c r="CK83" s="242">
        <v>0</v>
      </c>
      <c r="CL83" s="242">
        <v>0</v>
      </c>
      <c r="CM83" s="242">
        <v>0</v>
      </c>
      <c r="CN83" s="242">
        <v>0</v>
      </c>
      <c r="CO83" s="242">
        <v>0</v>
      </c>
      <c r="CP83" s="242">
        <v>0</v>
      </c>
      <c r="CQ83" s="292">
        <v>0</v>
      </c>
    </row>
    <row r="84" spans="1:95" x14ac:dyDescent="0.25">
      <c r="A84" s="417" t="s">
        <v>256</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7">
        <v>0</v>
      </c>
      <c r="AL84" s="428"/>
      <c r="AM84" s="242">
        <v>-194326.54346306672</v>
      </c>
      <c r="AN84" s="242">
        <v>-202640.08296613334</v>
      </c>
      <c r="AO84" s="242">
        <v>-211283.64913586667</v>
      </c>
      <c r="AP84" s="242">
        <v>-220270.44303893344</v>
      </c>
      <c r="AQ84" s="242">
        <v>-229614.19378466683</v>
      </c>
      <c r="AR84" s="242">
        <v>-239329.1796467735</v>
      </c>
      <c r="AS84" s="242">
        <v>-249430.25002990849</v>
      </c>
      <c r="AT84" s="242">
        <v>-259932.84831491276</v>
      </c>
      <c r="AU84" s="242">
        <v>-270853.0356178612</v>
      </c>
      <c r="AV84" s="242">
        <v>-282207.51549947192</v>
      </c>
      <c r="AW84" s="242">
        <v>-294013.65966289071</v>
      </c>
      <c r="AX84" s="242">
        <v>-306289.53467939002</v>
      </c>
      <c r="AY84" s="242">
        <v>-319053.92978309374</v>
      </c>
      <c r="AZ84" s="242">
        <v>-332326.38577748975</v>
      </c>
      <c r="BA84" s="242">
        <v>-346127.22509820526</v>
      </c>
      <c r="BB84" s="242">
        <v>-360477.58307829313</v>
      </c>
      <c r="BC84" s="242">
        <v>-375399.44046412874</v>
      </c>
      <c r="BD84" s="242">
        <v>-390915.65723194275</v>
      </c>
      <c r="BE84" s="242">
        <v>-407050.0077570118</v>
      </c>
      <c r="BF84" s="242">
        <v>-423827.21738962829</v>
      </c>
      <c r="BG84" s="242">
        <v>-441273.00049409363</v>
      </c>
      <c r="BH84" s="242">
        <v>-459414.10000928119</v>
      </c>
      <c r="BI84" s="242">
        <v>-478278.32859162055</v>
      </c>
      <c r="BJ84" s="242">
        <v>-497894.61140379775</v>
      </c>
      <c r="BK84" s="242">
        <v>-518293.03061500564</v>
      </c>
      <c r="BL84" s="242" t="e">
        <v>#VALUE!</v>
      </c>
      <c r="BM84" s="242" t="e">
        <v>#VALUE!</v>
      </c>
      <c r="BN84" s="242" t="e">
        <v>#VALUE!</v>
      </c>
      <c r="BO84" s="242" t="e">
        <v>#VALUE!</v>
      </c>
      <c r="BP84" s="242" t="e">
        <v>#VALUE!</v>
      </c>
      <c r="BQ84" s="242" t="e">
        <v>#VALUE!</v>
      </c>
      <c r="BR84" s="242" t="e">
        <v>#VALUE!</v>
      </c>
      <c r="BS84" s="242" t="e">
        <v>#VALUE!</v>
      </c>
      <c r="BT84" s="242" t="e">
        <v>#VALUE!</v>
      </c>
      <c r="BU84" s="242" t="e">
        <v>#VALUE!</v>
      </c>
      <c r="BV84" s="242" t="e">
        <v>#VALUE!</v>
      </c>
      <c r="BW84" s="242" t="e">
        <v>#VALUE!</v>
      </c>
      <c r="BX84" s="242" t="e">
        <v>#VALUE!</v>
      </c>
      <c r="BY84" s="242" t="e">
        <v>#VALUE!</v>
      </c>
      <c r="BZ84" s="242" t="e">
        <v>#VALUE!</v>
      </c>
      <c r="CA84" s="242" t="e">
        <v>#VALUE!</v>
      </c>
      <c r="CB84" s="242" t="e">
        <v>#VALUE!</v>
      </c>
      <c r="CC84" s="242" t="e">
        <v>#VALUE!</v>
      </c>
      <c r="CD84" s="242" t="e">
        <v>#VALUE!</v>
      </c>
      <c r="CE84" s="242" t="e">
        <v>#VALUE!</v>
      </c>
      <c r="CF84" s="242" t="e">
        <v>#VALUE!</v>
      </c>
      <c r="CG84" s="242" t="e">
        <v>#VALUE!</v>
      </c>
      <c r="CH84" s="242" t="e">
        <v>#VALUE!</v>
      </c>
      <c r="CI84" s="242" t="e">
        <v>#VALUE!</v>
      </c>
      <c r="CJ84" s="242" t="e">
        <v>#VALUE!</v>
      </c>
      <c r="CK84" s="242">
        <v>0</v>
      </c>
      <c r="CL84" s="242">
        <v>0</v>
      </c>
      <c r="CM84" s="242">
        <v>0</v>
      </c>
      <c r="CN84" s="242">
        <v>0</v>
      </c>
      <c r="CO84" s="242">
        <v>0</v>
      </c>
      <c r="CP84" s="242">
        <v>0</v>
      </c>
      <c r="CQ84" s="292">
        <v>0</v>
      </c>
    </row>
    <row r="85" spans="1:95" x14ac:dyDescent="0.25">
      <c r="A85" s="417" t="s">
        <v>255</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36">
        <v>-285785.62000000005</v>
      </c>
      <c r="AL85" s="437"/>
      <c r="AM85" s="247">
        <v>206266.66666666674</v>
      </c>
      <c r="AN85" s="247">
        <v>79518.953333333309</v>
      </c>
      <c r="AO85" s="247">
        <v>0</v>
      </c>
      <c r="AP85" s="247">
        <v>0</v>
      </c>
      <c r="AQ85" s="247">
        <v>0</v>
      </c>
      <c r="AR85" s="247">
        <v>0</v>
      </c>
      <c r="AS85" s="247">
        <v>0</v>
      </c>
      <c r="AT85" s="247">
        <v>0</v>
      </c>
      <c r="AU85" s="247">
        <v>0</v>
      </c>
      <c r="AV85" s="247">
        <v>0</v>
      </c>
      <c r="AW85" s="247">
        <v>0</v>
      </c>
      <c r="AX85" s="247">
        <v>0</v>
      </c>
      <c r="AY85" s="247">
        <v>0</v>
      </c>
      <c r="AZ85" s="247">
        <v>0</v>
      </c>
      <c r="BA85" s="247">
        <v>0</v>
      </c>
      <c r="BB85" s="247">
        <v>0</v>
      </c>
      <c r="BC85" s="247">
        <v>0</v>
      </c>
      <c r="BD85" s="247">
        <v>0</v>
      </c>
      <c r="BE85" s="247">
        <v>0</v>
      </c>
      <c r="BF85" s="247">
        <v>0</v>
      </c>
      <c r="BG85" s="247">
        <v>0</v>
      </c>
      <c r="BH85" s="247">
        <v>0</v>
      </c>
      <c r="BI85" s="247">
        <v>0</v>
      </c>
      <c r="BJ85" s="247">
        <v>0</v>
      </c>
      <c r="BK85" s="247">
        <v>0</v>
      </c>
      <c r="BL85" s="247">
        <v>0</v>
      </c>
      <c r="BM85" s="247">
        <v>0</v>
      </c>
      <c r="BN85" s="247">
        <v>0</v>
      </c>
      <c r="BO85" s="247">
        <v>0</v>
      </c>
      <c r="BP85" s="247">
        <v>0</v>
      </c>
      <c r="BQ85" s="247">
        <v>0</v>
      </c>
      <c r="BR85" s="247">
        <v>0</v>
      </c>
      <c r="BS85" s="247">
        <v>0</v>
      </c>
      <c r="BT85" s="247">
        <v>0</v>
      </c>
      <c r="BU85" s="247">
        <v>0</v>
      </c>
      <c r="BV85" s="247">
        <v>0</v>
      </c>
      <c r="BW85" s="247">
        <v>0</v>
      </c>
      <c r="BX85" s="247">
        <v>0</v>
      </c>
      <c r="BY85" s="247">
        <v>0</v>
      </c>
      <c r="BZ85" s="247">
        <v>0</v>
      </c>
      <c r="CA85" s="247">
        <v>0</v>
      </c>
      <c r="CB85" s="247">
        <v>0</v>
      </c>
      <c r="CC85" s="247">
        <v>0</v>
      </c>
      <c r="CD85" s="247">
        <v>0</v>
      </c>
      <c r="CE85" s="247">
        <v>0</v>
      </c>
      <c r="CF85" s="247">
        <v>0</v>
      </c>
      <c r="CG85" s="247">
        <v>0</v>
      </c>
      <c r="CH85" s="247">
        <v>0</v>
      </c>
      <c r="CI85" s="247">
        <v>0</v>
      </c>
      <c r="CJ85" s="247">
        <v>0</v>
      </c>
      <c r="CK85" s="247">
        <v>0</v>
      </c>
      <c r="CL85" s="247">
        <v>0</v>
      </c>
      <c r="CM85" s="247">
        <v>0</v>
      </c>
      <c r="CN85" s="247">
        <v>0</v>
      </c>
      <c r="CO85" s="247">
        <v>0</v>
      </c>
      <c r="CP85" s="247">
        <v>0</v>
      </c>
      <c r="CQ85" s="293">
        <v>0</v>
      </c>
    </row>
    <row r="86" spans="1:95" x14ac:dyDescent="0.25">
      <c r="A86" s="417" t="s">
        <v>254</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27">
        <v>0</v>
      </c>
      <c r="AL86" s="428"/>
      <c r="AM86" s="242">
        <v>0</v>
      </c>
      <c r="AN86" s="242">
        <v>0</v>
      </c>
      <c r="AO86" s="242">
        <v>0</v>
      </c>
      <c r="AP86" s="242">
        <v>0</v>
      </c>
      <c r="AQ86" s="242">
        <v>0</v>
      </c>
      <c r="AR86" s="242">
        <v>0</v>
      </c>
      <c r="AS86" s="242">
        <v>0</v>
      </c>
      <c r="AT86" s="242">
        <v>0</v>
      </c>
      <c r="AU86" s="242">
        <v>0</v>
      </c>
      <c r="AV86" s="242">
        <v>0</v>
      </c>
      <c r="AW86" s="242">
        <v>0</v>
      </c>
      <c r="AX86" s="242">
        <v>0</v>
      </c>
      <c r="AY86" s="242">
        <v>0</v>
      </c>
      <c r="AZ86" s="242">
        <v>0</v>
      </c>
      <c r="BA86" s="242">
        <v>0</v>
      </c>
      <c r="BB86" s="242">
        <v>0</v>
      </c>
      <c r="BC86" s="242">
        <v>0</v>
      </c>
      <c r="BD86" s="242">
        <v>0</v>
      </c>
      <c r="BE86" s="242">
        <v>0</v>
      </c>
      <c r="BF86" s="242">
        <v>0</v>
      </c>
      <c r="BG86" s="242">
        <v>0</v>
      </c>
      <c r="BH86" s="242">
        <v>0</v>
      </c>
      <c r="BI86" s="242">
        <v>0</v>
      </c>
      <c r="BJ86" s="242">
        <v>0</v>
      </c>
      <c r="BK86" s="242">
        <v>0</v>
      </c>
      <c r="BL86" s="242" t="s">
        <v>489</v>
      </c>
      <c r="BM86" s="242" t="s">
        <v>489</v>
      </c>
      <c r="BN86" s="242" t="s">
        <v>489</v>
      </c>
      <c r="BO86" s="242" t="s">
        <v>489</v>
      </c>
      <c r="BP86" s="242" t="s">
        <v>489</v>
      </c>
      <c r="BQ86" s="242" t="s">
        <v>489</v>
      </c>
      <c r="BR86" s="242" t="s">
        <v>489</v>
      </c>
      <c r="BS86" s="242" t="s">
        <v>489</v>
      </c>
      <c r="BT86" s="242" t="s">
        <v>489</v>
      </c>
      <c r="BU86" s="242" t="s">
        <v>489</v>
      </c>
      <c r="BV86" s="242" t="s">
        <v>489</v>
      </c>
      <c r="BW86" s="242" t="s">
        <v>489</v>
      </c>
      <c r="BX86" s="242" t="s">
        <v>489</v>
      </c>
      <c r="BY86" s="242" t="s">
        <v>489</v>
      </c>
      <c r="BZ86" s="242" t="s">
        <v>489</v>
      </c>
      <c r="CA86" s="242" t="s">
        <v>489</v>
      </c>
      <c r="CB86" s="242" t="s">
        <v>489</v>
      </c>
      <c r="CC86" s="242" t="s">
        <v>489</v>
      </c>
      <c r="CD86" s="242" t="s">
        <v>489</v>
      </c>
      <c r="CE86" s="242" t="s">
        <v>489</v>
      </c>
      <c r="CF86" s="242" t="s">
        <v>489</v>
      </c>
      <c r="CG86" s="242" t="s">
        <v>489</v>
      </c>
      <c r="CH86" s="242" t="s">
        <v>489</v>
      </c>
      <c r="CI86" s="242" t="s">
        <v>489</v>
      </c>
      <c r="CJ86" s="242" t="s">
        <v>489</v>
      </c>
      <c r="CK86" s="242" t="s">
        <v>489</v>
      </c>
      <c r="CL86" s="242" t="s">
        <v>489</v>
      </c>
      <c r="CM86" s="242" t="s">
        <v>489</v>
      </c>
      <c r="CN86" s="242" t="s">
        <v>489</v>
      </c>
      <c r="CO86" s="242" t="s">
        <v>489</v>
      </c>
      <c r="CP86" s="242" t="s">
        <v>489</v>
      </c>
      <c r="CQ86" s="292" t="s">
        <v>489</v>
      </c>
    </row>
    <row r="87" spans="1:95" x14ac:dyDescent="0.25">
      <c r="A87" s="417" t="s">
        <v>253</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7">
        <v>-1428928.1</v>
      </c>
      <c r="AL87" s="428"/>
      <c r="AM87" s="242">
        <v>0</v>
      </c>
      <c r="AN87" s="242">
        <v>0</v>
      </c>
      <c r="AO87" s="242">
        <v>0</v>
      </c>
      <c r="AP87" s="242">
        <v>0</v>
      </c>
      <c r="AQ87" s="242">
        <v>0</v>
      </c>
      <c r="AR87" s="242">
        <v>0</v>
      </c>
      <c r="AS87" s="242">
        <v>0</v>
      </c>
      <c r="AT87" s="242">
        <v>0</v>
      </c>
      <c r="AU87" s="242">
        <v>0</v>
      </c>
      <c r="AV87" s="242">
        <v>0</v>
      </c>
      <c r="AW87" s="242">
        <v>0</v>
      </c>
      <c r="AX87" s="242">
        <v>0</v>
      </c>
      <c r="AY87" s="242">
        <v>0</v>
      </c>
      <c r="AZ87" s="242">
        <v>0</v>
      </c>
      <c r="BA87" s="242">
        <v>0</v>
      </c>
      <c r="BB87" s="242">
        <v>0</v>
      </c>
      <c r="BC87" s="242">
        <v>0</v>
      </c>
      <c r="BD87" s="242">
        <v>0</v>
      </c>
      <c r="BE87" s="242">
        <v>0</v>
      </c>
      <c r="BF87" s="242">
        <v>0</v>
      </c>
      <c r="BG87" s="242">
        <v>0</v>
      </c>
      <c r="BH87" s="242">
        <v>0</v>
      </c>
      <c r="BI87" s="242">
        <v>0</v>
      </c>
      <c r="BJ87" s="242">
        <v>0</v>
      </c>
      <c r="BK87" s="242">
        <v>0</v>
      </c>
      <c r="BL87" s="242">
        <v>0</v>
      </c>
      <c r="BM87" s="242">
        <v>0</v>
      </c>
      <c r="BN87" s="242">
        <v>0</v>
      </c>
      <c r="BO87" s="242">
        <v>0</v>
      </c>
      <c r="BP87" s="242">
        <v>0</v>
      </c>
      <c r="BQ87" s="242">
        <v>0</v>
      </c>
      <c r="BR87" s="242">
        <v>0</v>
      </c>
      <c r="BS87" s="242">
        <v>0</v>
      </c>
      <c r="BT87" s="242">
        <v>0</v>
      </c>
      <c r="BU87" s="242">
        <v>0</v>
      </c>
      <c r="BV87" s="242">
        <v>0</v>
      </c>
      <c r="BW87" s="242">
        <v>0</v>
      </c>
      <c r="BX87" s="242">
        <v>0</v>
      </c>
      <c r="BY87" s="242">
        <v>0</v>
      </c>
      <c r="BZ87" s="242">
        <v>0</v>
      </c>
      <c r="CA87" s="242">
        <v>0</v>
      </c>
      <c r="CB87" s="242">
        <v>0</v>
      </c>
      <c r="CC87" s="242">
        <v>0</v>
      </c>
      <c r="CD87" s="242">
        <v>0</v>
      </c>
      <c r="CE87" s="242">
        <v>0</v>
      </c>
      <c r="CF87" s="242">
        <v>0</v>
      </c>
      <c r="CG87" s="242">
        <v>0</v>
      </c>
      <c r="CH87" s="242">
        <v>0</v>
      </c>
      <c r="CI87" s="242">
        <v>0</v>
      </c>
      <c r="CJ87" s="242">
        <v>0</v>
      </c>
      <c r="CK87" s="242">
        <v>0</v>
      </c>
      <c r="CL87" s="242">
        <v>0</v>
      </c>
      <c r="CM87" s="242">
        <v>0</v>
      </c>
      <c r="CN87" s="242">
        <v>0</v>
      </c>
      <c r="CO87" s="242">
        <v>0</v>
      </c>
      <c r="CP87" s="242">
        <v>0</v>
      </c>
      <c r="CQ87" s="292">
        <v>0</v>
      </c>
    </row>
    <row r="88" spans="1:95" x14ac:dyDescent="0.25">
      <c r="A88" s="417" t="s">
        <v>252</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7">
        <v>0</v>
      </c>
      <c r="AL88" s="428"/>
      <c r="AM88" s="242">
        <v>0</v>
      </c>
      <c r="AN88" s="242">
        <v>0</v>
      </c>
      <c r="AO88" s="242">
        <v>0</v>
      </c>
      <c r="AP88" s="242">
        <v>0</v>
      </c>
      <c r="AQ88" s="242">
        <v>0</v>
      </c>
      <c r="AR88" s="242">
        <v>0</v>
      </c>
      <c r="AS88" s="242">
        <v>0</v>
      </c>
      <c r="AT88" s="242">
        <v>0</v>
      </c>
      <c r="AU88" s="242">
        <v>0</v>
      </c>
      <c r="AV88" s="242">
        <v>0</v>
      </c>
      <c r="AW88" s="242">
        <v>0</v>
      </c>
      <c r="AX88" s="242">
        <v>0</v>
      </c>
      <c r="AY88" s="242">
        <v>0</v>
      </c>
      <c r="AZ88" s="242">
        <v>0</v>
      </c>
      <c r="BA88" s="242">
        <v>0</v>
      </c>
      <c r="BB88" s="242">
        <v>0</v>
      </c>
      <c r="BC88" s="242">
        <v>0</v>
      </c>
      <c r="BD88" s="242">
        <v>0</v>
      </c>
      <c r="BE88" s="242">
        <v>0</v>
      </c>
      <c r="BF88" s="242">
        <v>0</v>
      </c>
      <c r="BG88" s="242">
        <v>0</v>
      </c>
      <c r="BH88" s="242">
        <v>0</v>
      </c>
      <c r="BI88" s="242">
        <v>0</v>
      </c>
      <c r="BJ88" s="242">
        <v>0</v>
      </c>
      <c r="BK88" s="242">
        <v>0</v>
      </c>
      <c r="BL88" s="242">
        <v>0</v>
      </c>
      <c r="BM88" s="242">
        <v>0</v>
      </c>
      <c r="BN88" s="242">
        <v>0</v>
      </c>
      <c r="BO88" s="242">
        <v>0</v>
      </c>
      <c r="BP88" s="242">
        <v>0</v>
      </c>
      <c r="BQ88" s="242">
        <v>0</v>
      </c>
      <c r="BR88" s="242">
        <v>0</v>
      </c>
      <c r="BS88" s="242">
        <v>0</v>
      </c>
      <c r="BT88" s="242">
        <v>0</v>
      </c>
      <c r="BU88" s="242">
        <v>0</v>
      </c>
      <c r="BV88" s="242">
        <v>0</v>
      </c>
      <c r="BW88" s="242">
        <v>0</v>
      </c>
      <c r="BX88" s="242">
        <v>0</v>
      </c>
      <c r="BY88" s="242">
        <v>0</v>
      </c>
      <c r="BZ88" s="242">
        <v>0</v>
      </c>
      <c r="CA88" s="242">
        <v>0</v>
      </c>
      <c r="CB88" s="242">
        <v>0</v>
      </c>
      <c r="CC88" s="242">
        <v>0</v>
      </c>
      <c r="CD88" s="242">
        <v>0</v>
      </c>
      <c r="CE88" s="242">
        <v>0</v>
      </c>
      <c r="CF88" s="242">
        <v>0</v>
      </c>
      <c r="CG88" s="242">
        <v>0</v>
      </c>
      <c r="CH88" s="242">
        <v>0</v>
      </c>
      <c r="CI88" s="242">
        <v>0</v>
      </c>
      <c r="CJ88" s="242">
        <v>0</v>
      </c>
      <c r="CK88" s="242">
        <v>0</v>
      </c>
      <c r="CL88" s="242">
        <v>0</v>
      </c>
      <c r="CM88" s="242">
        <v>0</v>
      </c>
      <c r="CN88" s="242">
        <v>0</v>
      </c>
      <c r="CO88" s="242">
        <v>0</v>
      </c>
      <c r="CP88" s="242">
        <v>0</v>
      </c>
      <c r="CQ88" s="292">
        <v>0</v>
      </c>
    </row>
    <row r="89" spans="1:95" s="232" customFormat="1" ht="15" x14ac:dyDescent="0.25">
      <c r="A89" s="417" t="s">
        <v>251</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19">
        <v>-1714713.7200000002</v>
      </c>
      <c r="AL89" s="420"/>
      <c r="AM89" s="241">
        <v>1012151.4025189336</v>
      </c>
      <c r="AN89" s="241">
        <v>918657.84719786677</v>
      </c>
      <c r="AO89" s="241">
        <v>873713.15854346659</v>
      </c>
      <c r="AP89" s="241">
        <v>909660.33415573346</v>
      </c>
      <c r="AQ89" s="241">
        <v>947035.33713866689</v>
      </c>
      <c r="AR89" s="241">
        <v>985895.2805870939</v>
      </c>
      <c r="AS89" s="241">
        <v>1026299.5621196334</v>
      </c>
      <c r="AT89" s="241">
        <v>1068309.9552596507</v>
      </c>
      <c r="AU89" s="241">
        <v>1111990.7044714449</v>
      </c>
      <c r="AV89" s="241">
        <v>1157408.6239978864</v>
      </c>
      <c r="AW89" s="241">
        <v>1204633.2006515623</v>
      </c>
      <c r="AX89" s="241">
        <v>1253736.7007175609</v>
      </c>
      <c r="AY89" s="241">
        <v>1304794.2811323754</v>
      </c>
      <c r="AZ89" s="241">
        <v>1357884.1051099584</v>
      </c>
      <c r="BA89" s="241">
        <v>1413087.4623928207</v>
      </c>
      <c r="BB89" s="241">
        <v>1470488.8943131741</v>
      </c>
      <c r="BC89" s="241">
        <v>1530176.323856517</v>
      </c>
      <c r="BD89" s="241">
        <v>1592241.1909277688</v>
      </c>
      <c r="BE89" s="241">
        <v>1656778.5930280483</v>
      </c>
      <c r="BF89" s="241">
        <v>1723887.431558514</v>
      </c>
      <c r="BG89" s="241">
        <v>1793670.5639763745</v>
      </c>
      <c r="BH89" s="241">
        <v>1866234.9620371256</v>
      </c>
      <c r="BI89" s="241">
        <v>1941691.876366483</v>
      </c>
      <c r="BJ89" s="241">
        <v>2020157.00761519</v>
      </c>
      <c r="BK89" s="241">
        <v>2101750.6844600216</v>
      </c>
      <c r="BL89" s="241" t="s">
        <v>549</v>
      </c>
      <c r="BM89" s="241" t="s">
        <v>549</v>
      </c>
      <c r="BN89" s="241" t="s">
        <v>549</v>
      </c>
      <c r="BO89" s="241" t="s">
        <v>549</v>
      </c>
      <c r="BP89" s="241" t="s">
        <v>549</v>
      </c>
      <c r="BQ89" s="241" t="s">
        <v>549</v>
      </c>
      <c r="BR89" s="241" t="s">
        <v>549</v>
      </c>
      <c r="BS89" s="241" t="s">
        <v>549</v>
      </c>
      <c r="BT89" s="241" t="s">
        <v>549</v>
      </c>
      <c r="BU89" s="241" t="s">
        <v>549</v>
      </c>
      <c r="BV89" s="241" t="s">
        <v>549</v>
      </c>
      <c r="BW89" s="241" t="s">
        <v>549</v>
      </c>
      <c r="BX89" s="241" t="s">
        <v>549</v>
      </c>
      <c r="BY89" s="241" t="s">
        <v>549</v>
      </c>
      <c r="BZ89" s="241" t="s">
        <v>549</v>
      </c>
      <c r="CA89" s="241" t="s">
        <v>549</v>
      </c>
      <c r="CB89" s="241" t="s">
        <v>549</v>
      </c>
      <c r="CC89" s="241" t="s">
        <v>549</v>
      </c>
      <c r="CD89" s="241" t="s">
        <v>549</v>
      </c>
      <c r="CE89" s="241" t="s">
        <v>549</v>
      </c>
      <c r="CF89" s="241" t="s">
        <v>549</v>
      </c>
      <c r="CG89" s="241" t="s">
        <v>549</v>
      </c>
      <c r="CH89" s="241" t="s">
        <v>549</v>
      </c>
      <c r="CI89" s="241" t="s">
        <v>549</v>
      </c>
      <c r="CJ89" s="241" t="s">
        <v>549</v>
      </c>
      <c r="CK89" s="241" t="s">
        <v>549</v>
      </c>
      <c r="CL89" s="241" t="s">
        <v>549</v>
      </c>
      <c r="CM89" s="241" t="s">
        <v>549</v>
      </c>
      <c r="CN89" s="241" t="s">
        <v>549</v>
      </c>
      <c r="CO89" s="241" t="s">
        <v>549</v>
      </c>
      <c r="CP89" s="241" t="s">
        <v>549</v>
      </c>
      <c r="CQ89" s="291" t="s">
        <v>549</v>
      </c>
    </row>
    <row r="90" spans="1:95" s="232" customFormat="1" ht="15" x14ac:dyDescent="0.25">
      <c r="A90" s="417" t="s">
        <v>543</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-1714713.7200000002</v>
      </c>
      <c r="AL90" s="420"/>
      <c r="AM90" s="241">
        <v>-702562.31748106657</v>
      </c>
      <c r="AN90" s="241">
        <v>216095.5297168002</v>
      </c>
      <c r="AO90" s="241">
        <v>1089808.6882602668</v>
      </c>
      <c r="AP90" s="241">
        <v>1999469.0224160003</v>
      </c>
      <c r="AQ90" s="241">
        <v>2946504.359554667</v>
      </c>
      <c r="AR90" s="241">
        <v>3932399.6401417609</v>
      </c>
      <c r="AS90" s="241">
        <v>4958699.2022613939</v>
      </c>
      <c r="AT90" s="241">
        <v>6027009.1575210448</v>
      </c>
      <c r="AU90" s="241">
        <v>7138999.8619924895</v>
      </c>
      <c r="AV90" s="241">
        <v>8296408.4859903762</v>
      </c>
      <c r="AW90" s="241">
        <v>9501041.686641939</v>
      </c>
      <c r="AX90" s="241">
        <v>10754778.3873595</v>
      </c>
      <c r="AY90" s="241">
        <v>12059572.668491876</v>
      </c>
      <c r="AZ90" s="241">
        <v>13417456.773601834</v>
      </c>
      <c r="BA90" s="241">
        <v>14830544.235994654</v>
      </c>
      <c r="BB90" s="241">
        <v>16301033.130307827</v>
      </c>
      <c r="BC90" s="241">
        <v>17831209.454164345</v>
      </c>
      <c r="BD90" s="241">
        <v>19423450.645092115</v>
      </c>
      <c r="BE90" s="241">
        <v>21080229.238120165</v>
      </c>
      <c r="BF90" s="241">
        <v>22804116.669678681</v>
      </c>
      <c r="BG90" s="241">
        <v>24597787.233655054</v>
      </c>
      <c r="BH90" s="241">
        <v>26464022.195692182</v>
      </c>
      <c r="BI90" s="241">
        <v>28405714.072058663</v>
      </c>
      <c r="BJ90" s="241">
        <v>30425871.079673853</v>
      </c>
      <c r="BK90" s="241">
        <v>32527621.764133874</v>
      </c>
      <c r="BL90" s="241" t="s">
        <v>549</v>
      </c>
      <c r="BM90" s="241" t="s">
        <v>549</v>
      </c>
      <c r="BN90" s="241" t="s">
        <v>549</v>
      </c>
      <c r="BO90" s="241" t="s">
        <v>549</v>
      </c>
      <c r="BP90" s="241" t="s">
        <v>549</v>
      </c>
      <c r="BQ90" s="241" t="s">
        <v>549</v>
      </c>
      <c r="BR90" s="241" t="s">
        <v>549</v>
      </c>
      <c r="BS90" s="241" t="s">
        <v>549</v>
      </c>
      <c r="BT90" s="241" t="s">
        <v>549</v>
      </c>
      <c r="BU90" s="241" t="s">
        <v>549</v>
      </c>
      <c r="BV90" s="241" t="s">
        <v>549</v>
      </c>
      <c r="BW90" s="241" t="s">
        <v>549</v>
      </c>
      <c r="BX90" s="241" t="s">
        <v>549</v>
      </c>
      <c r="BY90" s="241" t="s">
        <v>549</v>
      </c>
      <c r="BZ90" s="241" t="s">
        <v>549</v>
      </c>
      <c r="CA90" s="241" t="s">
        <v>549</v>
      </c>
      <c r="CB90" s="241" t="s">
        <v>549</v>
      </c>
      <c r="CC90" s="241" t="s">
        <v>549</v>
      </c>
      <c r="CD90" s="241" t="s">
        <v>549</v>
      </c>
      <c r="CE90" s="241" t="s">
        <v>549</v>
      </c>
      <c r="CF90" s="241" t="s">
        <v>549</v>
      </c>
      <c r="CG90" s="241" t="s">
        <v>549</v>
      </c>
      <c r="CH90" s="241" t="s">
        <v>549</v>
      </c>
      <c r="CI90" s="241" t="s">
        <v>549</v>
      </c>
      <c r="CJ90" s="241" t="s">
        <v>549</v>
      </c>
      <c r="CK90" s="241" t="s">
        <v>549</v>
      </c>
      <c r="CL90" s="241" t="s">
        <v>549</v>
      </c>
      <c r="CM90" s="241" t="s">
        <v>549</v>
      </c>
      <c r="CN90" s="241" t="s">
        <v>549</v>
      </c>
      <c r="CO90" s="241" t="s">
        <v>549</v>
      </c>
      <c r="CP90" s="241" t="s">
        <v>549</v>
      </c>
      <c r="CQ90" s="291" t="s">
        <v>549</v>
      </c>
    </row>
    <row r="91" spans="1:95" x14ac:dyDescent="0.25">
      <c r="A91" s="417" t="s">
        <v>250</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49">
        <v>1</v>
      </c>
      <c r="AL91" s="450"/>
      <c r="AM91" s="248">
        <v>0.88105726872246692</v>
      </c>
      <c r="AN91" s="248">
        <v>0.77626191076869333</v>
      </c>
      <c r="AO91" s="248">
        <v>0.68393119891514842</v>
      </c>
      <c r="AP91" s="248">
        <v>0.60258255411026285</v>
      </c>
      <c r="AQ91" s="248">
        <v>0.53090973930419638</v>
      </c>
      <c r="AR91" s="248">
        <v>0.4677618848495122</v>
      </c>
      <c r="AS91" s="248">
        <v>0.41212500867798435</v>
      </c>
      <c r="AT91" s="248">
        <v>0.3631057345180479</v>
      </c>
      <c r="AU91" s="248">
        <v>0.31991694671193649</v>
      </c>
      <c r="AV91" s="248">
        <v>0.28186515128804979</v>
      </c>
      <c r="AW91" s="248">
        <v>0.24833934034189409</v>
      </c>
      <c r="AX91" s="248">
        <v>0.21880118091796832</v>
      </c>
      <c r="AY91" s="248">
        <v>0.19277637085283555</v>
      </c>
      <c r="AZ91" s="248">
        <v>0.16984702277782865</v>
      </c>
      <c r="BA91" s="248">
        <v>0.14964495398927638</v>
      </c>
      <c r="BB91" s="248">
        <v>0.13184577443989109</v>
      </c>
      <c r="BC91" s="248">
        <v>0.11616367792060887</v>
      </c>
      <c r="BD91" s="248">
        <v>0.102346852793488</v>
      </c>
      <c r="BE91" s="248">
        <v>9.0173438584570942E-2</v>
      </c>
      <c r="BF91" s="248">
        <v>7.9447963510635183E-2</v>
      </c>
      <c r="BG91" s="248">
        <v>6.999820573624245E-2</v>
      </c>
      <c r="BH91" s="248">
        <v>6.1672427961447097E-2</v>
      </c>
      <c r="BI91" s="248">
        <v>5.4336940935195678E-2</v>
      </c>
      <c r="BJ91" s="248">
        <v>4.7873956771097514E-2</v>
      </c>
      <c r="BK91" s="248">
        <v>4.2179697595680632E-2</v>
      </c>
      <c r="BL91" s="248" t="s">
        <v>549</v>
      </c>
      <c r="BM91" s="248" t="s">
        <v>549</v>
      </c>
      <c r="BN91" s="248" t="s">
        <v>549</v>
      </c>
      <c r="BO91" s="248" t="s">
        <v>549</v>
      </c>
      <c r="BP91" s="248" t="s">
        <v>549</v>
      </c>
      <c r="BQ91" s="248" t="s">
        <v>549</v>
      </c>
      <c r="BR91" s="248" t="s">
        <v>549</v>
      </c>
      <c r="BS91" s="248" t="s">
        <v>549</v>
      </c>
      <c r="BT91" s="248" t="s">
        <v>549</v>
      </c>
      <c r="BU91" s="248" t="s">
        <v>549</v>
      </c>
      <c r="BV91" s="248" t="s">
        <v>549</v>
      </c>
      <c r="BW91" s="248" t="s">
        <v>549</v>
      </c>
      <c r="BX91" s="248" t="s">
        <v>549</v>
      </c>
      <c r="BY91" s="248" t="s">
        <v>549</v>
      </c>
      <c r="BZ91" s="248" t="s">
        <v>549</v>
      </c>
      <c r="CA91" s="248" t="s">
        <v>549</v>
      </c>
      <c r="CB91" s="248" t="s">
        <v>549</v>
      </c>
      <c r="CC91" s="248" t="s">
        <v>549</v>
      </c>
      <c r="CD91" s="248" t="s">
        <v>549</v>
      </c>
      <c r="CE91" s="248" t="s">
        <v>549</v>
      </c>
      <c r="CF91" s="248" t="s">
        <v>549</v>
      </c>
      <c r="CG91" s="248" t="s">
        <v>549</v>
      </c>
      <c r="CH91" s="248" t="s">
        <v>549</v>
      </c>
      <c r="CI91" s="248" t="s">
        <v>549</v>
      </c>
      <c r="CJ91" s="248" t="s">
        <v>549</v>
      </c>
      <c r="CK91" s="248" t="s">
        <v>549</v>
      </c>
      <c r="CL91" s="248" t="s">
        <v>549</v>
      </c>
      <c r="CM91" s="248" t="s">
        <v>549</v>
      </c>
      <c r="CN91" s="248" t="s">
        <v>549</v>
      </c>
      <c r="CO91" s="248" t="s">
        <v>549</v>
      </c>
      <c r="CP91" s="248" t="s">
        <v>549</v>
      </c>
      <c r="CQ91" s="294" t="s">
        <v>549</v>
      </c>
    </row>
    <row r="92" spans="1:95" s="232" customFormat="1" ht="14.25" x14ac:dyDescent="0.25">
      <c r="A92" s="439" t="s">
        <v>544</v>
      </c>
      <c r="B92" s="440"/>
      <c r="C92" s="440"/>
      <c r="D92" s="440"/>
      <c r="E92" s="440"/>
      <c r="F92" s="440"/>
      <c r="G92" s="440"/>
      <c r="H92" s="440"/>
      <c r="I92" s="440"/>
      <c r="J92" s="440"/>
      <c r="K92" s="440"/>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51">
        <v>-1714713.7200000002</v>
      </c>
      <c r="AL92" s="452"/>
      <c r="AM92" s="249">
        <v>891763.3502369459</v>
      </c>
      <c r="AN92" s="249">
        <v>713119.09580847039</v>
      </c>
      <c r="AO92" s="249">
        <v>597559.68803057424</v>
      </c>
      <c r="AP92" s="249">
        <v>548145.44752835704</v>
      </c>
      <c r="AQ92" s="249">
        <v>502790.28395215137</v>
      </c>
      <c r="AR92" s="249">
        <v>461164.23471165774</v>
      </c>
      <c r="AS92" s="249">
        <v>422963.71594476548</v>
      </c>
      <c r="AT92" s="249">
        <v>387909.47099749837</v>
      </c>
      <c r="AU92" s="249">
        <v>355744.67094655999</v>
      </c>
      <c r="AV92" s="249">
        <v>326233.15690525778</v>
      </c>
      <c r="AW92" s="249">
        <v>299157.81440375349</v>
      </c>
      <c r="AX92" s="249">
        <v>274319.07067719975</v>
      </c>
      <c r="AY92" s="249">
        <v>251533.50622623376</v>
      </c>
      <c r="AZ92" s="249">
        <v>230632.57253026258</v>
      </c>
      <c r="BA92" s="249">
        <v>211461.40829259699</v>
      </c>
      <c r="BB92" s="249">
        <v>193877.7470759796</v>
      </c>
      <c r="BC92" s="249">
        <v>177750.90964620974</v>
      </c>
      <c r="BD92" s="249">
        <v>162960.87477961238</v>
      </c>
      <c r="BE92" s="249">
        <v>149397.42270664655</v>
      </c>
      <c r="BF92" s="249">
        <v>136959.34575890342</v>
      </c>
      <c r="BG92" s="249">
        <v>125553.72116026029</v>
      </c>
      <c r="BH92" s="249">
        <v>115095.24125536859</v>
      </c>
      <c r="BI92" s="249">
        <v>105505.59680047486</v>
      </c>
      <c r="BJ92" s="249">
        <v>96712.909253399324</v>
      </c>
      <c r="BK92" s="249">
        <v>88651.2082920385</v>
      </c>
      <c r="BL92" s="249" t="s">
        <v>549</v>
      </c>
      <c r="BM92" s="249" t="s">
        <v>549</v>
      </c>
      <c r="BN92" s="249" t="s">
        <v>549</v>
      </c>
      <c r="BO92" s="249" t="s">
        <v>549</v>
      </c>
      <c r="BP92" s="249" t="s">
        <v>549</v>
      </c>
      <c r="BQ92" s="249" t="s">
        <v>549</v>
      </c>
      <c r="BR92" s="249" t="s">
        <v>549</v>
      </c>
      <c r="BS92" s="249" t="s">
        <v>549</v>
      </c>
      <c r="BT92" s="249" t="s">
        <v>549</v>
      </c>
      <c r="BU92" s="249" t="s">
        <v>549</v>
      </c>
      <c r="BV92" s="249" t="s">
        <v>549</v>
      </c>
      <c r="BW92" s="249" t="s">
        <v>549</v>
      </c>
      <c r="BX92" s="249" t="s">
        <v>549</v>
      </c>
      <c r="BY92" s="249" t="s">
        <v>549</v>
      </c>
      <c r="BZ92" s="249" t="s">
        <v>549</v>
      </c>
      <c r="CA92" s="249" t="s">
        <v>549</v>
      </c>
      <c r="CB92" s="249" t="s">
        <v>549</v>
      </c>
      <c r="CC92" s="249" t="s">
        <v>549</v>
      </c>
      <c r="CD92" s="249" t="s">
        <v>549</v>
      </c>
      <c r="CE92" s="249" t="s">
        <v>549</v>
      </c>
      <c r="CF92" s="249" t="s">
        <v>549</v>
      </c>
      <c r="CG92" s="249" t="s">
        <v>549</v>
      </c>
      <c r="CH92" s="249" t="s">
        <v>549</v>
      </c>
      <c r="CI92" s="249" t="s">
        <v>549</v>
      </c>
      <c r="CJ92" s="249" t="s">
        <v>549</v>
      </c>
      <c r="CK92" s="249" t="s">
        <v>549</v>
      </c>
      <c r="CL92" s="249" t="s">
        <v>549</v>
      </c>
      <c r="CM92" s="249" t="s">
        <v>549</v>
      </c>
      <c r="CN92" s="249" t="s">
        <v>549</v>
      </c>
      <c r="CO92" s="249" t="s">
        <v>549</v>
      </c>
      <c r="CP92" s="249" t="s">
        <v>549</v>
      </c>
      <c r="CQ92" s="295" t="s">
        <v>549</v>
      </c>
    </row>
    <row r="93" spans="1:95" s="232" customFormat="1" ht="14.25" x14ac:dyDescent="0.25">
      <c r="A93" s="439" t="s">
        <v>545</v>
      </c>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51">
        <v>-1714713.7200000002</v>
      </c>
      <c r="AL93" s="452"/>
      <c r="AM93" s="249">
        <v>-822950.3697630543</v>
      </c>
      <c r="AN93" s="249">
        <v>-109831.27395458391</v>
      </c>
      <c r="AO93" s="249">
        <v>487728.41407599032</v>
      </c>
      <c r="AP93" s="249">
        <v>1035873.8616043474</v>
      </c>
      <c r="AQ93" s="249">
        <v>1538664.1455564988</v>
      </c>
      <c r="AR93" s="249">
        <v>1999828.3802681565</v>
      </c>
      <c r="AS93" s="249">
        <v>2422792.0962129221</v>
      </c>
      <c r="AT93" s="249">
        <v>2810701.5672104205</v>
      </c>
      <c r="AU93" s="249">
        <v>3166446.2381569804</v>
      </c>
      <c r="AV93" s="249">
        <v>3492679.395062238</v>
      </c>
      <c r="AW93" s="249">
        <v>3791837.2094659917</v>
      </c>
      <c r="AX93" s="249">
        <v>4066156.2801431916</v>
      </c>
      <c r="AY93" s="249">
        <v>4317689.7863694252</v>
      </c>
      <c r="AZ93" s="249">
        <v>4548322.3588996874</v>
      </c>
      <c r="BA93" s="249">
        <v>4759783.7671922846</v>
      </c>
      <c r="BB93" s="249">
        <v>4953661.5142682642</v>
      </c>
      <c r="BC93" s="249">
        <v>5131412.4239144735</v>
      </c>
      <c r="BD93" s="249">
        <v>5294373.2986940863</v>
      </c>
      <c r="BE93" s="249">
        <v>5443770.7214007331</v>
      </c>
      <c r="BF93" s="249">
        <v>5580730.0671596369</v>
      </c>
      <c r="BG93" s="249">
        <v>5706283.7883198969</v>
      </c>
      <c r="BH93" s="249">
        <v>5821379.0295752659</v>
      </c>
      <c r="BI93" s="249">
        <v>5926884.6263757404</v>
      </c>
      <c r="BJ93" s="249">
        <v>6023597.5356291393</v>
      </c>
      <c r="BK93" s="249">
        <v>6112248.7439211775</v>
      </c>
      <c r="BL93" s="249">
        <v>6112248.7439211775</v>
      </c>
      <c r="BM93" s="249">
        <v>6112248.7439211775</v>
      </c>
      <c r="BN93" s="249">
        <v>6112248.7439211775</v>
      </c>
      <c r="BO93" s="249">
        <v>6112248.7439211775</v>
      </c>
      <c r="BP93" s="249">
        <v>6112248.7439211775</v>
      </c>
      <c r="BQ93" s="249">
        <v>6112248.7439211775</v>
      </c>
      <c r="BR93" s="249">
        <v>6112248.7439211775</v>
      </c>
      <c r="BS93" s="249">
        <v>6112248.7439211775</v>
      </c>
      <c r="BT93" s="249">
        <v>6112248.7439211775</v>
      </c>
      <c r="BU93" s="249">
        <v>6112248.7439211775</v>
      </c>
      <c r="BV93" s="249">
        <v>6112248.7439211775</v>
      </c>
      <c r="BW93" s="249">
        <v>6112248.7439211775</v>
      </c>
      <c r="BX93" s="249">
        <v>6112248.7439211775</v>
      </c>
      <c r="BY93" s="249">
        <v>6112248.7439211775</v>
      </c>
      <c r="BZ93" s="249">
        <v>6112248.7439211775</v>
      </c>
      <c r="CA93" s="249">
        <v>6112248.7439211775</v>
      </c>
      <c r="CB93" s="249">
        <v>6112248.7439211775</v>
      </c>
      <c r="CC93" s="249">
        <v>6112248.7439211775</v>
      </c>
      <c r="CD93" s="249">
        <v>6112248.7439211775</v>
      </c>
      <c r="CE93" s="249">
        <v>6112248.7439211775</v>
      </c>
      <c r="CF93" s="249">
        <v>6112248.7439211775</v>
      </c>
      <c r="CG93" s="249">
        <v>6112248.7439211775</v>
      </c>
      <c r="CH93" s="249">
        <v>6112248.7439211775</v>
      </c>
      <c r="CI93" s="249">
        <v>6112248.7439211775</v>
      </c>
      <c r="CJ93" s="249">
        <v>6112248.7439211775</v>
      </c>
      <c r="CK93" s="249">
        <v>6112248.7439211775</v>
      </c>
      <c r="CL93" s="249">
        <v>6112248.7439211775</v>
      </c>
      <c r="CM93" s="249">
        <v>6112248.7439211775</v>
      </c>
      <c r="CN93" s="249">
        <v>6112248.7439211775</v>
      </c>
      <c r="CO93" s="249">
        <v>6112248.7439211775</v>
      </c>
      <c r="CP93" s="249">
        <v>6112248.7439211775</v>
      </c>
      <c r="CQ93" s="295">
        <v>6112248.7439211775</v>
      </c>
    </row>
    <row r="94" spans="1:95" s="232" customFormat="1" ht="14.25" x14ac:dyDescent="0.25">
      <c r="A94" s="439" t="s">
        <v>546</v>
      </c>
      <c r="B94" s="440"/>
      <c r="C94" s="440"/>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1">
        <v>0</v>
      </c>
      <c r="AL94" s="442"/>
      <c r="AM94" s="250">
        <v>0</v>
      </c>
      <c r="AN94" s="250">
        <v>8.4349349993873446E-2</v>
      </c>
      <c r="AO94" s="250">
        <v>0.302187488543052</v>
      </c>
      <c r="AP94" s="250">
        <v>0.41284426356194381</v>
      </c>
      <c r="AQ94" s="250">
        <v>0.47261059466592492</v>
      </c>
      <c r="AR94" s="250">
        <v>0.50666559236328368</v>
      </c>
      <c r="AS94" s="250">
        <v>0.52687618336946684</v>
      </c>
      <c r="AT94" s="250">
        <v>0.53923895951919643</v>
      </c>
      <c r="AU94" s="250">
        <v>0.54697283829398069</v>
      </c>
      <c r="AV94" s="250">
        <v>0.55189225189472157</v>
      </c>
      <c r="AW94" s="250">
        <v>0.55506038600617935</v>
      </c>
      <c r="AX94" s="250">
        <v>0.55711951064854537</v>
      </c>
      <c r="AY94" s="250">
        <v>0.55846696988732325</v>
      </c>
      <c r="AZ94" s="250">
        <v>0.55935316359646081</v>
      </c>
      <c r="BA94" s="250">
        <v>0.55993814712464451</v>
      </c>
      <c r="BB94" s="250">
        <v>0.56032534229186615</v>
      </c>
      <c r="BC94" s="250">
        <v>0.56058212631336812</v>
      </c>
      <c r="BD94" s="250">
        <v>0.56075266458473938</v>
      </c>
      <c r="BE94" s="250">
        <v>0.56086603980288219</v>
      </c>
      <c r="BF94" s="250">
        <v>0.56094146737879247</v>
      </c>
      <c r="BG94" s="250">
        <v>0.56099167456071708</v>
      </c>
      <c r="BH94" s="250">
        <v>0.56102510627858782</v>
      </c>
      <c r="BI94" s="250">
        <v>0.56104737323584897</v>
      </c>
      <c r="BJ94" s="250">
        <v>0.56106220655043693</v>
      </c>
      <c r="BK94" s="250">
        <v>0.56107208904038042</v>
      </c>
      <c r="BL94" s="250" t="s">
        <v>549</v>
      </c>
      <c r="BM94" s="250" t="s">
        <v>549</v>
      </c>
      <c r="BN94" s="250" t="s">
        <v>549</v>
      </c>
      <c r="BO94" s="250" t="s">
        <v>549</v>
      </c>
      <c r="BP94" s="250" t="s">
        <v>549</v>
      </c>
      <c r="BQ94" s="250" t="s">
        <v>549</v>
      </c>
      <c r="BR94" s="250" t="s">
        <v>549</v>
      </c>
      <c r="BS94" s="250" t="s">
        <v>549</v>
      </c>
      <c r="BT94" s="250" t="s">
        <v>549</v>
      </c>
      <c r="BU94" s="250" t="s">
        <v>549</v>
      </c>
      <c r="BV94" s="250" t="s">
        <v>549</v>
      </c>
      <c r="BW94" s="250" t="s">
        <v>549</v>
      </c>
      <c r="BX94" s="250" t="s">
        <v>549</v>
      </c>
      <c r="BY94" s="250" t="s">
        <v>549</v>
      </c>
      <c r="BZ94" s="250" t="s">
        <v>549</v>
      </c>
      <c r="CA94" s="250" t="s">
        <v>549</v>
      </c>
      <c r="CB94" s="250" t="s">
        <v>549</v>
      </c>
      <c r="CC94" s="250" t="s">
        <v>549</v>
      </c>
      <c r="CD94" s="250" t="s">
        <v>549</v>
      </c>
      <c r="CE94" s="250" t="s">
        <v>549</v>
      </c>
      <c r="CF94" s="250" t="s">
        <v>549</v>
      </c>
      <c r="CG94" s="250" t="s">
        <v>549</v>
      </c>
      <c r="CH94" s="250" t="s">
        <v>549</v>
      </c>
      <c r="CI94" s="250" t="s">
        <v>549</v>
      </c>
      <c r="CJ94" s="250" t="s">
        <v>549</v>
      </c>
      <c r="CK94" s="250" t="s">
        <v>549</v>
      </c>
      <c r="CL94" s="250" t="s">
        <v>549</v>
      </c>
      <c r="CM94" s="250" t="s">
        <v>549</v>
      </c>
      <c r="CN94" s="250" t="s">
        <v>549</v>
      </c>
      <c r="CO94" s="250" t="s">
        <v>549</v>
      </c>
      <c r="CP94" s="250" t="s">
        <v>549</v>
      </c>
      <c r="CQ94" s="296" t="s">
        <v>549</v>
      </c>
    </row>
    <row r="95" spans="1:95" s="232" customFormat="1" ht="14.25" x14ac:dyDescent="0.25">
      <c r="A95" s="439" t="s">
        <v>547</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3">
        <v>0</v>
      </c>
      <c r="AL95" s="444"/>
      <c r="AM95" s="251">
        <v>0</v>
      </c>
      <c r="AN95" s="251">
        <v>1.7647703871730429</v>
      </c>
      <c r="AO95" s="251">
        <v>0</v>
      </c>
      <c r="AP95" s="251">
        <v>0</v>
      </c>
      <c r="AQ95" s="251">
        <v>0</v>
      </c>
      <c r="AR95" s="251">
        <v>0</v>
      </c>
      <c r="AS95" s="251">
        <v>0</v>
      </c>
      <c r="AT95" s="251">
        <v>0</v>
      </c>
      <c r="AU95" s="251">
        <v>0</v>
      </c>
      <c r="AV95" s="251">
        <v>0</v>
      </c>
      <c r="AW95" s="251">
        <v>0</v>
      </c>
      <c r="AX95" s="251">
        <v>0</v>
      </c>
      <c r="AY95" s="251">
        <v>0</v>
      </c>
      <c r="AZ95" s="251">
        <v>0</v>
      </c>
      <c r="BA95" s="251">
        <v>0</v>
      </c>
      <c r="BB95" s="251">
        <v>0</v>
      </c>
      <c r="BC95" s="251">
        <v>0</v>
      </c>
      <c r="BD95" s="251">
        <v>0</v>
      </c>
      <c r="BE95" s="251">
        <v>0</v>
      </c>
      <c r="BF95" s="251">
        <v>0</v>
      </c>
      <c r="BG95" s="251">
        <v>0</v>
      </c>
      <c r="BH95" s="251">
        <v>0</v>
      </c>
      <c r="BI95" s="251">
        <v>0</v>
      </c>
      <c r="BJ95" s="251">
        <v>0</v>
      </c>
      <c r="BK95" s="251">
        <v>0</v>
      </c>
      <c r="BL95" s="251" t="s">
        <v>549</v>
      </c>
      <c r="BM95" s="251" t="s">
        <v>549</v>
      </c>
      <c r="BN95" s="251" t="s">
        <v>549</v>
      </c>
      <c r="BO95" s="251" t="s">
        <v>549</v>
      </c>
      <c r="BP95" s="251" t="s">
        <v>549</v>
      </c>
      <c r="BQ95" s="251" t="s">
        <v>549</v>
      </c>
      <c r="BR95" s="251" t="s">
        <v>549</v>
      </c>
      <c r="BS95" s="251" t="s">
        <v>549</v>
      </c>
      <c r="BT95" s="251" t="s">
        <v>549</v>
      </c>
      <c r="BU95" s="251" t="s">
        <v>549</v>
      </c>
      <c r="BV95" s="251" t="s">
        <v>549</v>
      </c>
      <c r="BW95" s="251" t="s">
        <v>549</v>
      </c>
      <c r="BX95" s="251" t="s">
        <v>549</v>
      </c>
      <c r="BY95" s="251" t="s">
        <v>549</v>
      </c>
      <c r="BZ95" s="251" t="s">
        <v>549</v>
      </c>
      <c r="CA95" s="251" t="s">
        <v>549</v>
      </c>
      <c r="CB95" s="251" t="s">
        <v>549</v>
      </c>
      <c r="CC95" s="251" t="s">
        <v>549</v>
      </c>
      <c r="CD95" s="251" t="s">
        <v>549</v>
      </c>
      <c r="CE95" s="251" t="s">
        <v>549</v>
      </c>
      <c r="CF95" s="251" t="s">
        <v>549</v>
      </c>
      <c r="CG95" s="251" t="s">
        <v>549</v>
      </c>
      <c r="CH95" s="251" t="s">
        <v>549</v>
      </c>
      <c r="CI95" s="251" t="s">
        <v>549</v>
      </c>
      <c r="CJ95" s="251" t="s">
        <v>549</v>
      </c>
      <c r="CK95" s="251" t="s">
        <v>549</v>
      </c>
      <c r="CL95" s="251" t="s">
        <v>549</v>
      </c>
      <c r="CM95" s="251" t="s">
        <v>549</v>
      </c>
      <c r="CN95" s="251" t="s">
        <v>549</v>
      </c>
      <c r="CO95" s="251" t="s">
        <v>549</v>
      </c>
      <c r="CP95" s="251" t="s">
        <v>549</v>
      </c>
      <c r="CQ95" s="297" t="s">
        <v>549</v>
      </c>
    </row>
    <row r="96" spans="1:95" s="232" customFormat="1" ht="15" thickBot="1" x14ac:dyDescent="0.3">
      <c r="A96" s="445" t="s">
        <v>548</v>
      </c>
      <c r="B96" s="446"/>
      <c r="C96" s="446"/>
      <c r="D96" s="446"/>
      <c r="E96" s="446"/>
      <c r="F96" s="446"/>
      <c r="G96" s="446"/>
      <c r="H96" s="446"/>
      <c r="I96" s="446"/>
      <c r="J96" s="446"/>
      <c r="K96" s="446"/>
      <c r="L96" s="446"/>
      <c r="M96" s="446"/>
      <c r="N96" s="446"/>
      <c r="O96" s="446"/>
      <c r="P96" s="446"/>
      <c r="Q96" s="446"/>
      <c r="R96" s="446"/>
      <c r="S96" s="446"/>
      <c r="T96" s="446"/>
      <c r="U96" s="446"/>
      <c r="V96" s="446"/>
      <c r="W96" s="446"/>
      <c r="X96" s="446"/>
      <c r="Y96" s="446"/>
      <c r="Z96" s="446"/>
      <c r="AA96" s="446"/>
      <c r="AB96" s="446"/>
      <c r="AC96" s="446"/>
      <c r="AD96" s="446"/>
      <c r="AE96" s="446"/>
      <c r="AF96" s="446"/>
      <c r="AG96" s="446"/>
      <c r="AH96" s="446"/>
      <c r="AI96" s="446"/>
      <c r="AJ96" s="446"/>
      <c r="AK96" s="447">
        <v>0</v>
      </c>
      <c r="AL96" s="448"/>
      <c r="AM96" s="252">
        <v>0</v>
      </c>
      <c r="AN96" s="252">
        <v>0</v>
      </c>
      <c r="AO96" s="252">
        <v>2.1837996708187659</v>
      </c>
      <c r="AP96" s="252">
        <v>0</v>
      </c>
      <c r="AQ96" s="252">
        <v>0</v>
      </c>
      <c r="AR96" s="252">
        <v>0</v>
      </c>
      <c r="AS96" s="252">
        <v>0</v>
      </c>
      <c r="AT96" s="252">
        <v>0</v>
      </c>
      <c r="AU96" s="252">
        <v>0</v>
      </c>
      <c r="AV96" s="252">
        <v>0</v>
      </c>
      <c r="AW96" s="252">
        <v>0</v>
      </c>
      <c r="AX96" s="252">
        <v>0</v>
      </c>
      <c r="AY96" s="252">
        <v>0</v>
      </c>
      <c r="AZ96" s="252">
        <v>0</v>
      </c>
      <c r="BA96" s="252">
        <v>0</v>
      </c>
      <c r="BB96" s="252">
        <v>0</v>
      </c>
      <c r="BC96" s="252">
        <v>0</v>
      </c>
      <c r="BD96" s="252">
        <v>0</v>
      </c>
      <c r="BE96" s="252">
        <v>0</v>
      </c>
      <c r="BF96" s="252">
        <v>0</v>
      </c>
      <c r="BG96" s="252">
        <v>0</v>
      </c>
      <c r="BH96" s="252">
        <v>0</v>
      </c>
      <c r="BI96" s="252">
        <v>0</v>
      </c>
      <c r="BJ96" s="252">
        <v>0</v>
      </c>
      <c r="BK96" s="252">
        <v>0</v>
      </c>
      <c r="BL96" s="252" t="s">
        <v>549</v>
      </c>
      <c r="BM96" s="252" t="s">
        <v>549</v>
      </c>
      <c r="BN96" s="252" t="s">
        <v>549</v>
      </c>
      <c r="BO96" s="252" t="s">
        <v>549</v>
      </c>
      <c r="BP96" s="252" t="s">
        <v>549</v>
      </c>
      <c r="BQ96" s="252" t="s">
        <v>549</v>
      </c>
      <c r="BR96" s="252" t="s">
        <v>549</v>
      </c>
      <c r="BS96" s="252" t="s">
        <v>549</v>
      </c>
      <c r="BT96" s="252" t="s">
        <v>549</v>
      </c>
      <c r="BU96" s="252" t="s">
        <v>549</v>
      </c>
      <c r="BV96" s="252" t="s">
        <v>549</v>
      </c>
      <c r="BW96" s="252" t="s">
        <v>549</v>
      </c>
      <c r="BX96" s="252" t="s">
        <v>549</v>
      </c>
      <c r="BY96" s="252" t="s">
        <v>549</v>
      </c>
      <c r="BZ96" s="252" t="s">
        <v>549</v>
      </c>
      <c r="CA96" s="252" t="s">
        <v>549</v>
      </c>
      <c r="CB96" s="252" t="s">
        <v>549</v>
      </c>
      <c r="CC96" s="252" t="s">
        <v>549</v>
      </c>
      <c r="CD96" s="252" t="s">
        <v>549</v>
      </c>
      <c r="CE96" s="252" t="s">
        <v>549</v>
      </c>
      <c r="CF96" s="252" t="s">
        <v>549</v>
      </c>
      <c r="CG96" s="252" t="s">
        <v>549</v>
      </c>
      <c r="CH96" s="252" t="s">
        <v>549</v>
      </c>
      <c r="CI96" s="252" t="s">
        <v>549</v>
      </c>
      <c r="CJ96" s="252" t="s">
        <v>549</v>
      </c>
      <c r="CK96" s="252" t="s">
        <v>549</v>
      </c>
      <c r="CL96" s="252" t="s">
        <v>549</v>
      </c>
      <c r="CM96" s="252" t="s">
        <v>549</v>
      </c>
      <c r="CN96" s="252" t="s">
        <v>549</v>
      </c>
      <c r="CO96" s="252" t="s">
        <v>549</v>
      </c>
      <c r="CP96" s="252" t="s">
        <v>549</v>
      </c>
      <c r="CQ96" s="298" t="s">
        <v>549</v>
      </c>
    </row>
    <row r="97" spans="1:95" x14ac:dyDescent="0.25">
      <c r="AM97" s="299"/>
      <c r="AN97" s="299"/>
      <c r="AO97" s="299"/>
      <c r="AP97" s="299"/>
      <c r="AQ97" s="299"/>
      <c r="AR97" s="299"/>
      <c r="AS97" s="299"/>
      <c r="AT97" s="299"/>
    </row>
    <row r="98" spans="1:95" x14ac:dyDescent="0.25">
      <c r="A98" s="438"/>
      <c r="B98" s="438"/>
      <c r="C98" s="438"/>
      <c r="D98" s="438"/>
      <c r="E98" s="438"/>
      <c r="F98" s="438"/>
      <c r="G98" s="438"/>
      <c r="H98" s="438"/>
      <c r="I98" s="438"/>
      <c r="J98" s="438"/>
      <c r="K98" s="438"/>
      <c r="L98" s="438"/>
      <c r="M98" s="438"/>
      <c r="N98" s="438"/>
      <c r="O98" s="438"/>
      <c r="P98" s="438"/>
      <c r="Q98" s="438"/>
      <c r="R98" s="438"/>
      <c r="S98" s="438"/>
      <c r="T98" s="438"/>
      <c r="U98" s="438"/>
      <c r="V98" s="438"/>
      <c r="W98" s="438"/>
      <c r="X98" s="438"/>
      <c r="Y98" s="438"/>
      <c r="Z98" s="438"/>
      <c r="AA98" s="438"/>
      <c r="AB98" s="438"/>
      <c r="AC98" s="438"/>
      <c r="AD98" s="438"/>
      <c r="AE98" s="438"/>
      <c r="AF98" s="438"/>
      <c r="AG98" s="438"/>
      <c r="AH98" s="438"/>
      <c r="AI98" s="438"/>
      <c r="AJ98" s="438"/>
      <c r="AK98" s="438"/>
      <c r="AL98" s="438"/>
      <c r="AM98" s="438"/>
      <c r="AN98" s="438"/>
      <c r="AO98" s="438"/>
      <c r="AP98" s="438"/>
      <c r="AQ98" s="438"/>
      <c r="AR98" s="438"/>
      <c r="AS98" s="438"/>
      <c r="AT98" s="438"/>
      <c r="AU98" s="438"/>
    </row>
    <row r="100" spans="1:95" x14ac:dyDescent="0.25">
      <c r="AM100" s="299"/>
    </row>
    <row r="102" spans="1:95" x14ac:dyDescent="0.25">
      <c r="AM102" s="229" t="s">
        <v>489</v>
      </c>
      <c r="CJ102" s="300"/>
      <c r="CK102" s="300"/>
      <c r="CL102" s="300"/>
      <c r="CM102" s="300"/>
      <c r="CN102" s="300"/>
      <c r="CO102" s="300"/>
      <c r="CP102" s="300"/>
      <c r="CQ102" s="300"/>
    </row>
    <row r="103" spans="1:95" ht="27.75" x14ac:dyDescent="0.25">
      <c r="AL103" s="268"/>
    </row>
    <row r="104" spans="1:95" ht="27.75" x14ac:dyDescent="0.25">
      <c r="AL104" s="268"/>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C26" sqref="C26:D54"/>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54" t="s">
        <v>9</v>
      </c>
      <c r="B7" s="454"/>
      <c r="C7" s="454"/>
      <c r="D7" s="454"/>
      <c r="E7" s="454"/>
      <c r="F7" s="454"/>
      <c r="G7" s="454"/>
      <c r="H7" s="454"/>
      <c r="I7" s="454"/>
      <c r="J7" s="454"/>
      <c r="K7" s="454"/>
      <c r="L7" s="454"/>
    </row>
    <row r="8" spans="1:44" x14ac:dyDescent="0.25">
      <c r="A8" s="454"/>
      <c r="B8" s="454"/>
      <c r="C8" s="454"/>
      <c r="D8" s="454"/>
      <c r="E8" s="454"/>
      <c r="F8" s="454"/>
      <c r="G8" s="454"/>
      <c r="H8" s="454"/>
      <c r="I8" s="454"/>
      <c r="J8" s="454"/>
      <c r="K8" s="454"/>
      <c r="L8" s="45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N_TP2000.AS.0006</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72.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row>
    <row r="16" spans="1:44" x14ac:dyDescent="0.25">
      <c r="A16" s="315" t="s">
        <v>6</v>
      </c>
      <c r="B16" s="315"/>
      <c r="C16" s="315"/>
      <c r="D16" s="315"/>
      <c r="E16" s="315"/>
      <c r="F16" s="315"/>
      <c r="G16" s="315"/>
      <c r="H16" s="315"/>
      <c r="I16" s="315"/>
      <c r="J16" s="315"/>
      <c r="K16" s="315"/>
      <c r="L16" s="315"/>
    </row>
    <row r="17" spans="1:12" ht="15.75" customHeight="1" x14ac:dyDescent="0.25">
      <c r="L17" s="79"/>
    </row>
    <row r="18" spans="1:12" x14ac:dyDescent="0.25">
      <c r="K18" s="78"/>
    </row>
    <row r="19" spans="1:12" ht="15.75" customHeight="1" x14ac:dyDescent="0.25">
      <c r="A19" s="453" t="s">
        <v>419</v>
      </c>
      <c r="B19" s="453"/>
      <c r="C19" s="453"/>
      <c r="D19" s="453"/>
      <c r="E19" s="453"/>
      <c r="F19" s="453"/>
      <c r="G19" s="453"/>
      <c r="H19" s="453"/>
      <c r="I19" s="453"/>
      <c r="J19" s="453"/>
      <c r="K19" s="453"/>
      <c r="L19" s="453"/>
    </row>
    <row r="20" spans="1:12" x14ac:dyDescent="0.25">
      <c r="A20" s="65"/>
      <c r="B20" s="65"/>
      <c r="C20" s="160"/>
      <c r="D20" s="160"/>
      <c r="E20" s="77"/>
      <c r="F20" s="77"/>
      <c r="G20" s="77"/>
      <c r="H20" s="77"/>
      <c r="I20" s="77"/>
      <c r="J20" s="77"/>
      <c r="K20" s="77"/>
      <c r="L20" s="77"/>
    </row>
    <row r="21" spans="1:12" ht="28.5" customHeight="1" x14ac:dyDescent="0.25">
      <c r="A21" s="455" t="s">
        <v>220</v>
      </c>
      <c r="B21" s="455" t="s">
        <v>219</v>
      </c>
      <c r="C21" s="461" t="s">
        <v>352</v>
      </c>
      <c r="D21" s="461"/>
      <c r="E21" s="461"/>
      <c r="F21" s="461"/>
      <c r="G21" s="461"/>
      <c r="H21" s="461"/>
      <c r="I21" s="456" t="s">
        <v>218</v>
      </c>
      <c r="J21" s="458" t="s">
        <v>354</v>
      </c>
      <c r="K21" s="455" t="s">
        <v>217</v>
      </c>
      <c r="L21" s="457" t="s">
        <v>353</v>
      </c>
    </row>
    <row r="22" spans="1:12" ht="58.5" customHeight="1" x14ac:dyDescent="0.25">
      <c r="A22" s="455"/>
      <c r="B22" s="455"/>
      <c r="C22" s="462" t="s">
        <v>2</v>
      </c>
      <c r="D22" s="462"/>
      <c r="E22" s="123"/>
      <c r="F22" s="124"/>
      <c r="G22" s="463" t="s">
        <v>1</v>
      </c>
      <c r="H22" s="464"/>
      <c r="I22" s="456"/>
      <c r="J22" s="459"/>
      <c r="K22" s="455"/>
      <c r="L22" s="457"/>
    </row>
    <row r="23" spans="1:12" ht="47.25" x14ac:dyDescent="0.25">
      <c r="A23" s="455"/>
      <c r="B23" s="455"/>
      <c r="C23" s="161" t="s">
        <v>216</v>
      </c>
      <c r="D23" s="161" t="s">
        <v>215</v>
      </c>
      <c r="E23" s="76" t="s">
        <v>216</v>
      </c>
      <c r="F23" s="76" t="s">
        <v>215</v>
      </c>
      <c r="G23" s="76" t="s">
        <v>216</v>
      </c>
      <c r="H23" s="76" t="s">
        <v>215</v>
      </c>
      <c r="I23" s="456"/>
      <c r="J23" s="460"/>
      <c r="K23" s="455"/>
      <c r="L23" s="457"/>
    </row>
    <row r="24" spans="1:12" x14ac:dyDescent="0.25">
      <c r="A24" s="170">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453</v>
      </c>
      <c r="D26" s="154"/>
      <c r="E26" s="71" t="s">
        <v>453</v>
      </c>
      <c r="F26" s="154"/>
      <c r="G26" s="71" t="s">
        <v>453</v>
      </c>
      <c r="H26" s="154"/>
      <c r="I26" s="154"/>
      <c r="J26" s="154"/>
      <c r="K26" s="70"/>
      <c r="L26" s="70"/>
    </row>
    <row r="27" spans="1:12" s="66" customFormat="1" ht="39" customHeight="1" x14ac:dyDescent="0.25">
      <c r="A27" s="73" t="s">
        <v>212</v>
      </c>
      <c r="B27" s="75" t="s">
        <v>361</v>
      </c>
      <c r="C27" s="71" t="s">
        <v>453</v>
      </c>
      <c r="D27" s="154"/>
      <c r="E27" s="71" t="s">
        <v>453</v>
      </c>
      <c r="F27" s="154"/>
      <c r="G27" s="71" t="s">
        <v>453</v>
      </c>
      <c r="H27" s="154"/>
      <c r="I27" s="154"/>
      <c r="J27" s="154"/>
      <c r="K27" s="70"/>
      <c r="L27" s="70"/>
    </row>
    <row r="28" spans="1:12" s="66" customFormat="1" ht="70.5" customHeight="1" x14ac:dyDescent="0.25">
      <c r="A28" s="73" t="s">
        <v>360</v>
      </c>
      <c r="B28" s="75" t="s">
        <v>365</v>
      </c>
      <c r="C28" s="71" t="s">
        <v>453</v>
      </c>
      <c r="D28" s="154"/>
      <c r="E28" s="71" t="s">
        <v>453</v>
      </c>
      <c r="F28" s="154"/>
      <c r="G28" s="71" t="s">
        <v>453</v>
      </c>
      <c r="H28" s="154"/>
      <c r="I28" s="154"/>
      <c r="J28" s="154"/>
      <c r="K28" s="70"/>
      <c r="L28" s="70"/>
    </row>
    <row r="29" spans="1:12" s="66" customFormat="1" ht="54" customHeight="1" x14ac:dyDescent="0.25">
      <c r="A29" s="73" t="s">
        <v>211</v>
      </c>
      <c r="B29" s="75" t="s">
        <v>364</v>
      </c>
      <c r="C29" s="71" t="s">
        <v>453</v>
      </c>
      <c r="D29" s="154"/>
      <c r="E29" s="71" t="s">
        <v>453</v>
      </c>
      <c r="F29" s="154"/>
      <c r="G29" s="71" t="s">
        <v>453</v>
      </c>
      <c r="H29" s="154"/>
      <c r="I29" s="154"/>
      <c r="J29" s="154"/>
      <c r="K29" s="70"/>
      <c r="L29" s="70"/>
    </row>
    <row r="30" spans="1:12" s="66" customFormat="1" ht="42" customHeight="1" x14ac:dyDescent="0.25">
      <c r="A30" s="73" t="s">
        <v>210</v>
      </c>
      <c r="B30" s="75" t="s">
        <v>366</v>
      </c>
      <c r="C30" s="71" t="s">
        <v>453</v>
      </c>
      <c r="D30" s="154"/>
      <c r="E30" s="71" t="s">
        <v>453</v>
      </c>
      <c r="F30" s="154"/>
      <c r="G30" s="71" t="s">
        <v>453</v>
      </c>
      <c r="H30" s="154"/>
      <c r="I30" s="154"/>
      <c r="J30" s="154"/>
      <c r="K30" s="70"/>
      <c r="L30" s="70"/>
    </row>
    <row r="31" spans="1:12" s="66" customFormat="1" ht="37.5" customHeight="1" x14ac:dyDescent="0.25">
      <c r="A31" s="73" t="s">
        <v>209</v>
      </c>
      <c r="B31" s="174" t="s">
        <v>362</v>
      </c>
      <c r="C31" s="71" t="s">
        <v>453</v>
      </c>
      <c r="D31" s="166"/>
      <c r="E31" s="219">
        <v>44572</v>
      </c>
      <c r="F31" s="219">
        <v>44607</v>
      </c>
      <c r="G31" s="71" t="s">
        <v>453</v>
      </c>
      <c r="H31" s="166"/>
      <c r="I31" s="156"/>
      <c r="J31" s="156"/>
      <c r="K31" s="70"/>
      <c r="L31" s="70"/>
    </row>
    <row r="32" spans="1:12" s="66" customFormat="1" ht="31.5" customHeight="1" x14ac:dyDescent="0.25">
      <c r="A32" s="73" t="s">
        <v>207</v>
      </c>
      <c r="B32" s="174" t="s">
        <v>367</v>
      </c>
      <c r="C32" s="71" t="s">
        <v>453</v>
      </c>
      <c r="D32" s="224"/>
      <c r="E32" s="220">
        <v>44608</v>
      </c>
      <c r="F32" s="220">
        <v>44630</v>
      </c>
      <c r="G32" s="71" t="s">
        <v>453</v>
      </c>
      <c r="H32" s="224"/>
      <c r="I32" s="156"/>
      <c r="J32" s="156"/>
      <c r="K32" s="70"/>
      <c r="L32" s="70"/>
    </row>
    <row r="33" spans="1:12" s="66" customFormat="1" ht="37.5" customHeight="1" x14ac:dyDescent="0.25">
      <c r="A33" s="73" t="s">
        <v>378</v>
      </c>
      <c r="B33" s="174" t="s">
        <v>296</v>
      </c>
      <c r="C33" s="71" t="s">
        <v>453</v>
      </c>
      <c r="D33" s="225"/>
      <c r="E33" s="71" t="s">
        <v>453</v>
      </c>
      <c r="F33" s="212"/>
      <c r="G33" s="71" t="s">
        <v>453</v>
      </c>
      <c r="H33" s="225"/>
      <c r="I33" s="167"/>
      <c r="J33" s="167"/>
      <c r="K33" s="70"/>
      <c r="L33" s="70"/>
    </row>
    <row r="34" spans="1:12" s="66" customFormat="1" ht="47.25" customHeight="1" x14ac:dyDescent="0.25">
      <c r="A34" s="73" t="s">
        <v>379</v>
      </c>
      <c r="B34" s="174" t="s">
        <v>371</v>
      </c>
      <c r="C34" s="71" t="s">
        <v>453</v>
      </c>
      <c r="D34" s="225"/>
      <c r="E34" s="71" t="s">
        <v>453</v>
      </c>
      <c r="F34" s="212"/>
      <c r="G34" s="71" t="s">
        <v>453</v>
      </c>
      <c r="H34" s="225"/>
      <c r="I34" s="167"/>
      <c r="J34" s="167"/>
      <c r="K34" s="70"/>
      <c r="L34" s="70"/>
    </row>
    <row r="35" spans="1:12" s="66" customFormat="1" ht="49.5" customHeight="1" x14ac:dyDescent="0.25">
      <c r="A35" s="73" t="s">
        <v>380</v>
      </c>
      <c r="B35" s="174" t="s">
        <v>208</v>
      </c>
      <c r="C35" s="71" t="s">
        <v>453</v>
      </c>
      <c r="D35" s="224"/>
      <c r="E35" s="219">
        <v>44631</v>
      </c>
      <c r="F35" s="219">
        <v>44639</v>
      </c>
      <c r="G35" s="71" t="s">
        <v>453</v>
      </c>
      <c r="H35" s="224"/>
      <c r="I35" s="167"/>
      <c r="J35" s="167"/>
      <c r="K35" s="70"/>
      <c r="L35" s="70"/>
    </row>
    <row r="36" spans="1:12" ht="37.5" customHeight="1" x14ac:dyDescent="0.25">
      <c r="A36" s="73" t="s">
        <v>381</v>
      </c>
      <c r="B36" s="174" t="s">
        <v>363</v>
      </c>
      <c r="C36" s="71" t="s">
        <v>453</v>
      </c>
      <c r="D36" s="226"/>
      <c r="E36" s="71" t="s">
        <v>453</v>
      </c>
      <c r="F36" s="221"/>
      <c r="G36" s="71" t="s">
        <v>453</v>
      </c>
      <c r="H36" s="226"/>
      <c r="I36" s="167"/>
      <c r="J36" s="167"/>
      <c r="K36" s="70"/>
      <c r="L36" s="70"/>
    </row>
    <row r="37" spans="1:12" x14ac:dyDescent="0.25">
      <c r="A37" s="73" t="s">
        <v>382</v>
      </c>
      <c r="B37" s="174" t="s">
        <v>206</v>
      </c>
      <c r="C37" s="71" t="s">
        <v>453</v>
      </c>
      <c r="D37" s="224"/>
      <c r="E37" s="222">
        <v>44621</v>
      </c>
      <c r="F37" s="222">
        <v>44651</v>
      </c>
      <c r="G37" s="71" t="s">
        <v>453</v>
      </c>
      <c r="H37" s="224"/>
      <c r="I37" s="167"/>
      <c r="J37" s="167"/>
      <c r="K37" s="70"/>
      <c r="L37" s="70"/>
    </row>
    <row r="38" spans="1:12" x14ac:dyDescent="0.25">
      <c r="A38" s="73" t="s">
        <v>383</v>
      </c>
      <c r="B38" s="175" t="s">
        <v>205</v>
      </c>
      <c r="C38" s="71"/>
      <c r="D38" s="155"/>
      <c r="E38" s="71"/>
      <c r="F38" s="155"/>
      <c r="G38" s="71"/>
      <c r="H38" s="155"/>
      <c r="I38" s="156"/>
      <c r="J38" s="156"/>
      <c r="K38" s="70"/>
      <c r="L38" s="70"/>
    </row>
    <row r="39" spans="1:12" ht="63" x14ac:dyDescent="0.25">
      <c r="A39" s="73">
        <v>2</v>
      </c>
      <c r="B39" s="174" t="s">
        <v>368</v>
      </c>
      <c r="C39" s="168">
        <v>45910</v>
      </c>
      <c r="D39" s="168">
        <v>45964</v>
      </c>
      <c r="E39" s="158">
        <v>44640</v>
      </c>
      <c r="F39" s="158">
        <v>44681</v>
      </c>
      <c r="G39" s="168">
        <v>45910</v>
      </c>
      <c r="H39" s="168">
        <v>45964</v>
      </c>
      <c r="I39" s="156"/>
      <c r="J39" s="156"/>
      <c r="K39" s="70"/>
      <c r="L39" s="70"/>
    </row>
    <row r="40" spans="1:12" ht="33.75" customHeight="1" x14ac:dyDescent="0.25">
      <c r="A40" s="73" t="s">
        <v>204</v>
      </c>
      <c r="B40" s="174" t="s">
        <v>370</v>
      </c>
      <c r="C40" s="168">
        <v>45910</v>
      </c>
      <c r="D40" s="168">
        <v>45964</v>
      </c>
      <c r="E40" s="158">
        <v>44682</v>
      </c>
      <c r="F40" s="158">
        <v>44722</v>
      </c>
      <c r="G40" s="168">
        <v>45910</v>
      </c>
      <c r="H40" s="168">
        <v>45964</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8">
        <v>45910</v>
      </c>
      <c r="D42" s="168">
        <v>45964</v>
      </c>
      <c r="E42" s="157" t="s">
        <v>453</v>
      </c>
      <c r="F42" s="157"/>
      <c r="G42" s="168">
        <v>45910</v>
      </c>
      <c r="H42" s="168">
        <v>45964</v>
      </c>
      <c r="I42" s="156"/>
      <c r="J42" s="156"/>
      <c r="K42" s="70"/>
      <c r="L42" s="70"/>
    </row>
    <row r="43" spans="1:12" ht="34.5" customHeight="1" x14ac:dyDescent="0.25">
      <c r="A43" s="73" t="s">
        <v>202</v>
      </c>
      <c r="B43" s="72" t="s">
        <v>200</v>
      </c>
      <c r="C43" s="168">
        <v>45910</v>
      </c>
      <c r="D43" s="168">
        <v>45964</v>
      </c>
      <c r="E43" s="158">
        <v>44723</v>
      </c>
      <c r="F43" s="158">
        <v>44804</v>
      </c>
      <c r="G43" s="168">
        <v>45910</v>
      </c>
      <c r="H43" s="168">
        <v>45964</v>
      </c>
      <c r="I43" s="156"/>
      <c r="J43" s="156"/>
      <c r="K43" s="70"/>
      <c r="L43" s="70"/>
    </row>
    <row r="44" spans="1:12" ht="24.75" customHeight="1" x14ac:dyDescent="0.25">
      <c r="A44" s="73" t="s">
        <v>201</v>
      </c>
      <c r="B44" s="72" t="s">
        <v>198</v>
      </c>
      <c r="C44" s="168">
        <v>45981</v>
      </c>
      <c r="D44" s="168">
        <v>46003</v>
      </c>
      <c r="E44" s="158">
        <v>44732</v>
      </c>
      <c r="F44" s="158">
        <v>44834</v>
      </c>
      <c r="G44" s="168">
        <v>45981</v>
      </c>
      <c r="H44" s="168">
        <v>46003</v>
      </c>
      <c r="I44" s="156"/>
      <c r="J44" s="156"/>
      <c r="K44" s="70"/>
      <c r="L44" s="70"/>
    </row>
    <row r="45" spans="1:12" ht="90.75" customHeight="1" x14ac:dyDescent="0.25">
      <c r="A45" s="73" t="s">
        <v>199</v>
      </c>
      <c r="B45" s="72" t="s">
        <v>374</v>
      </c>
      <c r="C45" s="71" t="s">
        <v>453</v>
      </c>
      <c r="D45" s="155"/>
      <c r="E45" s="71" t="s">
        <v>453</v>
      </c>
      <c r="F45" s="155"/>
      <c r="G45" s="71" t="s">
        <v>453</v>
      </c>
      <c r="H45" s="155"/>
      <c r="I45" s="156"/>
      <c r="J45" s="156"/>
      <c r="K45" s="70"/>
      <c r="L45" s="70"/>
    </row>
    <row r="46" spans="1:12" ht="167.25" customHeight="1" x14ac:dyDescent="0.25">
      <c r="A46" s="73" t="s">
        <v>197</v>
      </c>
      <c r="B46" s="72" t="s">
        <v>372</v>
      </c>
      <c r="C46" s="71" t="s">
        <v>453</v>
      </c>
      <c r="D46" s="155"/>
      <c r="E46" s="71" t="s">
        <v>453</v>
      </c>
      <c r="F46" s="155"/>
      <c r="G46" s="71" t="s">
        <v>453</v>
      </c>
      <c r="H46" s="155"/>
      <c r="I46" s="155"/>
      <c r="J46" s="155"/>
      <c r="K46" s="70"/>
      <c r="L46" s="70"/>
    </row>
    <row r="47" spans="1:12" ht="30.75" customHeight="1" x14ac:dyDescent="0.25">
      <c r="A47" s="73" t="s">
        <v>195</v>
      </c>
      <c r="B47" s="72" t="s">
        <v>196</v>
      </c>
      <c r="C47" s="168">
        <v>45910</v>
      </c>
      <c r="D47" s="168">
        <v>45964</v>
      </c>
      <c r="E47" s="71" t="s">
        <v>453</v>
      </c>
      <c r="F47" s="164"/>
      <c r="G47" s="168">
        <v>45910</v>
      </c>
      <c r="H47" s="168">
        <v>45964</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0">
        <v>46003</v>
      </c>
      <c r="D49" s="210">
        <v>46006</v>
      </c>
      <c r="E49" s="158">
        <v>44849</v>
      </c>
      <c r="F49" s="158">
        <v>44865</v>
      </c>
      <c r="G49" s="210">
        <v>46003</v>
      </c>
      <c r="H49" s="210">
        <v>46006</v>
      </c>
      <c r="I49" s="156"/>
      <c r="J49" s="156"/>
      <c r="K49" s="70"/>
      <c r="L49" s="70"/>
    </row>
    <row r="50" spans="1:12" ht="86.25" customHeight="1" x14ac:dyDescent="0.25">
      <c r="A50" s="73" t="s">
        <v>193</v>
      </c>
      <c r="B50" s="72" t="s">
        <v>373</v>
      </c>
      <c r="C50" s="210">
        <v>46006</v>
      </c>
      <c r="D50" s="210">
        <v>46010</v>
      </c>
      <c r="E50" s="158">
        <v>44866</v>
      </c>
      <c r="F50" s="158">
        <v>44880</v>
      </c>
      <c r="G50" s="210">
        <v>46006</v>
      </c>
      <c r="H50" s="210">
        <v>46010</v>
      </c>
      <c r="I50" s="155"/>
      <c r="J50" s="155"/>
      <c r="K50" s="70"/>
      <c r="L50" s="70"/>
    </row>
    <row r="51" spans="1:12" ht="77.25" customHeight="1" x14ac:dyDescent="0.25">
      <c r="A51" s="73" t="s">
        <v>191</v>
      </c>
      <c r="B51" s="72" t="s">
        <v>375</v>
      </c>
      <c r="C51" s="71" t="s">
        <v>453</v>
      </c>
      <c r="D51" s="211"/>
      <c r="E51" s="71" t="s">
        <v>453</v>
      </c>
      <c r="F51" s="211"/>
      <c r="G51" s="71" t="s">
        <v>453</v>
      </c>
      <c r="H51" s="211"/>
      <c r="I51" s="155"/>
      <c r="J51" s="155"/>
      <c r="K51" s="70"/>
      <c r="L51" s="70"/>
    </row>
    <row r="52" spans="1:12" ht="71.25" customHeight="1" x14ac:dyDescent="0.25">
      <c r="A52" s="73" t="s">
        <v>189</v>
      </c>
      <c r="B52" s="72" t="s">
        <v>190</v>
      </c>
      <c r="C52" s="71" t="s">
        <v>453</v>
      </c>
      <c r="D52" s="211"/>
      <c r="E52" s="71" t="s">
        <v>453</v>
      </c>
      <c r="F52" s="211"/>
      <c r="G52" s="71" t="s">
        <v>453</v>
      </c>
      <c r="H52" s="211"/>
      <c r="I52" s="155"/>
      <c r="J52" s="155"/>
      <c r="K52" s="70"/>
      <c r="L52" s="70"/>
    </row>
    <row r="53" spans="1:12" ht="48" customHeight="1" x14ac:dyDescent="0.25">
      <c r="A53" s="73" t="s">
        <v>187</v>
      </c>
      <c r="B53" s="131" t="s">
        <v>376</v>
      </c>
      <c r="C53" s="210">
        <v>46010</v>
      </c>
      <c r="D53" s="210">
        <v>46016</v>
      </c>
      <c r="E53" s="158">
        <v>44866</v>
      </c>
      <c r="F53" s="158">
        <v>44926</v>
      </c>
      <c r="G53" s="210">
        <v>46010</v>
      </c>
      <c r="H53" s="210">
        <v>46016</v>
      </c>
      <c r="I53" s="155"/>
      <c r="J53" s="155"/>
      <c r="K53" s="70"/>
      <c r="L53" s="70"/>
    </row>
    <row r="54" spans="1:12" ht="46.5" customHeight="1" x14ac:dyDescent="0.25">
      <c r="A54" s="73" t="s">
        <v>377</v>
      </c>
      <c r="B54" s="72" t="s">
        <v>188</v>
      </c>
      <c r="C54" s="169" t="s">
        <v>453</v>
      </c>
      <c r="D54" s="212"/>
      <c r="E54" s="212" t="s">
        <v>453</v>
      </c>
      <c r="F54" s="212"/>
      <c r="G54" s="169" t="s">
        <v>453</v>
      </c>
      <c r="H54" s="212"/>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0" zoomScale="70" zoomScaleNormal="70" zoomScaleSheetLayoutView="70" workbookViewId="0">
      <selection activeCell="C24" sqref="C24:AC86"/>
    </sheetView>
  </sheetViews>
  <sheetFormatPr defaultRowHeight="15.75" x14ac:dyDescent="0.25"/>
  <cols>
    <col min="1" max="1" width="9.140625" style="171"/>
    <col min="2" max="2" width="57.85546875" style="171" customWidth="1"/>
    <col min="3" max="3" width="13" style="171" customWidth="1"/>
    <col min="4" max="4" width="17.85546875" style="171" customWidth="1"/>
    <col min="5" max="6" width="13.7109375" style="171"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1" customWidth="1"/>
    <col min="13" max="13" width="6.5703125" style="171" bestFit="1" customWidth="1"/>
    <col min="14" max="14" width="11.7109375" style="171" customWidth="1"/>
    <col min="15" max="15" width="6.5703125" style="171" bestFit="1" customWidth="1"/>
    <col min="16" max="16" width="9.42578125" style="171" customWidth="1"/>
    <col min="17" max="17" width="6.140625" style="171" customWidth="1"/>
    <col min="18" max="18" width="10" style="171" customWidth="1"/>
    <col min="19" max="19" width="6.140625" style="171" customWidth="1"/>
    <col min="20" max="20" width="8.42578125" style="171" customWidth="1"/>
    <col min="21" max="21" width="6.140625" style="171" customWidth="1"/>
    <col min="22" max="22" width="8.28515625" style="171" customWidth="1"/>
    <col min="23" max="23" width="6.140625" style="171" customWidth="1"/>
    <col min="24" max="24" width="8.28515625" style="171" customWidth="1"/>
    <col min="25" max="25" width="6.140625" style="171" customWidth="1"/>
    <col min="26" max="26" width="8.28515625" style="171" customWidth="1"/>
    <col min="27" max="27" width="6.140625" style="171" customWidth="1"/>
    <col min="28" max="16384" width="9.140625" style="171"/>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505</v>
      </c>
    </row>
    <row r="4" spans="1:27"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4"/>
      <c r="B5" s="64"/>
      <c r="C5" s="64"/>
      <c r="D5" s="64"/>
      <c r="E5" s="64"/>
      <c r="F5" s="64"/>
      <c r="L5" s="64"/>
      <c r="M5" s="64"/>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5"/>
      <c r="B7" s="135"/>
      <c r="C7" s="135"/>
      <c r="D7" s="135"/>
      <c r="E7" s="135"/>
      <c r="F7" s="135"/>
      <c r="G7" s="135"/>
      <c r="H7" s="135"/>
      <c r="I7" s="135"/>
      <c r="J7" s="172"/>
      <c r="K7" s="172"/>
      <c r="L7" s="172"/>
      <c r="M7" s="172"/>
      <c r="N7" s="172"/>
      <c r="O7" s="172"/>
      <c r="P7" s="172"/>
      <c r="Q7" s="172"/>
      <c r="R7" s="172"/>
      <c r="S7" s="172"/>
      <c r="T7" s="172"/>
      <c r="U7" s="172"/>
      <c r="V7" s="172"/>
      <c r="W7" s="172"/>
      <c r="X7" s="172"/>
      <c r="Y7" s="172"/>
      <c r="Z7" s="172"/>
      <c r="AA7" s="172"/>
    </row>
    <row r="8" spans="1:27" x14ac:dyDescent="0.25">
      <c r="A8" s="321" t="s">
        <v>459</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5"/>
      <c r="B10" s="135"/>
      <c r="C10" s="135"/>
      <c r="D10" s="135"/>
      <c r="E10" s="135"/>
      <c r="F10" s="135"/>
      <c r="G10" s="135"/>
      <c r="H10" s="135"/>
      <c r="I10" s="135"/>
      <c r="J10" s="172"/>
      <c r="K10" s="172"/>
      <c r="L10" s="172"/>
      <c r="M10" s="172"/>
      <c r="N10" s="172"/>
      <c r="O10" s="172"/>
      <c r="P10" s="172"/>
      <c r="Q10" s="172"/>
      <c r="R10" s="172"/>
      <c r="S10" s="172"/>
      <c r="T10" s="172"/>
      <c r="U10" s="172"/>
      <c r="V10" s="172"/>
      <c r="W10" s="172"/>
      <c r="X10" s="172"/>
      <c r="Y10" s="172"/>
      <c r="Z10" s="172"/>
      <c r="AA10" s="172"/>
    </row>
    <row r="11" spans="1:27" ht="18.75" x14ac:dyDescent="0.25">
      <c r="A11" s="317" t="str">
        <f>'1. паспорт местоположение'!A12:C12</f>
        <v>N_TP2000.AS.0006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11"/>
      <c r="I13" s="11"/>
      <c r="J13" s="173"/>
      <c r="K13" s="173"/>
      <c r="L13" s="173"/>
      <c r="M13" s="173"/>
      <c r="N13" s="173"/>
      <c r="O13" s="173"/>
      <c r="P13" s="173"/>
      <c r="Q13" s="173"/>
      <c r="R13" s="173"/>
      <c r="S13" s="173"/>
      <c r="T13" s="173"/>
      <c r="U13" s="173"/>
      <c r="V13" s="173"/>
      <c r="W13" s="173"/>
      <c r="X13" s="173"/>
      <c r="Y13" s="173"/>
      <c r="Z13" s="173"/>
      <c r="AA13" s="173"/>
    </row>
    <row r="14" spans="1:27" x14ac:dyDescent="0.25">
      <c r="A14" s="321" t="s">
        <v>502</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row>
    <row r="17" spans="1:29" x14ac:dyDescent="0.25">
      <c r="A17" s="64"/>
      <c r="L17" s="64"/>
      <c r="M17" s="64"/>
      <c r="N17" s="64"/>
      <c r="O17" s="64"/>
      <c r="P17" s="64"/>
      <c r="Q17" s="64"/>
      <c r="R17" s="64"/>
      <c r="S17" s="64"/>
      <c r="T17" s="64"/>
      <c r="U17" s="64"/>
      <c r="V17" s="64"/>
      <c r="W17" s="64"/>
      <c r="X17" s="64"/>
      <c r="Y17" s="64"/>
      <c r="Z17" s="64"/>
      <c r="AA17" s="64"/>
    </row>
    <row r="18" spans="1:29" x14ac:dyDescent="0.25">
      <c r="A18" s="471" t="s">
        <v>420</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72" t="s">
        <v>186</v>
      </c>
      <c r="B20" s="472" t="s">
        <v>185</v>
      </c>
      <c r="C20" s="469" t="s">
        <v>184</v>
      </c>
      <c r="D20" s="469"/>
      <c r="E20" s="475" t="s">
        <v>183</v>
      </c>
      <c r="F20" s="475"/>
      <c r="G20" s="472" t="s">
        <v>532</v>
      </c>
      <c r="H20" s="467" t="s">
        <v>460</v>
      </c>
      <c r="I20" s="468"/>
      <c r="J20" s="468"/>
      <c r="K20" s="468"/>
      <c r="L20" s="467" t="s">
        <v>461</v>
      </c>
      <c r="M20" s="468"/>
      <c r="N20" s="468"/>
      <c r="O20" s="468"/>
      <c r="P20" s="467" t="s">
        <v>462</v>
      </c>
      <c r="Q20" s="468"/>
      <c r="R20" s="468"/>
      <c r="S20" s="468"/>
      <c r="T20" s="467" t="s">
        <v>463</v>
      </c>
      <c r="U20" s="468"/>
      <c r="V20" s="468"/>
      <c r="W20" s="468"/>
      <c r="X20" s="467" t="s">
        <v>533</v>
      </c>
      <c r="Y20" s="468"/>
      <c r="Z20" s="468"/>
      <c r="AA20" s="468"/>
      <c r="AB20" s="476" t="s">
        <v>182</v>
      </c>
      <c r="AC20" s="477"/>
    </row>
    <row r="21" spans="1:29" ht="99.75" customHeight="1" x14ac:dyDescent="0.25">
      <c r="A21" s="473"/>
      <c r="B21" s="473"/>
      <c r="C21" s="469"/>
      <c r="D21" s="469"/>
      <c r="E21" s="475"/>
      <c r="F21" s="475"/>
      <c r="G21" s="473"/>
      <c r="H21" s="465" t="s">
        <v>503</v>
      </c>
      <c r="I21" s="466"/>
      <c r="J21" s="465" t="s">
        <v>180</v>
      </c>
      <c r="K21" s="466"/>
      <c r="L21" s="469" t="s">
        <v>2</v>
      </c>
      <c r="M21" s="469"/>
      <c r="N21" s="469" t="s">
        <v>180</v>
      </c>
      <c r="O21" s="469"/>
      <c r="P21" s="469" t="s">
        <v>2</v>
      </c>
      <c r="Q21" s="469"/>
      <c r="R21" s="469" t="s">
        <v>180</v>
      </c>
      <c r="S21" s="469"/>
      <c r="T21" s="469" t="s">
        <v>2</v>
      </c>
      <c r="U21" s="469"/>
      <c r="V21" s="469" t="s">
        <v>180</v>
      </c>
      <c r="W21" s="469"/>
      <c r="X21" s="469" t="s">
        <v>2</v>
      </c>
      <c r="Y21" s="469"/>
      <c r="Z21" s="469" t="s">
        <v>180</v>
      </c>
      <c r="AA21" s="469"/>
      <c r="AB21" s="478"/>
      <c r="AC21" s="479"/>
    </row>
    <row r="22" spans="1:29" ht="89.25" customHeight="1" x14ac:dyDescent="0.25">
      <c r="A22" s="474"/>
      <c r="B22" s="474"/>
      <c r="C22" s="178" t="s">
        <v>2</v>
      </c>
      <c r="D22" s="178" t="s">
        <v>180</v>
      </c>
      <c r="E22" s="179" t="s">
        <v>530</v>
      </c>
      <c r="F22" s="179" t="s">
        <v>531</v>
      </c>
      <c r="G22" s="474"/>
      <c r="H22" s="180" t="s">
        <v>402</v>
      </c>
      <c r="I22" s="180" t="s">
        <v>403</v>
      </c>
      <c r="J22" s="180" t="s">
        <v>402</v>
      </c>
      <c r="K22" s="180" t="s">
        <v>403</v>
      </c>
      <c r="L22" s="180" t="s">
        <v>402</v>
      </c>
      <c r="M22" s="180" t="s">
        <v>403</v>
      </c>
      <c r="N22" s="180" t="s">
        <v>402</v>
      </c>
      <c r="O22" s="180" t="s">
        <v>403</v>
      </c>
      <c r="P22" s="180" t="s">
        <v>402</v>
      </c>
      <c r="Q22" s="180" t="s">
        <v>403</v>
      </c>
      <c r="R22" s="180" t="s">
        <v>402</v>
      </c>
      <c r="S22" s="180" t="s">
        <v>403</v>
      </c>
      <c r="T22" s="180" t="s">
        <v>402</v>
      </c>
      <c r="U22" s="180" t="s">
        <v>403</v>
      </c>
      <c r="V22" s="180" t="s">
        <v>402</v>
      </c>
      <c r="W22" s="180" t="s">
        <v>403</v>
      </c>
      <c r="X22" s="180" t="s">
        <v>402</v>
      </c>
      <c r="Y22" s="180" t="s">
        <v>403</v>
      </c>
      <c r="Z22" s="180" t="s">
        <v>402</v>
      </c>
      <c r="AA22" s="180" t="s">
        <v>403</v>
      </c>
      <c r="AB22" s="178" t="s">
        <v>181</v>
      </c>
      <c r="AC22" s="178" t="s">
        <v>180</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77" customFormat="1" ht="47.25" customHeight="1" x14ac:dyDescent="0.25">
      <c r="A24" s="182" t="s">
        <v>65</v>
      </c>
      <c r="B24" s="183" t="s">
        <v>179</v>
      </c>
      <c r="C24" s="184">
        <v>1.6970858323625095</v>
      </c>
      <c r="D24" s="184">
        <v>1.7147137305268039</v>
      </c>
      <c r="E24" s="184">
        <v>1.7147137305268039</v>
      </c>
      <c r="F24" s="184">
        <v>1.7147137305268039</v>
      </c>
      <c r="G24" s="184">
        <v>0</v>
      </c>
      <c r="H24" s="184">
        <v>0</v>
      </c>
      <c r="I24" s="184"/>
      <c r="J24" s="184">
        <v>0</v>
      </c>
      <c r="K24" s="184"/>
      <c r="L24" s="184">
        <v>1.6970858323625095</v>
      </c>
      <c r="M24" s="184"/>
      <c r="N24" s="184">
        <v>1.7147137305268039</v>
      </c>
      <c r="O24" s="184"/>
      <c r="P24" s="184">
        <v>0</v>
      </c>
      <c r="Q24" s="184"/>
      <c r="R24" s="184">
        <v>0</v>
      </c>
      <c r="S24" s="184"/>
      <c r="T24" s="184">
        <v>0</v>
      </c>
      <c r="U24" s="184"/>
      <c r="V24" s="184">
        <v>0</v>
      </c>
      <c r="W24" s="184"/>
      <c r="X24" s="184">
        <v>0</v>
      </c>
      <c r="Y24" s="184"/>
      <c r="Z24" s="184" t="s">
        <v>551</v>
      </c>
      <c r="AA24" s="184"/>
      <c r="AB24" s="184">
        <v>1.6970858323625095</v>
      </c>
      <c r="AC24" s="184">
        <v>1.7147137305268039</v>
      </c>
    </row>
    <row r="25" spans="1:29"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551</v>
      </c>
      <c r="AA25" s="184"/>
      <c r="AB25" s="184">
        <v>0</v>
      </c>
      <c r="AC25" s="184">
        <v>0</v>
      </c>
    </row>
    <row r="26" spans="1:29"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551</v>
      </c>
      <c r="AA26" s="184"/>
      <c r="AB26" s="184">
        <v>0</v>
      </c>
      <c r="AC26" s="184">
        <v>0</v>
      </c>
    </row>
    <row r="27" spans="1:29" ht="31.5" x14ac:dyDescent="0.25">
      <c r="A27" s="185" t="s">
        <v>174</v>
      </c>
      <c r="B27" s="186" t="s">
        <v>358</v>
      </c>
      <c r="C27" s="184"/>
      <c r="D27" s="184"/>
      <c r="E27" s="184"/>
      <c r="F27" s="184"/>
      <c r="G27" s="184">
        <v>0</v>
      </c>
      <c r="H27" s="184">
        <v>0</v>
      </c>
      <c r="I27" s="184"/>
      <c r="J27" s="184">
        <v>0</v>
      </c>
      <c r="K27" s="184"/>
      <c r="L27" s="184">
        <v>1.4142381936354247</v>
      </c>
      <c r="M27" s="184"/>
      <c r="N27" s="184">
        <v>1.4289281087723367</v>
      </c>
      <c r="O27" s="184"/>
      <c r="P27" s="184">
        <v>0</v>
      </c>
      <c r="Q27" s="184"/>
      <c r="R27" s="184">
        <v>0</v>
      </c>
      <c r="S27" s="184"/>
      <c r="T27" s="184">
        <v>0</v>
      </c>
      <c r="U27" s="184"/>
      <c r="V27" s="184">
        <v>0</v>
      </c>
      <c r="W27" s="184"/>
      <c r="X27" s="184">
        <v>0</v>
      </c>
      <c r="Y27" s="184"/>
      <c r="Z27" s="184" t="s">
        <v>551</v>
      </c>
      <c r="AA27" s="184"/>
      <c r="AB27" s="184">
        <v>1.4142381936354247</v>
      </c>
      <c r="AC27" s="184">
        <v>1.4289281087723367</v>
      </c>
    </row>
    <row r="28" spans="1:29"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171</v>
      </c>
      <c r="B29" s="187" t="s">
        <v>170</v>
      </c>
      <c r="C29" s="184"/>
      <c r="D29" s="184"/>
      <c r="E29" s="184"/>
      <c r="F29" s="184"/>
      <c r="G29" s="184">
        <v>0</v>
      </c>
      <c r="H29" s="184">
        <v>0</v>
      </c>
      <c r="I29" s="184"/>
      <c r="J29" s="184">
        <v>0</v>
      </c>
      <c r="K29" s="184"/>
      <c r="L29" s="184">
        <v>0.28284763872708485</v>
      </c>
      <c r="M29" s="184"/>
      <c r="N29" s="184">
        <v>0.2857856217544672</v>
      </c>
      <c r="O29" s="184"/>
      <c r="P29" s="184">
        <v>0</v>
      </c>
      <c r="Q29" s="184"/>
      <c r="R29" s="184">
        <v>0</v>
      </c>
      <c r="S29" s="184"/>
      <c r="T29" s="184">
        <v>0</v>
      </c>
      <c r="U29" s="184"/>
      <c r="V29" s="184">
        <v>0</v>
      </c>
      <c r="W29" s="184"/>
      <c r="X29" s="184">
        <v>0</v>
      </c>
      <c r="Y29" s="184"/>
      <c r="Z29" s="184" t="s">
        <v>551</v>
      </c>
      <c r="AA29" s="184"/>
      <c r="AB29" s="184">
        <v>0.28284763872708485</v>
      </c>
      <c r="AC29" s="184">
        <v>0.2857856217544672</v>
      </c>
    </row>
    <row r="30" spans="1:29" s="177" customFormat="1" ht="47.25" x14ac:dyDescent="0.25">
      <c r="A30" s="182" t="s">
        <v>63</v>
      </c>
      <c r="B30" s="183" t="s">
        <v>169</v>
      </c>
      <c r="C30" s="184">
        <v>1.4142381936354247</v>
      </c>
      <c r="D30" s="184">
        <v>1.4289281087723364</v>
      </c>
      <c r="E30" s="184">
        <v>1.4289281087723364</v>
      </c>
      <c r="F30" s="184">
        <v>1.4289281087723364</v>
      </c>
      <c r="G30" s="184">
        <v>0</v>
      </c>
      <c r="H30" s="184">
        <v>0</v>
      </c>
      <c r="I30" s="184"/>
      <c r="J30" s="184">
        <v>0</v>
      </c>
      <c r="K30" s="184"/>
      <c r="L30" s="184">
        <v>1.4142381936354247</v>
      </c>
      <c r="M30" s="184"/>
      <c r="N30" s="184">
        <v>1.4289281087723367</v>
      </c>
      <c r="O30" s="184"/>
      <c r="P30" s="184">
        <v>0</v>
      </c>
      <c r="Q30" s="184"/>
      <c r="R30" s="184">
        <v>0</v>
      </c>
      <c r="S30" s="184"/>
      <c r="T30" s="184">
        <v>0</v>
      </c>
      <c r="U30" s="184"/>
      <c r="V30" s="184">
        <v>0</v>
      </c>
      <c r="W30" s="184"/>
      <c r="X30" s="184">
        <v>0</v>
      </c>
      <c r="Y30" s="184"/>
      <c r="Z30" s="184" t="s">
        <v>551</v>
      </c>
      <c r="AA30" s="184"/>
      <c r="AB30" s="184">
        <v>1.4142381936354247</v>
      </c>
      <c r="AC30" s="184">
        <v>1.4289281087723367</v>
      </c>
    </row>
    <row r="31" spans="1:29" x14ac:dyDescent="0.25">
      <c r="A31" s="182" t="s">
        <v>168</v>
      </c>
      <c r="B31" s="186" t="s">
        <v>167</v>
      </c>
      <c r="C31" s="184">
        <v>5.3909306877823478E-2</v>
      </c>
      <c r="D31" s="184">
        <v>5.4469271349642225E-2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166</v>
      </c>
      <c r="B32" s="186" t="s">
        <v>165</v>
      </c>
      <c r="C32" s="184">
        <v>0.52443771504463865</v>
      </c>
      <c r="D32" s="184">
        <v>0.52988513229250567</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0.79871422350200838</v>
      </c>
      <c r="D33" s="184">
        <v>0.80701059409551346</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3.7176948210954248E-2</v>
      </c>
      <c r="D34" s="184">
        <v>3.756311103467521E-2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7"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491</v>
      </c>
      <c r="C36" s="184"/>
      <c r="D36" s="184"/>
      <c r="E36" s="184"/>
      <c r="F36" s="184"/>
      <c r="G36" s="184">
        <v>0</v>
      </c>
      <c r="H36" s="184">
        <v>0</v>
      </c>
      <c r="I36" s="184" t="s">
        <v>489</v>
      </c>
      <c r="J36" s="184">
        <v>0</v>
      </c>
      <c r="K36" s="184" t="s">
        <v>489</v>
      </c>
      <c r="L36" s="184">
        <v>0</v>
      </c>
      <c r="M36" s="184" t="s">
        <v>489</v>
      </c>
      <c r="N36" s="184">
        <v>0</v>
      </c>
      <c r="O36" s="184" t="s">
        <v>489</v>
      </c>
      <c r="P36" s="184">
        <v>0</v>
      </c>
      <c r="Q36" s="184" t="s">
        <v>489</v>
      </c>
      <c r="R36" s="184">
        <v>0</v>
      </c>
      <c r="S36" s="184" t="s">
        <v>489</v>
      </c>
      <c r="T36" s="184">
        <v>0</v>
      </c>
      <c r="U36" s="184" t="s">
        <v>489</v>
      </c>
      <c r="V36" s="184">
        <v>0</v>
      </c>
      <c r="W36" s="184" t="s">
        <v>489</v>
      </c>
      <c r="X36" s="184">
        <v>0</v>
      </c>
      <c r="Y36" s="184" t="s">
        <v>489</v>
      </c>
      <c r="Z36" s="184" t="s">
        <v>551</v>
      </c>
      <c r="AA36" s="184" t="s">
        <v>551</v>
      </c>
      <c r="AB36" s="184">
        <v>0</v>
      </c>
      <c r="AC36" s="184">
        <v>0</v>
      </c>
    </row>
    <row r="37" spans="1:29" ht="31.5" x14ac:dyDescent="0.25">
      <c r="A37" s="185" t="s">
        <v>158</v>
      </c>
      <c r="B37" s="189" t="s">
        <v>488</v>
      </c>
      <c r="C37" s="184"/>
      <c r="D37" s="184"/>
      <c r="E37" s="184"/>
      <c r="F37" s="184"/>
      <c r="G37" s="184">
        <v>0</v>
      </c>
      <c r="H37" s="184">
        <v>0</v>
      </c>
      <c r="I37" s="184" t="s">
        <v>489</v>
      </c>
      <c r="J37" s="184">
        <v>0</v>
      </c>
      <c r="K37" s="184" t="s">
        <v>489</v>
      </c>
      <c r="L37" s="184">
        <v>0</v>
      </c>
      <c r="M37" s="184" t="s">
        <v>489</v>
      </c>
      <c r="N37" s="184">
        <v>0</v>
      </c>
      <c r="O37" s="184" t="s">
        <v>489</v>
      </c>
      <c r="P37" s="184">
        <v>0</v>
      </c>
      <c r="Q37" s="184" t="s">
        <v>489</v>
      </c>
      <c r="R37" s="184">
        <v>0</v>
      </c>
      <c r="S37" s="184" t="s">
        <v>489</v>
      </c>
      <c r="T37" s="184">
        <v>0</v>
      </c>
      <c r="U37" s="184" t="s">
        <v>489</v>
      </c>
      <c r="V37" s="184">
        <v>0</v>
      </c>
      <c r="W37" s="184" t="s">
        <v>489</v>
      </c>
      <c r="X37" s="184">
        <v>0</v>
      </c>
      <c r="Y37" s="184" t="s">
        <v>489</v>
      </c>
      <c r="Z37" s="184" t="s">
        <v>551</v>
      </c>
      <c r="AA37" s="184" t="s">
        <v>551</v>
      </c>
      <c r="AB37" s="184">
        <v>0</v>
      </c>
      <c r="AC37" s="184">
        <v>0</v>
      </c>
    </row>
    <row r="38" spans="1:29" x14ac:dyDescent="0.25">
      <c r="A38" s="185" t="s">
        <v>157</v>
      </c>
      <c r="B38" s="189" t="s">
        <v>148</v>
      </c>
      <c r="C38" s="184"/>
      <c r="D38" s="184"/>
      <c r="E38" s="184"/>
      <c r="F38" s="184"/>
      <c r="G38" s="184">
        <v>0</v>
      </c>
      <c r="H38" s="184">
        <v>0</v>
      </c>
      <c r="I38" s="184" t="s">
        <v>489</v>
      </c>
      <c r="J38" s="184">
        <v>0</v>
      </c>
      <c r="K38" s="184" t="s">
        <v>489</v>
      </c>
      <c r="L38" s="184">
        <v>0</v>
      </c>
      <c r="M38" s="184" t="s">
        <v>489</v>
      </c>
      <c r="N38" s="184">
        <v>0</v>
      </c>
      <c r="O38" s="184" t="s">
        <v>489</v>
      </c>
      <c r="P38" s="184">
        <v>0</v>
      </c>
      <c r="Q38" s="184" t="s">
        <v>489</v>
      </c>
      <c r="R38" s="184">
        <v>0</v>
      </c>
      <c r="S38" s="184" t="s">
        <v>489</v>
      </c>
      <c r="T38" s="184">
        <v>0</v>
      </c>
      <c r="U38" s="184" t="s">
        <v>489</v>
      </c>
      <c r="V38" s="184">
        <v>0</v>
      </c>
      <c r="W38" s="184" t="s">
        <v>489</v>
      </c>
      <c r="X38" s="184">
        <v>0</v>
      </c>
      <c r="Y38" s="184" t="s">
        <v>489</v>
      </c>
      <c r="Z38" s="184" t="s">
        <v>551</v>
      </c>
      <c r="AA38" s="184" t="s">
        <v>551</v>
      </c>
      <c r="AB38" s="184">
        <v>0</v>
      </c>
      <c r="AC38" s="184">
        <v>0</v>
      </c>
    </row>
    <row r="39" spans="1:29" x14ac:dyDescent="0.25">
      <c r="A39" s="185" t="s">
        <v>156</v>
      </c>
      <c r="B39" s="186" t="s">
        <v>490</v>
      </c>
      <c r="C39" s="184"/>
      <c r="D39" s="184"/>
      <c r="E39" s="184"/>
      <c r="F39" s="184"/>
      <c r="G39" s="184">
        <v>0</v>
      </c>
      <c r="H39" s="184">
        <v>0</v>
      </c>
      <c r="I39" s="184" t="s">
        <v>489</v>
      </c>
      <c r="J39" s="184">
        <v>0</v>
      </c>
      <c r="K39" s="184" t="s">
        <v>489</v>
      </c>
      <c r="L39" s="184">
        <v>0</v>
      </c>
      <c r="M39" s="184" t="s">
        <v>489</v>
      </c>
      <c r="N39" s="184">
        <v>0</v>
      </c>
      <c r="O39" s="184" t="s">
        <v>489</v>
      </c>
      <c r="P39" s="184">
        <v>0</v>
      </c>
      <c r="Q39" s="184" t="s">
        <v>489</v>
      </c>
      <c r="R39" s="184">
        <v>0</v>
      </c>
      <c r="S39" s="184" t="s">
        <v>489</v>
      </c>
      <c r="T39" s="184">
        <v>0</v>
      </c>
      <c r="U39" s="184" t="s">
        <v>489</v>
      </c>
      <c r="V39" s="184">
        <v>0</v>
      </c>
      <c r="W39" s="184" t="s">
        <v>489</v>
      </c>
      <c r="X39" s="184">
        <v>0</v>
      </c>
      <c r="Y39" s="184" t="s">
        <v>489</v>
      </c>
      <c r="Z39" s="184" t="s">
        <v>551</v>
      </c>
      <c r="AA39" s="184" t="s">
        <v>551</v>
      </c>
      <c r="AB39" s="184">
        <v>0</v>
      </c>
      <c r="AC39" s="184">
        <v>0</v>
      </c>
    </row>
    <row r="40" spans="1:29" x14ac:dyDescent="0.25">
      <c r="A40" s="185" t="s">
        <v>155</v>
      </c>
      <c r="B40" s="186" t="s">
        <v>492</v>
      </c>
      <c r="C40" s="184"/>
      <c r="D40" s="184"/>
      <c r="E40" s="184"/>
      <c r="F40" s="184"/>
      <c r="G40" s="184">
        <v>0</v>
      </c>
      <c r="H40" s="184">
        <v>0</v>
      </c>
      <c r="I40" s="184" t="s">
        <v>489</v>
      </c>
      <c r="J40" s="184">
        <v>0</v>
      </c>
      <c r="K40" s="184" t="s">
        <v>489</v>
      </c>
      <c r="L40" s="184">
        <v>0</v>
      </c>
      <c r="M40" s="184" t="s">
        <v>489</v>
      </c>
      <c r="N40" s="184">
        <v>0</v>
      </c>
      <c r="O40" s="184" t="s">
        <v>489</v>
      </c>
      <c r="P40" s="184">
        <v>0</v>
      </c>
      <c r="Q40" s="184" t="s">
        <v>489</v>
      </c>
      <c r="R40" s="184">
        <v>0</v>
      </c>
      <c r="S40" s="184" t="s">
        <v>489</v>
      </c>
      <c r="T40" s="184">
        <v>0</v>
      </c>
      <c r="U40" s="184" t="s">
        <v>489</v>
      </c>
      <c r="V40" s="184">
        <v>0</v>
      </c>
      <c r="W40" s="184" t="s">
        <v>489</v>
      </c>
      <c r="X40" s="184">
        <v>0</v>
      </c>
      <c r="Y40" s="184" t="s">
        <v>489</v>
      </c>
      <c r="Z40" s="184" t="s">
        <v>551</v>
      </c>
      <c r="AA40" s="184" t="s">
        <v>551</v>
      </c>
      <c r="AB40" s="184">
        <v>0</v>
      </c>
      <c r="AC40" s="184">
        <v>0</v>
      </c>
    </row>
    <row r="41" spans="1:29" x14ac:dyDescent="0.25">
      <c r="A41" s="185" t="s">
        <v>154</v>
      </c>
      <c r="B41" s="186" t="s">
        <v>493</v>
      </c>
      <c r="C41" s="184"/>
      <c r="D41" s="184"/>
      <c r="E41" s="184"/>
      <c r="F41" s="184"/>
      <c r="G41" s="184">
        <v>0</v>
      </c>
      <c r="H41" s="184">
        <v>0</v>
      </c>
      <c r="I41" s="184" t="s">
        <v>489</v>
      </c>
      <c r="J41" s="184">
        <v>0</v>
      </c>
      <c r="K41" s="184" t="s">
        <v>489</v>
      </c>
      <c r="L41" s="184">
        <v>0</v>
      </c>
      <c r="M41" s="184" t="s">
        <v>489</v>
      </c>
      <c r="N41" s="184">
        <v>0</v>
      </c>
      <c r="O41" s="184" t="s">
        <v>489</v>
      </c>
      <c r="P41" s="184">
        <v>0</v>
      </c>
      <c r="Q41" s="184" t="s">
        <v>489</v>
      </c>
      <c r="R41" s="184">
        <v>0</v>
      </c>
      <c r="S41" s="184" t="s">
        <v>489</v>
      </c>
      <c r="T41" s="184">
        <v>0</v>
      </c>
      <c r="U41" s="184" t="s">
        <v>489</v>
      </c>
      <c r="V41" s="184">
        <v>0</v>
      </c>
      <c r="W41" s="184" t="s">
        <v>489</v>
      </c>
      <c r="X41" s="184">
        <v>0</v>
      </c>
      <c r="Y41" s="184" t="s">
        <v>489</v>
      </c>
      <c r="Z41" s="184" t="s">
        <v>551</v>
      </c>
      <c r="AA41" s="184" t="s">
        <v>551</v>
      </c>
      <c r="AB41" s="184">
        <v>0</v>
      </c>
      <c r="AC41" s="184">
        <v>0</v>
      </c>
    </row>
    <row r="42" spans="1:29" x14ac:dyDescent="0.25">
      <c r="A42" s="185" t="s">
        <v>153</v>
      </c>
      <c r="B42" s="186" t="s">
        <v>494</v>
      </c>
      <c r="C42" s="184"/>
      <c r="D42" s="184"/>
      <c r="E42" s="184"/>
      <c r="F42" s="184"/>
      <c r="G42" s="184">
        <v>0</v>
      </c>
      <c r="H42" s="184">
        <v>0</v>
      </c>
      <c r="I42" s="184" t="s">
        <v>489</v>
      </c>
      <c r="J42" s="184">
        <v>0</v>
      </c>
      <c r="K42" s="184" t="s">
        <v>489</v>
      </c>
      <c r="L42" s="184">
        <v>0</v>
      </c>
      <c r="M42" s="184" t="s">
        <v>489</v>
      </c>
      <c r="N42" s="184">
        <v>0</v>
      </c>
      <c r="O42" s="184" t="s">
        <v>489</v>
      </c>
      <c r="P42" s="184">
        <v>0</v>
      </c>
      <c r="Q42" s="184" t="s">
        <v>489</v>
      </c>
      <c r="R42" s="184">
        <v>0</v>
      </c>
      <c r="S42" s="184" t="s">
        <v>489</v>
      </c>
      <c r="T42" s="184">
        <v>0</v>
      </c>
      <c r="U42" s="184" t="s">
        <v>489</v>
      </c>
      <c r="V42" s="184">
        <v>0</v>
      </c>
      <c r="W42" s="184" t="s">
        <v>489</v>
      </c>
      <c r="X42" s="184">
        <v>0</v>
      </c>
      <c r="Y42" s="184" t="s">
        <v>489</v>
      </c>
      <c r="Z42" s="184" t="s">
        <v>551</v>
      </c>
      <c r="AA42" s="184" t="s">
        <v>551</v>
      </c>
      <c r="AB42" s="184">
        <v>0</v>
      </c>
      <c r="AC42" s="184">
        <v>0</v>
      </c>
    </row>
    <row r="43" spans="1:29" x14ac:dyDescent="0.25">
      <c r="A43" s="185" t="s">
        <v>466</v>
      </c>
      <c r="B43" s="186" t="s">
        <v>495</v>
      </c>
      <c r="C43" s="184"/>
      <c r="D43" s="184"/>
      <c r="E43" s="184"/>
      <c r="F43" s="184"/>
      <c r="G43" s="184">
        <v>0</v>
      </c>
      <c r="H43" s="184">
        <v>0</v>
      </c>
      <c r="I43" s="184" t="s">
        <v>489</v>
      </c>
      <c r="J43" s="184">
        <v>0</v>
      </c>
      <c r="K43" s="184" t="s">
        <v>489</v>
      </c>
      <c r="L43" s="184">
        <v>0</v>
      </c>
      <c r="M43" s="184" t="s">
        <v>489</v>
      </c>
      <c r="N43" s="184">
        <v>0</v>
      </c>
      <c r="O43" s="184" t="s">
        <v>489</v>
      </c>
      <c r="P43" s="184">
        <v>0</v>
      </c>
      <c r="Q43" s="184" t="s">
        <v>489</v>
      </c>
      <c r="R43" s="184">
        <v>0</v>
      </c>
      <c r="S43" s="184" t="s">
        <v>489</v>
      </c>
      <c r="T43" s="184">
        <v>0</v>
      </c>
      <c r="U43" s="184" t="s">
        <v>489</v>
      </c>
      <c r="V43" s="184">
        <v>0</v>
      </c>
      <c r="W43" s="184" t="s">
        <v>489</v>
      </c>
      <c r="X43" s="184">
        <v>0</v>
      </c>
      <c r="Y43" s="184" t="s">
        <v>489</v>
      </c>
      <c r="Z43" s="184" t="s">
        <v>551</v>
      </c>
      <c r="AA43" s="184" t="s">
        <v>551</v>
      </c>
      <c r="AB43" s="184">
        <v>0</v>
      </c>
      <c r="AC43" s="184">
        <v>0</v>
      </c>
    </row>
    <row r="44" spans="1:29" x14ac:dyDescent="0.25">
      <c r="A44" s="185" t="s">
        <v>467</v>
      </c>
      <c r="B44" s="186" t="s">
        <v>496</v>
      </c>
      <c r="C44" s="184"/>
      <c r="D44" s="184"/>
      <c r="E44" s="184"/>
      <c r="F44" s="184"/>
      <c r="G44" s="184">
        <v>0</v>
      </c>
      <c r="H44" s="184">
        <v>0</v>
      </c>
      <c r="I44" s="184" t="s">
        <v>489</v>
      </c>
      <c r="J44" s="184">
        <v>0</v>
      </c>
      <c r="K44" s="184" t="s">
        <v>489</v>
      </c>
      <c r="L44" s="184">
        <v>0</v>
      </c>
      <c r="M44" s="184" t="s">
        <v>489</v>
      </c>
      <c r="N44" s="184">
        <v>0</v>
      </c>
      <c r="O44" s="184" t="s">
        <v>489</v>
      </c>
      <c r="P44" s="184">
        <v>0</v>
      </c>
      <c r="Q44" s="184" t="s">
        <v>489</v>
      </c>
      <c r="R44" s="184">
        <v>0</v>
      </c>
      <c r="S44" s="184" t="s">
        <v>489</v>
      </c>
      <c r="T44" s="184">
        <v>0</v>
      </c>
      <c r="U44" s="184" t="s">
        <v>489</v>
      </c>
      <c r="V44" s="184">
        <v>0</v>
      </c>
      <c r="W44" s="184" t="s">
        <v>489</v>
      </c>
      <c r="X44" s="184">
        <v>0</v>
      </c>
      <c r="Y44" s="184" t="s">
        <v>489</v>
      </c>
      <c r="Z44" s="184" t="s">
        <v>551</v>
      </c>
      <c r="AA44" s="184" t="s">
        <v>551</v>
      </c>
      <c r="AB44" s="184">
        <v>0</v>
      </c>
      <c r="AC44" s="184">
        <v>0</v>
      </c>
    </row>
    <row r="45" spans="1:29" x14ac:dyDescent="0.25">
      <c r="A45" s="185" t="s">
        <v>468</v>
      </c>
      <c r="B45" s="186" t="s">
        <v>497</v>
      </c>
      <c r="C45" s="184"/>
      <c r="D45" s="184"/>
      <c r="E45" s="184"/>
      <c r="F45" s="184"/>
      <c r="G45" s="184">
        <v>0</v>
      </c>
      <c r="H45" s="184">
        <v>0</v>
      </c>
      <c r="I45" s="184" t="s">
        <v>489</v>
      </c>
      <c r="J45" s="184">
        <v>0</v>
      </c>
      <c r="K45" s="184" t="s">
        <v>489</v>
      </c>
      <c r="L45" s="184">
        <v>0</v>
      </c>
      <c r="M45" s="184" t="s">
        <v>489</v>
      </c>
      <c r="N45" s="184">
        <v>0</v>
      </c>
      <c r="O45" s="184" t="s">
        <v>489</v>
      </c>
      <c r="P45" s="184">
        <v>0</v>
      </c>
      <c r="Q45" s="184" t="s">
        <v>489</v>
      </c>
      <c r="R45" s="184">
        <v>0</v>
      </c>
      <c r="S45" s="184" t="s">
        <v>489</v>
      </c>
      <c r="T45" s="184">
        <v>0</v>
      </c>
      <c r="U45" s="184" t="s">
        <v>489</v>
      </c>
      <c r="V45" s="184">
        <v>0</v>
      </c>
      <c r="W45" s="184" t="s">
        <v>489</v>
      </c>
      <c r="X45" s="184">
        <v>0</v>
      </c>
      <c r="Y45" s="184" t="s">
        <v>489</v>
      </c>
      <c r="Z45" s="184" t="s">
        <v>551</v>
      </c>
      <c r="AA45" s="184" t="s">
        <v>551</v>
      </c>
      <c r="AB45" s="184">
        <v>0</v>
      </c>
      <c r="AC45" s="184">
        <v>0</v>
      </c>
    </row>
    <row r="46" spans="1:29" x14ac:dyDescent="0.25">
      <c r="A46" s="185" t="s">
        <v>469</v>
      </c>
      <c r="B46" s="186" t="s">
        <v>498</v>
      </c>
      <c r="C46" s="184"/>
      <c r="D46" s="184"/>
      <c r="E46" s="184"/>
      <c r="F46" s="184"/>
      <c r="G46" s="184">
        <v>0</v>
      </c>
      <c r="H46" s="184">
        <v>0</v>
      </c>
      <c r="I46" s="184" t="s">
        <v>489</v>
      </c>
      <c r="J46" s="184">
        <v>0</v>
      </c>
      <c r="K46" s="184" t="s">
        <v>489</v>
      </c>
      <c r="L46" s="184">
        <v>0</v>
      </c>
      <c r="M46" s="184" t="s">
        <v>489</v>
      </c>
      <c r="N46" s="184">
        <v>0</v>
      </c>
      <c r="O46" s="184" t="s">
        <v>489</v>
      </c>
      <c r="P46" s="184">
        <v>0</v>
      </c>
      <c r="Q46" s="184" t="s">
        <v>489</v>
      </c>
      <c r="R46" s="184">
        <v>0</v>
      </c>
      <c r="S46" s="184" t="s">
        <v>489</v>
      </c>
      <c r="T46" s="184">
        <v>0</v>
      </c>
      <c r="U46" s="184" t="s">
        <v>489</v>
      </c>
      <c r="V46" s="184">
        <v>0</v>
      </c>
      <c r="W46" s="184" t="s">
        <v>489</v>
      </c>
      <c r="X46" s="184">
        <v>0</v>
      </c>
      <c r="Y46" s="184" t="s">
        <v>489</v>
      </c>
      <c r="Z46" s="184" t="s">
        <v>551</v>
      </c>
      <c r="AA46" s="184" t="s">
        <v>551</v>
      </c>
      <c r="AB46" s="184">
        <v>0</v>
      </c>
      <c r="AC46" s="184">
        <v>0</v>
      </c>
    </row>
    <row r="47" spans="1:29" s="177"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491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551</v>
      </c>
      <c r="AA48" s="184"/>
      <c r="AB48" s="184">
        <v>0</v>
      </c>
      <c r="AC48" s="184">
        <v>0</v>
      </c>
    </row>
    <row r="49" spans="1:29" ht="31.5" x14ac:dyDescent="0.25">
      <c r="A49" s="185" t="s">
        <v>150</v>
      </c>
      <c r="B49" s="189" t="s">
        <v>488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551</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551</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551</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551</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551</v>
      </c>
      <c r="AA53" s="184"/>
      <c r="AB53" s="184">
        <v>0</v>
      </c>
      <c r="AC53" s="184">
        <v>0</v>
      </c>
    </row>
    <row r="54" spans="1:29" x14ac:dyDescent="0.25">
      <c r="A54" s="185" t="s">
        <v>141</v>
      </c>
      <c r="B54" s="186" t="s">
        <v>492</v>
      </c>
      <c r="C54" s="184">
        <v>35</v>
      </c>
      <c r="D54" s="184">
        <v>35</v>
      </c>
      <c r="E54" s="184"/>
      <c r="F54" s="184"/>
      <c r="G54" s="184">
        <v>0</v>
      </c>
      <c r="H54" s="184">
        <v>0</v>
      </c>
      <c r="I54" s="184"/>
      <c r="J54" s="184">
        <v>0</v>
      </c>
      <c r="K54" s="184"/>
      <c r="L54" s="184">
        <v>35</v>
      </c>
      <c r="M54" s="184"/>
      <c r="N54" s="184">
        <v>35</v>
      </c>
      <c r="O54" s="184"/>
      <c r="P54" s="184">
        <v>0</v>
      </c>
      <c r="Q54" s="184"/>
      <c r="R54" s="184">
        <v>0</v>
      </c>
      <c r="S54" s="184"/>
      <c r="T54" s="184">
        <v>0</v>
      </c>
      <c r="U54" s="184"/>
      <c r="V54" s="184">
        <v>0</v>
      </c>
      <c r="W54" s="184"/>
      <c r="X54" s="184">
        <v>0</v>
      </c>
      <c r="Y54" s="184"/>
      <c r="Z54" s="184" t="s">
        <v>551</v>
      </c>
      <c r="AA54" s="184"/>
      <c r="AB54" s="184">
        <v>35</v>
      </c>
      <c r="AC54" s="184">
        <v>35</v>
      </c>
    </row>
    <row r="55" spans="1:29" x14ac:dyDescent="0.25">
      <c r="A55" s="185" t="s">
        <v>470</v>
      </c>
      <c r="B55" s="186" t="s">
        <v>493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551</v>
      </c>
      <c r="AA55" s="184"/>
      <c r="AB55" s="184">
        <v>0</v>
      </c>
      <c r="AC55" s="184">
        <v>0</v>
      </c>
    </row>
    <row r="56" spans="1:29" x14ac:dyDescent="0.25">
      <c r="A56" s="185" t="s">
        <v>471</v>
      </c>
      <c r="B56" s="186" t="s">
        <v>494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551</v>
      </c>
      <c r="AA56" s="184"/>
      <c r="AB56" s="184">
        <v>0</v>
      </c>
      <c r="AC56" s="184">
        <v>0</v>
      </c>
    </row>
    <row r="57" spans="1:29" x14ac:dyDescent="0.25">
      <c r="A57" s="185" t="s">
        <v>472</v>
      </c>
      <c r="B57" s="186" t="s">
        <v>495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551</v>
      </c>
      <c r="AA57" s="184"/>
      <c r="AB57" s="184">
        <v>0</v>
      </c>
      <c r="AC57" s="184">
        <v>0</v>
      </c>
    </row>
    <row r="58" spans="1:29" ht="36.75" customHeight="1" x14ac:dyDescent="0.25">
      <c r="A58" s="185" t="s">
        <v>473</v>
      </c>
      <c r="B58" s="186" t="s">
        <v>496</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551</v>
      </c>
      <c r="AA58" s="184"/>
      <c r="AB58" s="184">
        <v>0</v>
      </c>
      <c r="AC58" s="184">
        <v>0</v>
      </c>
    </row>
    <row r="59" spans="1:29" x14ac:dyDescent="0.25">
      <c r="A59" s="185" t="s">
        <v>474</v>
      </c>
      <c r="B59" s="186" t="s">
        <v>497</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551</v>
      </c>
      <c r="AA59" s="184"/>
      <c r="AB59" s="184">
        <v>0</v>
      </c>
      <c r="AC59" s="184">
        <v>0</v>
      </c>
    </row>
    <row r="60" spans="1:29" x14ac:dyDescent="0.25">
      <c r="A60" s="185" t="s">
        <v>475</v>
      </c>
      <c r="B60" s="186" t="s">
        <v>498</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551</v>
      </c>
      <c r="AA60" s="184"/>
      <c r="AB60" s="184">
        <v>0</v>
      </c>
      <c r="AC60" s="184">
        <v>0</v>
      </c>
    </row>
    <row r="61" spans="1:29" s="177"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1.4142381936354247</v>
      </c>
      <c r="D62" s="184">
        <v>1.4289281087723364</v>
      </c>
      <c r="E62" s="184"/>
      <c r="F62" s="184"/>
      <c r="G62" s="184">
        <v>0</v>
      </c>
      <c r="H62" s="184">
        <v>0</v>
      </c>
      <c r="I62" s="184"/>
      <c r="J62" s="184">
        <v>0</v>
      </c>
      <c r="K62" s="184"/>
      <c r="L62" s="184">
        <v>1.4142381936354247</v>
      </c>
      <c r="M62" s="184"/>
      <c r="N62" s="184">
        <v>1.4289281087723367</v>
      </c>
      <c r="O62" s="184"/>
      <c r="P62" s="184">
        <v>0</v>
      </c>
      <c r="Q62" s="184"/>
      <c r="R62" s="184">
        <v>0</v>
      </c>
      <c r="S62" s="184"/>
      <c r="T62" s="184">
        <v>0</v>
      </c>
      <c r="U62" s="184"/>
      <c r="V62" s="184">
        <v>0</v>
      </c>
      <c r="W62" s="184"/>
      <c r="X62" s="184">
        <v>0</v>
      </c>
      <c r="Y62" s="184"/>
      <c r="Z62" s="184" t="s">
        <v>551</v>
      </c>
      <c r="AA62" s="184"/>
      <c r="AB62" s="184">
        <v>1.4142381936354247</v>
      </c>
      <c r="AC62" s="184">
        <v>1.4289281087723367</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551</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551</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551</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551</v>
      </c>
      <c r="AA66" s="184"/>
      <c r="AB66" s="184">
        <v>0</v>
      </c>
      <c r="AC66" s="184">
        <v>0</v>
      </c>
    </row>
    <row r="67" spans="1:29" x14ac:dyDescent="0.25">
      <c r="A67" s="185" t="s">
        <v>133</v>
      </c>
      <c r="B67" s="189" t="s">
        <v>492</v>
      </c>
      <c r="C67" s="184"/>
      <c r="D67" s="184"/>
      <c r="E67" s="184"/>
      <c r="F67" s="184"/>
      <c r="G67" s="184">
        <v>0</v>
      </c>
      <c r="H67" s="184">
        <v>0</v>
      </c>
      <c r="I67" s="184"/>
      <c r="J67" s="184">
        <v>0</v>
      </c>
      <c r="K67" s="184"/>
      <c r="L67" s="184">
        <v>35</v>
      </c>
      <c r="M67" s="184"/>
      <c r="N67" s="184">
        <v>35</v>
      </c>
      <c r="O67" s="184"/>
      <c r="P67" s="184">
        <v>0</v>
      </c>
      <c r="Q67" s="184"/>
      <c r="R67" s="184">
        <v>0</v>
      </c>
      <c r="S67" s="184"/>
      <c r="T67" s="184">
        <v>0</v>
      </c>
      <c r="U67" s="184"/>
      <c r="V67" s="184">
        <v>0</v>
      </c>
      <c r="W67" s="184"/>
      <c r="X67" s="184">
        <v>0</v>
      </c>
      <c r="Y67" s="184"/>
      <c r="Z67" s="184" t="s">
        <v>551</v>
      </c>
      <c r="AA67" s="184"/>
      <c r="AB67" s="184">
        <v>35</v>
      </c>
      <c r="AC67" s="184">
        <v>35</v>
      </c>
    </row>
    <row r="68" spans="1:29" ht="18" customHeight="1" x14ac:dyDescent="0.25">
      <c r="A68" s="185" t="s">
        <v>476</v>
      </c>
      <c r="B68" s="189" t="s">
        <v>493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551</v>
      </c>
      <c r="AA68" s="184"/>
      <c r="AB68" s="184">
        <v>0</v>
      </c>
      <c r="AC68" s="184">
        <v>0</v>
      </c>
    </row>
    <row r="69" spans="1:29" x14ac:dyDescent="0.25">
      <c r="A69" s="185" t="s">
        <v>477</v>
      </c>
      <c r="B69" s="189" t="s">
        <v>494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551</v>
      </c>
      <c r="AA69" s="184"/>
      <c r="AB69" s="184">
        <v>0</v>
      </c>
      <c r="AC69" s="184">
        <v>0</v>
      </c>
    </row>
    <row r="70" spans="1:29" ht="36.75" customHeight="1" x14ac:dyDescent="0.25">
      <c r="A70" s="185" t="s">
        <v>478</v>
      </c>
      <c r="B70" s="189" t="s">
        <v>495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551</v>
      </c>
      <c r="AA70" s="184"/>
      <c r="AB70" s="184">
        <v>0</v>
      </c>
      <c r="AC70" s="184">
        <v>0</v>
      </c>
    </row>
    <row r="71" spans="1:29" x14ac:dyDescent="0.25">
      <c r="A71" s="185" t="s">
        <v>479</v>
      </c>
      <c r="B71" s="189" t="s">
        <v>496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551</v>
      </c>
      <c r="AA71" s="184"/>
      <c r="AB71" s="184">
        <v>0</v>
      </c>
      <c r="AC71" s="184">
        <v>0</v>
      </c>
    </row>
    <row r="72" spans="1:29" ht="15.75" customHeight="1" x14ac:dyDescent="0.25">
      <c r="A72" s="185" t="s">
        <v>480</v>
      </c>
      <c r="B72" s="189" t="s">
        <v>497</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551</v>
      </c>
      <c r="AA72" s="184"/>
      <c r="AB72" s="184">
        <v>0</v>
      </c>
      <c r="AC72" s="184">
        <v>0</v>
      </c>
    </row>
    <row r="73" spans="1:29" ht="32.25" customHeight="1" x14ac:dyDescent="0.25">
      <c r="A73" s="185" t="s">
        <v>481</v>
      </c>
      <c r="B73" s="189" t="s">
        <v>498</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551</v>
      </c>
      <c r="AA73" s="184"/>
      <c r="AB73" s="184">
        <v>0</v>
      </c>
      <c r="AC73" s="184">
        <v>0</v>
      </c>
    </row>
    <row r="74" spans="1:29" s="177"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551</v>
      </c>
      <c r="AA74" s="184"/>
      <c r="AB74" s="184">
        <v>0</v>
      </c>
      <c r="AC74" s="184">
        <v>0</v>
      </c>
    </row>
    <row r="75" spans="1:29" s="177"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491</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551</v>
      </c>
      <c r="AA76" s="192"/>
      <c r="AB76" s="184">
        <v>0</v>
      </c>
      <c r="AC76" s="184">
        <v>0</v>
      </c>
    </row>
    <row r="77" spans="1:29" ht="18.75" customHeight="1" x14ac:dyDescent="0.25">
      <c r="A77" s="185" t="s">
        <v>223</v>
      </c>
      <c r="B77" s="189" t="s">
        <v>488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551</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551</v>
      </c>
      <c r="AA78" s="184"/>
      <c r="AB78" s="184">
        <v>0</v>
      </c>
      <c r="AC78" s="184">
        <v>0</v>
      </c>
    </row>
    <row r="79" spans="1:29" x14ac:dyDescent="0.25">
      <c r="A79" s="185" t="s">
        <v>225</v>
      </c>
      <c r="B79" s="186" t="s">
        <v>499</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551</v>
      </c>
      <c r="AA79" s="184"/>
      <c r="AB79" s="184">
        <v>0</v>
      </c>
      <c r="AC79" s="184">
        <v>0</v>
      </c>
    </row>
    <row r="80" spans="1:29" x14ac:dyDescent="0.25">
      <c r="A80" s="185" t="s">
        <v>226</v>
      </c>
      <c r="B80" s="186" t="s">
        <v>492</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551</v>
      </c>
      <c r="AA80" s="192"/>
      <c r="AB80" s="184">
        <v>0</v>
      </c>
      <c r="AC80" s="184">
        <v>0</v>
      </c>
    </row>
    <row r="81" spans="1:29" x14ac:dyDescent="0.25">
      <c r="A81" s="185" t="s">
        <v>482</v>
      </c>
      <c r="B81" s="186" t="s">
        <v>493</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551</v>
      </c>
      <c r="AA81" s="192"/>
      <c r="AB81" s="184">
        <v>0</v>
      </c>
      <c r="AC81" s="184">
        <v>0</v>
      </c>
    </row>
    <row r="82" spans="1:29" x14ac:dyDescent="0.25">
      <c r="A82" s="185" t="s">
        <v>483</v>
      </c>
      <c r="B82" s="186" t="s">
        <v>494</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551</v>
      </c>
      <c r="AA82" s="192"/>
      <c r="AB82" s="184">
        <v>0</v>
      </c>
      <c r="AC82" s="184">
        <v>0</v>
      </c>
    </row>
    <row r="83" spans="1:29" x14ac:dyDescent="0.25">
      <c r="A83" s="185" t="s">
        <v>484</v>
      </c>
      <c r="B83" s="186" t="s">
        <v>495</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551</v>
      </c>
      <c r="AA83" s="192"/>
      <c r="AB83" s="184">
        <v>0</v>
      </c>
      <c r="AC83" s="184">
        <v>0</v>
      </c>
    </row>
    <row r="84" spans="1:29" x14ac:dyDescent="0.25">
      <c r="A84" s="185" t="s">
        <v>485</v>
      </c>
      <c r="B84" s="186" t="s">
        <v>496</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551</v>
      </c>
      <c r="AA84" s="192"/>
      <c r="AB84" s="184">
        <v>0</v>
      </c>
      <c r="AC84" s="184">
        <v>0</v>
      </c>
    </row>
    <row r="85" spans="1:29" x14ac:dyDescent="0.25">
      <c r="A85" s="185" t="s">
        <v>486</v>
      </c>
      <c r="B85" s="186" t="s">
        <v>497</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551</v>
      </c>
      <c r="AA85" s="192"/>
      <c r="AB85" s="184">
        <v>0</v>
      </c>
      <c r="AC85" s="184">
        <v>0</v>
      </c>
    </row>
    <row r="86" spans="1:29" x14ac:dyDescent="0.25">
      <c r="A86" s="185" t="s">
        <v>487</v>
      </c>
      <c r="B86" s="186" t="s">
        <v>498</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551</v>
      </c>
      <c r="AA86" s="192"/>
      <c r="AB86" s="184">
        <v>0</v>
      </c>
      <c r="AC86" s="184">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3" t="str">
        <f>'1. паспорт местоположение'!A12:C12</f>
        <v>N_TP2000.AS.0006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2"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80" t="s">
        <v>433</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81" t="s">
        <v>52</v>
      </c>
      <c r="B22" s="484" t="s">
        <v>24</v>
      </c>
      <c r="C22" s="481" t="s">
        <v>51</v>
      </c>
      <c r="D22" s="481" t="s">
        <v>50</v>
      </c>
      <c r="E22" s="487" t="s">
        <v>444</v>
      </c>
      <c r="F22" s="488"/>
      <c r="G22" s="488"/>
      <c r="H22" s="488"/>
      <c r="I22" s="488"/>
      <c r="J22" s="488"/>
      <c r="K22" s="488"/>
      <c r="L22" s="489"/>
      <c r="M22" s="481" t="s">
        <v>49</v>
      </c>
      <c r="N22" s="481" t="s">
        <v>48</v>
      </c>
      <c r="O22" s="481" t="s">
        <v>47</v>
      </c>
      <c r="P22" s="490" t="s">
        <v>235</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48" s="22" customFormat="1" ht="64.5" customHeight="1" x14ac:dyDescent="0.25">
      <c r="A23" s="482"/>
      <c r="B23" s="485"/>
      <c r="C23" s="482"/>
      <c r="D23" s="482"/>
      <c r="E23" s="496" t="s">
        <v>23</v>
      </c>
      <c r="F23" s="498" t="s">
        <v>131</v>
      </c>
      <c r="G23" s="498" t="s">
        <v>130</v>
      </c>
      <c r="H23" s="498" t="s">
        <v>129</v>
      </c>
      <c r="I23" s="502" t="s">
        <v>355</v>
      </c>
      <c r="J23" s="502" t="s">
        <v>356</v>
      </c>
      <c r="K23" s="502" t="s">
        <v>357</v>
      </c>
      <c r="L23" s="498" t="s">
        <v>80</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48"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25" t="s">
        <v>13</v>
      </c>
      <c r="AG24" s="125" t="s">
        <v>12</v>
      </c>
      <c r="AH24" s="126" t="s">
        <v>2</v>
      </c>
      <c r="AI24" s="126" t="s">
        <v>11</v>
      </c>
      <c r="AJ24" s="483"/>
      <c r="AK24" s="483"/>
      <c r="AL24" s="483"/>
      <c r="AM24" s="483"/>
      <c r="AN24" s="483"/>
      <c r="AO24" s="483"/>
      <c r="AP24" s="483"/>
      <c r="AQ24" s="493"/>
      <c r="AR24" s="490"/>
      <c r="AS24" s="490"/>
      <c r="AT24" s="490"/>
      <c r="AU24" s="490"/>
      <c r="AV24" s="4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200"/>
      <c r="B26" s="201"/>
      <c r="C26" s="201"/>
      <c r="D26" s="202"/>
      <c r="E26" s="200"/>
      <c r="F26" s="200"/>
      <c r="G26" s="200"/>
      <c r="H26" s="200"/>
      <c r="I26" s="200"/>
      <c r="J26" s="200"/>
      <c r="K26" s="200"/>
      <c r="L26" s="200"/>
      <c r="M26" s="204"/>
      <c r="N26" s="201"/>
      <c r="O26" s="201"/>
      <c r="P26" s="205"/>
      <c r="Q26" s="205"/>
      <c r="R26" s="205"/>
      <c r="S26" s="205"/>
      <c r="T26" s="205"/>
      <c r="U26" s="206"/>
      <c r="V26" s="206"/>
      <c r="W26" s="205"/>
      <c r="X26" s="206"/>
      <c r="Y26" s="205"/>
      <c r="Z26" s="205"/>
      <c r="AA26" s="205"/>
      <c r="AB26" s="206"/>
      <c r="AC26" s="205"/>
      <c r="AD26" s="203"/>
      <c r="AE26" s="203"/>
      <c r="AF26" s="205"/>
      <c r="AG26" s="205"/>
      <c r="AH26" s="205"/>
      <c r="AI26" s="205"/>
      <c r="AJ26" s="205"/>
      <c r="AK26" s="205"/>
      <c r="AL26" s="205"/>
      <c r="AM26" s="205"/>
      <c r="AN26" s="205"/>
      <c r="AO26" s="205"/>
      <c r="AP26" s="205"/>
      <c r="AQ26" s="207"/>
      <c r="AR26" s="205"/>
      <c r="AS26" s="207"/>
      <c r="AT26" s="207"/>
      <c r="AU26" s="204"/>
      <c r="AV26" s="201"/>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c r="X29" s="206"/>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58"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05" t="str">
        <f>'1. паспорт местоположение'!A5:C5</f>
        <v>Год раскрытия информации: 2024 год</v>
      </c>
      <c r="B5" s="505"/>
      <c r="C5" s="69"/>
      <c r="D5" s="69"/>
      <c r="E5" s="69"/>
      <c r="F5" s="69"/>
      <c r="G5" s="69"/>
      <c r="H5" s="69"/>
    </row>
    <row r="6" spans="1:8" ht="18.75" x14ac:dyDescent="0.3">
      <c r="A6" s="130"/>
      <c r="B6" s="130"/>
      <c r="C6" s="130"/>
      <c r="D6" s="130"/>
      <c r="E6" s="130"/>
      <c r="F6" s="130"/>
      <c r="G6" s="130"/>
      <c r="H6" s="130"/>
    </row>
    <row r="7" spans="1:8" ht="18.75" x14ac:dyDescent="0.25">
      <c r="A7" s="318" t="s">
        <v>9</v>
      </c>
      <c r="B7" s="318"/>
      <c r="C7" s="129"/>
      <c r="D7" s="129"/>
      <c r="E7" s="129"/>
      <c r="F7" s="129"/>
      <c r="G7" s="129"/>
      <c r="H7" s="129"/>
    </row>
    <row r="8" spans="1:8" ht="18.75" x14ac:dyDescent="0.25">
      <c r="A8" s="129"/>
      <c r="B8" s="129"/>
      <c r="C8" s="129"/>
      <c r="D8" s="129"/>
      <c r="E8" s="129"/>
      <c r="F8" s="129"/>
      <c r="G8" s="129"/>
      <c r="H8" s="129"/>
    </row>
    <row r="9" spans="1:8" ht="18.75" x14ac:dyDescent="0.25">
      <c r="A9" s="317" t="str">
        <f>'1. паспорт местоположение'!A9:C9</f>
        <v>АО "Россети Тюмень"</v>
      </c>
      <c r="B9" s="317"/>
      <c r="C9" s="127"/>
      <c r="D9" s="127"/>
      <c r="E9" s="127"/>
      <c r="F9" s="127"/>
      <c r="G9" s="127"/>
      <c r="H9" s="127"/>
    </row>
    <row r="10" spans="1:8" x14ac:dyDescent="0.25">
      <c r="A10" s="315" t="s">
        <v>8</v>
      </c>
      <c r="B10" s="315"/>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N_TP2000.AS.0006</v>
      </c>
      <c r="B12" s="316"/>
      <c r="C12" s="127"/>
      <c r="D12" s="127"/>
      <c r="E12" s="127"/>
      <c r="F12" s="127"/>
      <c r="G12" s="127"/>
      <c r="H12" s="127"/>
    </row>
    <row r="13" spans="1:8" x14ac:dyDescent="0.25">
      <c r="A13" s="315" t="s">
        <v>7</v>
      </c>
      <c r="B13" s="315"/>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6"/>
      <c r="C15" s="127"/>
      <c r="D15" s="127"/>
      <c r="E15" s="127"/>
      <c r="F15" s="127"/>
      <c r="G15" s="127"/>
      <c r="H15" s="127"/>
    </row>
    <row r="16" spans="1:8" x14ac:dyDescent="0.25">
      <c r="A16" s="315" t="s">
        <v>6</v>
      </c>
      <c r="B16" s="315"/>
      <c r="C16" s="128"/>
      <c r="D16" s="128"/>
      <c r="E16" s="128"/>
      <c r="F16" s="128"/>
      <c r="G16" s="128"/>
      <c r="H16" s="128"/>
    </row>
    <row r="17" spans="1:2" x14ac:dyDescent="0.25">
      <c r="B17" s="104"/>
    </row>
    <row r="18" spans="1:2" ht="33.75" customHeight="1" x14ac:dyDescent="0.25">
      <c r="A18" s="511" t="s">
        <v>434</v>
      </c>
      <c r="B18" s="512"/>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516</v>
      </c>
    </row>
    <row r="25" spans="1:2" ht="16.5" thickBot="1" x14ac:dyDescent="0.3">
      <c r="A25" s="109" t="s">
        <v>310</v>
      </c>
      <c r="B25" s="107">
        <f>'3.3 паспорт описание'!C29</f>
        <v>2025</v>
      </c>
    </row>
    <row r="26" spans="1:2" ht="16.5" thickBot="1" x14ac:dyDescent="0.3">
      <c r="A26" s="110" t="s">
        <v>311</v>
      </c>
      <c r="B26" s="107" t="str">
        <f>'3.3 паспорт описание'!C30</f>
        <v>Н</v>
      </c>
    </row>
    <row r="27" spans="1:2" ht="21.75" customHeight="1" thickBot="1" x14ac:dyDescent="0.3">
      <c r="A27" s="262" t="s">
        <v>524</v>
      </c>
      <c r="B27" s="263">
        <v>1.7147136999999999</v>
      </c>
    </row>
    <row r="28" spans="1:2" ht="16.5" thickBot="1" x14ac:dyDescent="0.3">
      <c r="A28" s="112" t="s">
        <v>312</v>
      </c>
      <c r="B28" s="165" t="s">
        <v>465</v>
      </c>
    </row>
    <row r="29" spans="1:2" ht="29.25" thickBot="1" x14ac:dyDescent="0.3">
      <c r="A29" s="213" t="s">
        <v>313</v>
      </c>
      <c r="B29" s="165">
        <v>0</v>
      </c>
    </row>
    <row r="30" spans="1:2" ht="29.25" thickBot="1" x14ac:dyDescent="0.3">
      <c r="A30" s="214" t="s">
        <v>314</v>
      </c>
      <c r="B30" s="223">
        <v>0</v>
      </c>
    </row>
    <row r="31" spans="1:2" ht="16.5" thickBot="1" x14ac:dyDescent="0.3">
      <c r="A31" s="215" t="s">
        <v>315</v>
      </c>
      <c r="B31" s="165" t="s">
        <v>300</v>
      </c>
    </row>
    <row r="32" spans="1:2" ht="29.25" thickBot="1" x14ac:dyDescent="0.3">
      <c r="A32" s="216" t="s">
        <v>506</v>
      </c>
      <c r="B32" s="223">
        <v>0</v>
      </c>
    </row>
    <row r="33" spans="1:13" ht="30" customHeight="1" thickBot="1" x14ac:dyDescent="0.3">
      <c r="A33" s="112" t="s">
        <v>316</v>
      </c>
      <c r="B33" s="223">
        <v>0</v>
      </c>
      <c r="C33" s="506"/>
      <c r="D33" s="507"/>
      <c r="E33" s="507"/>
      <c r="F33" s="507"/>
      <c r="G33" s="507"/>
      <c r="H33" s="507"/>
      <c r="I33" s="507"/>
      <c r="J33" s="507"/>
      <c r="K33" s="507"/>
      <c r="L33" s="507"/>
      <c r="M33" s="507"/>
    </row>
    <row r="34" spans="1:13" ht="16.5" thickBot="1" x14ac:dyDescent="0.3">
      <c r="A34" s="209" t="s">
        <v>317</v>
      </c>
      <c r="B34" s="258">
        <f>B32/B27*100</f>
        <v>0</v>
      </c>
    </row>
    <row r="35" spans="1:13" ht="16.5" thickBot="1" x14ac:dyDescent="0.3">
      <c r="A35" s="209" t="s">
        <v>318</v>
      </c>
      <c r="B35" s="223">
        <v>0</v>
      </c>
    </row>
    <row r="36" spans="1:13" ht="16.5" thickBot="1" x14ac:dyDescent="0.3">
      <c r="A36" s="209" t="s">
        <v>319</v>
      </c>
      <c r="B36" s="223">
        <v>0</v>
      </c>
    </row>
    <row r="37" spans="1:13" ht="29.25" thickBot="1" x14ac:dyDescent="0.3">
      <c r="A37" s="115" t="s">
        <v>320</v>
      </c>
      <c r="B37" s="223">
        <v>0</v>
      </c>
    </row>
    <row r="38" spans="1:13" ht="30.75" thickBot="1" x14ac:dyDescent="0.3">
      <c r="A38" s="112" t="s">
        <v>316</v>
      </c>
      <c r="B38" s="223">
        <v>0</v>
      </c>
    </row>
    <row r="39" spans="1:13" ht="16.5" thickBot="1" x14ac:dyDescent="0.3">
      <c r="A39" s="209" t="s">
        <v>317</v>
      </c>
      <c r="B39" s="258">
        <v>0</v>
      </c>
    </row>
    <row r="40" spans="1:13" ht="16.5" thickBot="1" x14ac:dyDescent="0.3">
      <c r="A40" s="209" t="s">
        <v>318</v>
      </c>
      <c r="B40" s="223">
        <v>0</v>
      </c>
    </row>
    <row r="41" spans="1:13" ht="16.5" thickBot="1" x14ac:dyDescent="0.3">
      <c r="A41" s="209" t="s">
        <v>319</v>
      </c>
      <c r="B41" s="223">
        <v>0</v>
      </c>
    </row>
    <row r="42" spans="1:13" ht="29.25" thickBot="1" x14ac:dyDescent="0.3">
      <c r="A42" s="115" t="s">
        <v>321</v>
      </c>
      <c r="B42" s="223">
        <v>0</v>
      </c>
    </row>
    <row r="43" spans="1:13" ht="30.75" thickBot="1" x14ac:dyDescent="0.3">
      <c r="A43" s="112" t="s">
        <v>316</v>
      </c>
      <c r="B43" s="223">
        <v>0</v>
      </c>
    </row>
    <row r="44" spans="1:13" ht="16.5" thickBot="1" x14ac:dyDescent="0.3">
      <c r="A44" s="112" t="s">
        <v>317</v>
      </c>
      <c r="B44" s="258">
        <v>0</v>
      </c>
    </row>
    <row r="45" spans="1:13" ht="16.5" thickBot="1" x14ac:dyDescent="0.3">
      <c r="A45" s="112" t="s">
        <v>318</v>
      </c>
      <c r="B45" s="223">
        <v>0</v>
      </c>
    </row>
    <row r="46" spans="1:13" ht="16.5" thickBot="1" x14ac:dyDescent="0.3">
      <c r="A46" s="112" t="s">
        <v>319</v>
      </c>
      <c r="B46" s="223">
        <v>0</v>
      </c>
    </row>
    <row r="47" spans="1:13" ht="29.25" thickBot="1" x14ac:dyDescent="0.3">
      <c r="A47" s="111" t="s">
        <v>322</v>
      </c>
      <c r="B47" s="254">
        <f>B30/B27*100</f>
        <v>0</v>
      </c>
    </row>
    <row r="48" spans="1:13" ht="16.5" thickBot="1" x14ac:dyDescent="0.3">
      <c r="A48" s="113" t="s">
        <v>315</v>
      </c>
      <c r="B48" s="255" t="s">
        <v>300</v>
      </c>
    </row>
    <row r="49" spans="1:2" ht="16.5" thickBot="1" x14ac:dyDescent="0.3">
      <c r="A49" s="113" t="s">
        <v>323</v>
      </c>
      <c r="B49" s="255">
        <v>0</v>
      </c>
    </row>
    <row r="50" spans="1:2" ht="16.5" thickBot="1" x14ac:dyDescent="0.3">
      <c r="A50" s="113" t="s">
        <v>324</v>
      </c>
      <c r="B50" s="255">
        <v>0</v>
      </c>
    </row>
    <row r="51" spans="1:2" ht="16.5" thickBot="1" x14ac:dyDescent="0.3">
      <c r="A51" s="113" t="s">
        <v>325</v>
      </c>
      <c r="B51" s="255">
        <v>0</v>
      </c>
    </row>
    <row r="52" spans="1:2" ht="16.5" thickBot="1" x14ac:dyDescent="0.3">
      <c r="A52" s="109" t="s">
        <v>326</v>
      </c>
      <c r="B52" s="255">
        <v>0</v>
      </c>
    </row>
    <row r="53" spans="1:2" ht="16.5" thickBot="1" x14ac:dyDescent="0.3">
      <c r="A53" s="109" t="s">
        <v>327</v>
      </c>
      <c r="B53" s="255">
        <v>0</v>
      </c>
    </row>
    <row r="54" spans="1:2" ht="16.5" thickBot="1" x14ac:dyDescent="0.3">
      <c r="A54" s="109" t="s">
        <v>328</v>
      </c>
      <c r="B54" s="255">
        <v>0</v>
      </c>
    </row>
    <row r="55" spans="1:2" ht="16.5" thickBot="1" x14ac:dyDescent="0.3">
      <c r="A55" s="110" t="s">
        <v>329</v>
      </c>
      <c r="B55" s="255">
        <v>0</v>
      </c>
    </row>
    <row r="56" spans="1:2" x14ac:dyDescent="0.25">
      <c r="A56" s="195" t="s">
        <v>330</v>
      </c>
      <c r="B56" s="259"/>
    </row>
    <row r="57" spans="1:2" x14ac:dyDescent="0.25">
      <c r="A57" s="196" t="s">
        <v>331</v>
      </c>
      <c r="B57" s="260" t="s">
        <v>459</v>
      </c>
    </row>
    <row r="58" spans="1:2" x14ac:dyDescent="0.25">
      <c r="A58" s="196" t="s">
        <v>332</v>
      </c>
      <c r="B58" s="260"/>
    </row>
    <row r="59" spans="1:2" x14ac:dyDescent="0.25">
      <c r="A59" s="196" t="s">
        <v>333</v>
      </c>
      <c r="B59" s="260"/>
    </row>
    <row r="60" spans="1:2" x14ac:dyDescent="0.25">
      <c r="A60" s="196" t="s">
        <v>334</v>
      </c>
      <c r="B60" s="260"/>
    </row>
    <row r="61" spans="1:2" ht="16.5" thickBot="1" x14ac:dyDescent="0.3">
      <c r="A61" s="197" t="s">
        <v>335</v>
      </c>
      <c r="B61" s="261"/>
    </row>
    <row r="62" spans="1:2" ht="30.75" thickBot="1" x14ac:dyDescent="0.3">
      <c r="A62" s="198" t="s">
        <v>336</v>
      </c>
      <c r="B62" s="165" t="s">
        <v>453</v>
      </c>
    </row>
    <row r="63" spans="1:2" ht="29.25" thickBot="1" x14ac:dyDescent="0.3">
      <c r="A63" s="109" t="s">
        <v>337</v>
      </c>
      <c r="B63" s="256" t="s">
        <v>510</v>
      </c>
    </row>
    <row r="64" spans="1:2" ht="16.5" thickBot="1" x14ac:dyDescent="0.3">
      <c r="A64" s="113" t="s">
        <v>315</v>
      </c>
      <c r="B64" s="256"/>
    </row>
    <row r="65" spans="1:2" ht="16.5" thickBot="1" x14ac:dyDescent="0.3">
      <c r="A65" s="113" t="s">
        <v>338</v>
      </c>
      <c r="B65" s="256" t="s">
        <v>300</v>
      </c>
    </row>
    <row r="66" spans="1:2" ht="16.5" thickBot="1" x14ac:dyDescent="0.3">
      <c r="A66" s="113" t="s">
        <v>339</v>
      </c>
      <c r="B66" s="256" t="s">
        <v>300</v>
      </c>
    </row>
    <row r="67" spans="1:2" ht="181.5" customHeight="1" thickBot="1" x14ac:dyDescent="0.3">
      <c r="A67" s="116" t="s">
        <v>340</v>
      </c>
      <c r="B67" s="256" t="s">
        <v>511</v>
      </c>
    </row>
    <row r="68" spans="1:2" ht="16.5" thickBot="1" x14ac:dyDescent="0.3">
      <c r="A68" s="109" t="s">
        <v>341</v>
      </c>
      <c r="B68" s="256" t="s">
        <v>534</v>
      </c>
    </row>
    <row r="69" spans="1:2" ht="16.5" thickBot="1" x14ac:dyDescent="0.3">
      <c r="A69" s="114" t="s">
        <v>342</v>
      </c>
      <c r="B69" s="256" t="s">
        <v>510</v>
      </c>
    </row>
    <row r="70" spans="1:2" ht="16.5" thickBot="1" x14ac:dyDescent="0.3">
      <c r="A70" s="114" t="s">
        <v>343</v>
      </c>
      <c r="B70" s="256" t="s">
        <v>510</v>
      </c>
    </row>
    <row r="71" spans="1:2" ht="16.5" thickBot="1" x14ac:dyDescent="0.3">
      <c r="A71" s="114" t="s">
        <v>344</v>
      </c>
      <c r="B71" s="256" t="s">
        <v>510</v>
      </c>
    </row>
    <row r="72" spans="1:2" ht="29.25" thickBot="1" x14ac:dyDescent="0.3">
      <c r="A72" s="117" t="s">
        <v>345</v>
      </c>
      <c r="B72" s="257" t="s">
        <v>464</v>
      </c>
    </row>
    <row r="73" spans="1:2" ht="28.5" x14ac:dyDescent="0.25">
      <c r="A73" s="111" t="s">
        <v>346</v>
      </c>
      <c r="B73" s="508" t="s">
        <v>535</v>
      </c>
    </row>
    <row r="74" spans="1:2" x14ac:dyDescent="0.25">
      <c r="A74" s="114" t="s">
        <v>347</v>
      </c>
      <c r="B74" s="509"/>
    </row>
    <row r="75" spans="1:2" x14ac:dyDescent="0.25">
      <c r="A75" s="114" t="s">
        <v>348</v>
      </c>
      <c r="B75" s="509"/>
    </row>
    <row r="76" spans="1:2" x14ac:dyDescent="0.25">
      <c r="A76" s="114" t="s">
        <v>349</v>
      </c>
      <c r="B76" s="509"/>
    </row>
    <row r="77" spans="1:2" x14ac:dyDescent="0.25">
      <c r="A77" s="114" t="s">
        <v>350</v>
      </c>
      <c r="B77" s="509"/>
    </row>
    <row r="78" spans="1:2" ht="16.5" thickBot="1" x14ac:dyDescent="0.3">
      <c r="A78" s="118" t="s">
        <v>351</v>
      </c>
      <c r="B78" s="510"/>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2024-04-16T09:38:22Z</dcterms:modified>
</cp:coreProperties>
</file>