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AS.0008\"/>
    </mc:Choice>
  </mc:AlternateContent>
  <bookViews>
    <workbookView xWindow="0" yWindow="0" windowWidth="28800" windowHeight="11700" tabRatio="698"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[3]Параметры!$D$28</definedName>
    <definedName name="Prj_Len">[3]Параметры!$D$27</definedName>
    <definedName name="Prj_Name">[4]Параметры!$A$4</definedName>
    <definedName name="Prj_Start">[3]Параметры!$D$16</definedName>
    <definedName name="Prj_StartYear">[3]Параметры!$B$32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0" i="7" s="1"/>
  <c r="C48" i="7"/>
  <c r="AK26" i="33"/>
  <c r="B47" i="22" l="1"/>
  <c r="B26" i="22"/>
  <c r="B25" i="22"/>
  <c r="B22" i="22"/>
  <c r="A11" i="32" l="1"/>
  <c r="A14" i="32" l="1"/>
  <c r="A5" i="22" l="1"/>
  <c r="A5" i="5"/>
  <c r="A5" i="16"/>
  <c r="A5" i="10"/>
  <c r="A5" i="33" s="1"/>
  <c r="A4" i="17"/>
  <c r="A5" i="6"/>
  <c r="A5" i="14"/>
  <c r="A6" i="13"/>
  <c r="A4" i="12"/>
  <c r="A15" i="22" l="1"/>
  <c r="B21" i="22" s="1"/>
  <c r="A12" i="22"/>
  <c r="A9" i="22"/>
  <c r="A15" i="5" l="1"/>
  <c r="A12" i="5"/>
  <c r="A9" i="5"/>
  <c r="A15" i="16"/>
  <c r="A12" i="16"/>
  <c r="A9" i="16"/>
  <c r="A15" i="10"/>
  <c r="A15" i="33" s="1"/>
  <c r="A12" i="10"/>
  <c r="A12" i="33" s="1"/>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33" i="22"/>
  <c r="B32" i="22"/>
</calcChain>
</file>

<file path=xl/sharedStrings.xml><?xml version="1.0" encoding="utf-8"?>
<sst xmlns="http://schemas.openxmlformats.org/spreadsheetml/2006/main" count="1933" uniqueCount="548">
  <si>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</si>
  <si>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</si>
  <si>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</si>
  <si>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</si>
  <si>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</si>
  <si>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</si>
  <si>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</si>
  <si>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</si>
  <si>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</si>
  <si>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</si>
  <si>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</si>
  <si>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</si>
  <si>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</si>
  <si>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</si>
  <si>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</si>
  <si>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</si>
  <si>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</si>
  <si>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</si>
  <si>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</si>
  <si>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</si>
  <si>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</si>
  <si>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</si>
  <si>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</si>
  <si>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</si>
  <si>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</si>
  <si>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</si>
  <si>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</si>
  <si>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</si>
  <si>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</si>
  <si>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</si>
  <si>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</si>
  <si>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</si>
  <si>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</si>
  <si>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</si>
  <si>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</si>
  <si>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</si>
  <si>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</si>
  <si>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</si>
  <si>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</si>
  <si>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</si>
  <si>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</si>
  <si>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</si>
  <si>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</si>
  <si>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</si>
  <si>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</si>
  <si>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</si>
  <si>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</si>
  <si>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</si>
  <si>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</si>
  <si>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</si>
  <si>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</si>
  <si>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</si>
  <si>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</si>
  <si>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</si>
  <si>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</si>
  <si>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</si>
  <si>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</si>
  <si>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</si>
  <si>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</si>
  <si>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</si>
  <si>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</si>
  <si>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</si>
  <si>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</si>
  <si>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</si>
  <si>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</si>
  <si>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</si>
  <si>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</si>
  <si>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</si>
  <si>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</si>
  <si>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</si>
  <si>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</si>
  <si>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</si>
  <si>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</si>
  <si>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</si>
  <si>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</si>
  <si>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</si>
  <si>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</si>
  <si>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</si>
  <si>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</si>
  <si>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</si>
  <si>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</si>
  <si>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</si>
  <si>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</si>
  <si>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</si>
  <si>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</si>
  <si>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</si>
  <si>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</si>
  <si>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</si>
  <si>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</si>
  <si>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</si>
  <si>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</si>
  <si>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</si>
  <si>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</si>
  <si>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</si>
  <si>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</si>
  <si>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</si>
  <si>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</si>
  <si>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</si>
  <si>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</si>
  <si>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</si>
  <si>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</si>
  <si>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</si>
  <si>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</si>
  <si>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</si>
  <si>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</si>
  <si>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</si>
  <si>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</si>
  <si>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</si>
  <si>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</si>
  <si>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</si>
  <si>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</si>
  <si>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</si>
  <si>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</si>
  <si>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</si>
  <si>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</si>
  <si>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</si>
  <si>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</si>
  <si>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</si>
  <si>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</si>
  <si>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</si>
  <si>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</si>
  <si>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</si>
  <si>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</si>
  <si>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</si>
  <si>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</si>
  <si>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</si>
  <si>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</si>
  <si>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</si>
  <si>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</si>
  <si>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</si>
  <si>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</si>
  <si>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</si>
  <si>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</si>
  <si>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</si>
  <si>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</si>
  <si>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</si>
  <si>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</si>
  <si>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</si>
  <si>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</si>
  <si>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</si>
  <si>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</si>
  <si>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</si>
  <si>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</si>
  <si>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</si>
  <si>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</si>
  <si>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</si>
  <si>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</si>
  <si>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</si>
  <si>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</si>
  <si>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</si>
  <si>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</si>
  <si>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</si>
  <si>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</si>
  <si>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</si>
  <si>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</si>
  <si>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</si>
  <si>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</si>
  <si>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</si>
  <si>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</si>
  <si>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</si>
  <si>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</si>
  <si>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</si>
  <si>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</si>
  <si>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</si>
  <si>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</si>
  <si>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</si>
  <si>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</si>
  <si>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</si>
  <si>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</si>
  <si>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</si>
  <si>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</si>
  <si>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</si>
  <si>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</si>
  <si>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</si>
  <si>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</si>
  <si>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</si>
  <si>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</si>
  <si>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</si>
  <si>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</si>
  <si>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</si>
  <si>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</si>
  <si>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</si>
  <si>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</si>
  <si>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</si>
  <si>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</si>
  <si>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</si>
  <si>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</si>
  <si>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</si>
  <si>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</si>
  <si>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</si>
  <si>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</si>
  <si>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</si>
  <si>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</si>
  <si>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</si>
  <si>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</si>
  <si>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</si>
  <si>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</si>
  <si>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</si>
  <si>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</si>
  <si>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</si>
  <si>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</si>
  <si>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</si>
  <si>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</si>
  <si>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</si>
  <si>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</si>
  <si>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</si>
  <si>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</si>
  <si>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</si>
  <si>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</si>
  <si>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</si>
  <si>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</si>
  <si>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</si>
  <si>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</si>
  <si>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</si>
  <si>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</si>
  <si>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</si>
  <si>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</si>
  <si>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</si>
  <si>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</si>
  <si>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</si>
  <si>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</si>
  <si>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</si>
  <si>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</si>
  <si>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</si>
  <si>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</si>
  <si>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</si>
  <si>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</si>
  <si>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</si>
  <si>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</si>
  <si>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</si>
  <si>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</si>
  <si>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</si>
  <si>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</si>
  <si>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</si>
  <si>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</si>
  <si>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</si>
  <si>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</si>
  <si>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</si>
  <si>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</si>
  <si>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</si>
  <si>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</si>
  <si>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</si>
  <si>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</si>
  <si>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</si>
  <si>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</si>
  <si>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</si>
  <si>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</si>
  <si>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</si>
  <si>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</si>
  <si>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</si>
  <si>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</si>
  <si>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</si>
  <si>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</si>
  <si>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</si>
  <si>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</si>
  <si>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</si>
  <si>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</si>
  <si>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</si>
  <si>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</si>
  <si>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</si>
  <si>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</si>
  <si>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</si>
  <si>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</si>
  <si>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</si>
  <si>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</si>
  <si>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</si>
  <si>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</si>
  <si>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</si>
  <si>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</si>
  <si>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</si>
  <si>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</si>
  <si>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</si>
  <si>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</si>
  <si>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</si>
  <si>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</si>
  <si>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</si>
  <si>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</si>
  <si>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</si>
  <si>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</si>
  <si>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</si>
  <si>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</si>
  <si>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</si>
  <si>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</si>
  <si>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</si>
  <si>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</si>
  <si>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</si>
  <si>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</si>
  <si>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</si>
  <si>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</si>
  <si>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</si>
  <si>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</si>
  <si>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</si>
  <si>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</si>
  <si>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</si>
  <si>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</si>
  <si>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</si>
  <si>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</si>
  <si>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</si>
  <si>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</si>
  <si>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</si>
  <si>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</si>
  <si>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</si>
  <si>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</si>
  <si>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</si>
  <si>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</si>
  <si>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</si>
  <si>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</si>
  <si>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</si>
  <si>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</si>
  <si>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</si>
  <si>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</si>
  <si>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</si>
  <si>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</si>
  <si>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</si>
  <si>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</si>
  <si>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</si>
  <si>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</si>
  <si>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</si>
  <si>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</si>
  <si>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</si>
  <si>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</si>
  <si>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</si>
  <si>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</si>
  <si>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</si>
  <si>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</si>
  <si>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</si>
  <si>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</si>
  <si>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</si>
  <si>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</si>
  <si>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</si>
  <si>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</si>
  <si>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</si>
  <si>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</si>
  <si>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</si>
  <si>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</si>
  <si>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</si>
  <si>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</si>
  <si>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</si>
  <si>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</si>
  <si>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</si>
  <si>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</si>
  <si>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</si>
  <si>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</si>
  <si>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</si>
  <si>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</si>
  <si>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</si>
  <si>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</si>
  <si>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</si>
  <si>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</si>
  <si>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</si>
  <si>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</si>
  <si>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</si>
  <si>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</si>
  <si>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</si>
  <si>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</si>
  <si>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</si>
  <si>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</si>
  <si>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</si>
  <si>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</si>
  <si>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</si>
  <si>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</si>
  <si>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</si>
  <si>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</si>
  <si>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</si>
  <si>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</si>
  <si>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</si>
  <si>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</si>
  <si>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</si>
  <si>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</si>
  <si>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</si>
  <si>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</si>
  <si>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</si>
  <si>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</si>
  <si>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</si>
  <si>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</si>
  <si>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</si>
  <si>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</si>
  <si>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</si>
  <si>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</si>
  <si>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</si>
  <si>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</si>
  <si>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</si>
  <si>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</si>
  <si>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</si>
  <si>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</si>
  <si>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</si>
  <si>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</si>
  <si>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</si>
  <si>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</si>
  <si>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</si>
  <si>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</si>
  <si>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</si>
  <si>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</si>
  <si>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</si>
  <si>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</si>
  <si>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</si>
  <si>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</si>
  <si>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</si>
  <si>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</si>
  <si>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</si>
  <si>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</si>
  <si>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</si>
  <si>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</si>
  <si>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</si>
  <si>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</si>
  <si>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</si>
  <si>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</si>
  <si>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</si>
  <si>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</si>
  <si>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</si>
  <si>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</si>
  <si>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</si>
  <si>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</si>
  <si>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</si>
  <si>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</si>
  <si>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</si>
  <si>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</si>
  <si>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</si>
  <si>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</si>
  <si>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</si>
  <si>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</si>
  <si>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</si>
  <si>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</si>
  <si>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</si>
  <si>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</si>
  <si>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</si>
  <si>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</si>
  <si>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</si>
  <si>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</si>
  <si>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</si>
  <si>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</si>
  <si>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</si>
  <si>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</si>
  <si>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</si>
  <si>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</si>
  <si>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</si>
  <si>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</si>
  <si>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</si>
  <si>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</si>
  <si>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</si>
  <si>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</si>
  <si>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</si>
  <si>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</si>
  <si>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</si>
  <si>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</si>
  <si>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</si>
  <si>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</si>
  <si>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</si>
  <si>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</si>
  <si>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</si>
  <si>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</si>
  <si>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</si>
  <si>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</si>
  <si>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</si>
  <si>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</si>
  <si>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</si>
  <si>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</si>
  <si>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</si>
  <si>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</si>
  <si>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</si>
  <si>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</si>
  <si>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</si>
  <si>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</si>
  <si>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2024</t>
  </si>
  <si>
    <t>Год 2025</t>
  </si>
  <si>
    <t>Год 2026</t>
  </si>
  <si>
    <t>Год 2027</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</si>
  <si>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</si>
  <si>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</si>
  <si>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</si>
  <si>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</si>
  <si>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</si>
  <si>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</si>
  <si>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</si>
  <si>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</si>
  <si>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</si>
  <si>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</si>
  <si>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</si>
  <si>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</si>
  <si>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</si>
  <si>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</si>
  <si>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</si>
  <si>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</si>
  <si>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</si>
  <si>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</si>
  <si>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</si>
  <si>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</si>
  <si>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</si>
  <si>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</si>
  <si>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</si>
  <si>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</si>
  <si>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</si>
  <si>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</si>
  <si>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</si>
  <si>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</si>
  <si>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</si>
  <si>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</si>
  <si>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</si>
  <si>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</si>
  <si>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</si>
  <si>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</si>
  <si>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</si>
  <si>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</si>
  <si>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</si>
  <si>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</si>
  <si>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</si>
  <si>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Утвержденный план</t>
  </si>
  <si>
    <t xml:space="preserve"> </t>
  </si>
  <si>
    <t>N_TP2000.AS.0008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</si>
  <si>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t>
  </si>
  <si>
    <t>2.2.3. Развитие и модернизация учета электрической энергии (мощности) в 2027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</si>
  <si>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2027г.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</si>
  <si>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</si>
  <si>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</si>
  <si>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</si>
  <si>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01.08.2027 - 20.08.2027</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</si>
  <si>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</si>
  <si>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</si>
  <si>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</si>
  <si>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</si>
  <si>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</si>
  <si>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</si>
  <si>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</si>
  <si>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</si>
  <si>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</si>
  <si>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2027 года с НДС, млн. руб.</t>
  </si>
  <si>
    <t>г. Новый Уренгой, Пуровский район, Надымский район, Приуральский районы</t>
  </si>
  <si>
    <t>Год раскрытия информации: 2024 год</t>
  </si>
  <si>
    <t xml:space="preserve"> по состоянию на 01.01.2023</t>
  </si>
  <si>
    <t>по состоянию на 01.01.2024</t>
  </si>
  <si>
    <t xml:space="preserve">Факт 2023 года </t>
  </si>
  <si>
    <t>Год 2028</t>
  </si>
  <si>
    <t>Проблемные вопросы отсутствуют.</t>
  </si>
  <si>
    <t xml:space="preserve">Итого стоимость проекта (2027год) млн.руб. без НДС: 1,59
В том числе удельная стоимость, млн.руб. без НДС:
1ф ПУ –  проектом не предусмотрен
3ф ПУ – 0,048 
3ф ПУ с ТТ – 0,042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0,06 
ТТ – роектом не предусмотрен
ТН – проектом не предусмотрен
УСПД –  проектом не предусмотрен
</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</si>
  <si>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</si>
  <si>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</si>
  <si>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</si>
  <si>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</si>
  <si>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</si>
  <si>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</si>
  <si>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</si>
  <si>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</si>
  <si>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</si>
  <si>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</si>
  <si>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</si>
  <si>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</si>
  <si>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да</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</si>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</sst>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
    <numFmt numFmtId="172" formatCode="_(* #,##0_);_(* \(#,##0\);_(* &quot;-&quot;_);_(@_)"/>
    <numFmt numFmtId="173" formatCode="#,##0.000"/>
    <numFmt numFmtId="174" formatCode="_(* #,##0.00_);_(* \(#,##0.00\);_(* &quot;-&quot;_);_(@_)"/>
    <numFmt numFmtId="175" formatCode="#,##0.00_ ;\-#,##0.00\ "/>
    <numFmt numFmtId="176"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29" xfId="2" applyFont="1" applyFill="1" applyBorder="1" applyAlignment="1">
      <alignment horizontal="left" vertical="top" wrapText="1"/>
    </xf>
    <xf numFmtId="169" fontId="41" fillId="0" borderId="29" xfId="2" applyNumberFormat="1" applyFont="1" applyFill="1" applyBorder="1" applyAlignment="1">
      <alignment horizontal="left" vertical="top" wrapText="1"/>
    </xf>
    <xf numFmtId="2" fontId="41" fillId="0" borderId="29"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1" fillId="0" borderId="0" xfId="0" applyFont="1" applyBorder="1" applyAlignment="1">
      <alignment vertical="center"/>
    </xf>
    <xf numFmtId="168" fontId="62" fillId="0" borderId="0" xfId="0" applyNumberFormat="1" applyFont="1" applyBorder="1" applyAlignment="1">
      <alignment horizontal="center" vertical="center"/>
    </xf>
    <xf numFmtId="0" fontId="61"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4" fontId="7" fillId="0" borderId="1" xfId="1" applyNumberFormat="1" applyFont="1" applyFill="1" applyBorder="1" applyAlignment="1">
      <alignment horizontal="center"/>
    </xf>
    <xf numFmtId="164" fontId="41" fillId="0" borderId="34" xfId="2" quotePrefix="1" applyNumberFormat="1" applyFont="1" applyFill="1" applyBorder="1" applyAlignment="1">
      <alignment horizontal="left" vertical="center" wrapText="1"/>
    </xf>
    <xf numFmtId="0" fontId="41" fillId="0" borderId="34" xfId="2" quotePrefix="1"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2" fillId="0" borderId="31" xfId="2" applyFont="1" applyFill="1" applyBorder="1" applyAlignment="1">
      <alignment horizontal="justify" vertical="top" wrapText="1"/>
    </xf>
    <xf numFmtId="175" fontId="41" fillId="0" borderId="29" xfId="2" applyNumberFormat="1" applyFont="1" applyFill="1" applyBorder="1" applyAlignment="1">
      <alignment horizontal="left" vertical="top" wrapText="1"/>
    </xf>
    <xf numFmtId="0" fontId="11" fillId="0" borderId="0" xfId="0" applyFont="1" applyAlignment="1">
      <alignment horizontal="right" vertical="center"/>
    </xf>
    <xf numFmtId="0" fontId="63" fillId="0" borderId="0" xfId="74" applyFont="1" applyFill="1" applyAlignment="1"/>
    <xf numFmtId="0" fontId="63" fillId="0" borderId="0" xfId="0" applyFont="1" applyAlignment="1">
      <alignment vertical="center"/>
    </xf>
    <xf numFmtId="0" fontId="42" fillId="0" borderId="0" xfId="0" applyFont="1" applyAlignment="1">
      <alignment horizontal="left" vertical="center"/>
    </xf>
    <xf numFmtId="1" fontId="43" fillId="0" borderId="47"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48"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1" xfId="0" applyNumberFormat="1" applyFont="1" applyFill="1" applyBorder="1" applyAlignment="1">
      <alignment horizontal="center" vertical="center" wrapText="1"/>
    </xf>
    <xf numFmtId="172" fontId="42" fillId="0" borderId="43" xfId="0" applyNumberFormat="1" applyFont="1" applyBorder="1" applyAlignment="1">
      <alignment vertical="center"/>
    </xf>
    <xf numFmtId="172" fontId="41" fillId="0" borderId="43" xfId="0" applyNumberFormat="1" applyFont="1" applyBorder="1" applyAlignment="1">
      <alignment vertical="center"/>
    </xf>
    <xf numFmtId="172" fontId="41" fillId="0" borderId="43" xfId="0" applyNumberFormat="1" applyFont="1" applyFill="1" applyBorder="1" applyAlignment="1">
      <alignment vertical="center"/>
    </xf>
    <xf numFmtId="173" fontId="41" fillId="0" borderId="43" xfId="0" applyNumberFormat="1" applyFont="1" applyBorder="1" applyAlignment="1">
      <alignment horizontal="center" vertical="center"/>
    </xf>
    <xf numFmtId="172" fontId="42" fillId="0" borderId="43" xfId="0" applyNumberFormat="1" applyFont="1" applyFill="1" applyBorder="1" applyAlignment="1">
      <alignment vertical="center"/>
    </xf>
    <xf numFmtId="171" fontId="42" fillId="0" borderId="43" xfId="0" applyNumberFormat="1" applyFont="1" applyFill="1" applyBorder="1" applyAlignment="1">
      <alignment vertical="center"/>
    </xf>
    <xf numFmtId="174" fontId="42" fillId="0" borderId="43" xfId="0" applyNumberFormat="1" applyFont="1" applyFill="1" applyBorder="1" applyAlignment="1">
      <alignment vertical="center"/>
    </xf>
    <xf numFmtId="174" fontId="42" fillId="0" borderId="46" xfId="0" applyNumberFormat="1" applyFont="1" applyFill="1" applyBorder="1" applyAlignment="1">
      <alignment vertical="center"/>
    </xf>
    <xf numFmtId="172" fontId="11" fillId="0" borderId="0" xfId="0" applyNumberFormat="1"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8" fontId="29" fillId="0" borderId="42" xfId="0" applyNumberFormat="1" applyFont="1" applyFill="1" applyBorder="1" applyAlignment="1">
      <alignment horizontal="center" vertical="center"/>
    </xf>
    <xf numFmtId="168" fontId="29" fillId="0" borderId="38"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4" fontId="41" fillId="0" borderId="4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3"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50" xfId="0" applyFont="1" applyBorder="1" applyAlignment="1">
      <alignment horizontal="left" vertical="center"/>
    </xf>
    <xf numFmtId="3" fontId="11" fillId="0" borderId="1"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4" xfId="0" applyNumberFormat="1" applyFont="1" applyBorder="1" applyAlignment="1">
      <alignment horizontal="center" vertical="center"/>
    </xf>
    <xf numFmtId="172" fontId="42" fillId="0" borderId="48" xfId="0" applyNumberFormat="1" applyFont="1" applyBorder="1" applyAlignment="1">
      <alignment horizontal="center" vertical="center"/>
    </xf>
    <xf numFmtId="168" fontId="62" fillId="0" borderId="52"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4" xfId="0" applyNumberFormat="1" applyFont="1" applyFill="1" applyBorder="1" applyAlignment="1">
      <alignment horizontal="center" vertical="center"/>
    </xf>
    <xf numFmtId="174" fontId="42" fillId="0" borderId="48"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-1019644.6057369747</c:v>
              </c:pt>
              <c:pt idx="1">
                <c:v>-282995.37404447794</c:v>
              </c:pt>
              <c:pt idx="2">
                <c:v>313113.1872248688</c:v>
              </c:pt>
              <c:pt idx="3">
                <c:v>859997.3229058102</c:v>
              </c:pt>
              <c:pt idx="4">
                <c:v>1361691.4853478167</c:v>
              </c:pt>
              <c:pt idx="5">
                <c:v>1821903.3367563924</c:v>
              </c:pt>
              <c:pt idx="6">
                <c:v>2244039.721615477</c:v>
              </c:pt>
              <c:pt idx="7">
                <c:v>2631230.6393622514</c:v>
              </c:pt>
              <c:pt idx="8">
                <c:v>2986351.3627891913</c:v>
              </c:pt>
              <c:pt idx="9">
                <c:v>3312042.8382189204</c:v>
              </c:pt>
              <c:pt idx="10">
                <c:v>3610730.4945137794</c:v>
              </c:pt>
            </c:numLit>
          </c:val>
          <c:smooth val="0"/>
          <c:extLst>
            <c:ext xmlns:c16="http://schemas.microsoft.com/office/drawing/2014/chart" uri="{C3380CC4-5D6E-409C-BE32-E72D297353CC}">
              <c16:uniqueId val="{00000000-0CE2-4240-ADAE-D1EED45C75E0}"/>
            </c:ext>
          </c:extLst>
        </c:ser>
        <c:ser>
          <c:idx val="0"/>
          <c:order val="1"/>
          <c:tx>
            <c:v>Накопленный чистый денежный поток</c:v>
          </c:tx>
          <c:marker>
            <c:symbol val="none"/>
          </c:marker>
          <c:val>
            <c:numLit>
              <c:formatCode>General</c:formatCode>
              <c:ptCount val="11"/>
              <c:pt idx="0">
                <c:v>-899515.71511146636</c:v>
              </c:pt>
              <c:pt idx="1">
                <c:v>49454.241385600297</c:v>
              </c:pt>
              <c:pt idx="2">
                <c:v>921045.65615786694</c:v>
              </c:pt>
              <c:pt idx="3">
                <c:v>1828612.8134720004</c:v>
              </c:pt>
              <c:pt idx="4">
                <c:v>2773583.5406986671</c:v>
              </c:pt>
              <c:pt idx="5">
                <c:v>3757442.7783033606</c:v>
              </c:pt>
              <c:pt idx="6">
                <c:v>4781734.8643701943</c:v>
              </c:pt>
              <c:pt idx="7">
                <c:v>5848065.9105066452</c:v>
              </c:pt>
              <c:pt idx="8">
                <c:v>6958106.2727844901</c:v>
              </c:pt>
              <c:pt idx="9">
                <c:v>8113593.1215183772</c:v>
              </c:pt>
              <c:pt idx="10">
                <c:v>9316333.1138355397</c:v>
              </c:pt>
            </c:numLit>
          </c:val>
          <c:smooth val="0"/>
          <c:extLst>
            <c:ext xmlns:c16="http://schemas.microsoft.com/office/drawing/2014/chart" uri="{C3380CC4-5D6E-409C-BE32-E72D297353CC}">
              <c16:uniqueId val="{00000001-0CE2-4240-ADAE-D1EED45C75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8/N_TP2000.AS.000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N_TP2000.AS.0008/&#1056;&#1069;&#1060;%20N_TP2000.AS.000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ell>
        </row>
      </sheetData>
      <sheetData sheetId="3">
        <row r="15">
          <cell r="O15">
            <v>1897.18074</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8" t="s">
        <v>527</v>
      </c>
      <c r="B5" s="298"/>
      <c r="C5" s="298"/>
      <c r="D5" s="144"/>
      <c r="E5" s="144"/>
      <c r="F5" s="144"/>
      <c r="G5" s="144"/>
      <c r="H5" s="144"/>
    </row>
    <row r="6" spans="1:20" s="12" customFormat="1" ht="18.75" x14ac:dyDescent="0.3">
      <c r="A6" s="17"/>
      <c r="D6" s="16"/>
      <c r="E6" s="16"/>
      <c r="F6" s="15"/>
    </row>
    <row r="7" spans="1:20" s="12" customFormat="1" ht="18.75" x14ac:dyDescent="0.2">
      <c r="A7" s="302" t="s">
        <v>9</v>
      </c>
      <c r="B7" s="302"/>
      <c r="C7" s="30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0" t="s">
        <v>461</v>
      </c>
      <c r="B9" s="300"/>
      <c r="C9" s="300"/>
      <c r="D9" s="8"/>
      <c r="E9" s="8"/>
      <c r="F9" s="8"/>
      <c r="G9" s="13"/>
      <c r="H9" s="13"/>
      <c r="I9" s="13"/>
      <c r="J9" s="13"/>
      <c r="K9" s="13"/>
      <c r="L9" s="13"/>
      <c r="M9" s="13"/>
      <c r="N9" s="13"/>
      <c r="O9" s="13"/>
      <c r="P9" s="13"/>
      <c r="Q9" s="13"/>
      <c r="R9" s="13"/>
      <c r="S9" s="13"/>
      <c r="T9" s="13"/>
    </row>
    <row r="10" spans="1:20" s="12" customFormat="1" ht="18.75" x14ac:dyDescent="0.2">
      <c r="A10" s="299" t="s">
        <v>8</v>
      </c>
      <c r="B10" s="299"/>
      <c r="C10" s="29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3" t="s">
        <v>508</v>
      </c>
      <c r="B12" s="303"/>
      <c r="C12" s="303"/>
      <c r="D12" s="8"/>
      <c r="E12" s="8"/>
      <c r="F12" s="8"/>
      <c r="G12" s="13"/>
      <c r="H12" s="13"/>
      <c r="I12" s="13"/>
      <c r="J12" s="13"/>
      <c r="K12" s="13"/>
      <c r="L12" s="13"/>
      <c r="M12" s="13"/>
      <c r="N12" s="13"/>
      <c r="O12" s="13"/>
      <c r="P12" s="13"/>
      <c r="Q12" s="13"/>
      <c r="R12" s="13"/>
      <c r="S12" s="13"/>
      <c r="T12" s="13"/>
    </row>
    <row r="13" spans="1:20" s="12" customFormat="1" ht="18.75" x14ac:dyDescent="0.2">
      <c r="A13" s="299" t="s">
        <v>7</v>
      </c>
      <c r="B13" s="299"/>
      <c r="C13" s="29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04" t="s">
        <v>509</v>
      </c>
      <c r="B15" s="304"/>
      <c r="C15" s="304"/>
      <c r="D15" s="8"/>
      <c r="E15" s="8"/>
      <c r="F15" s="8"/>
      <c r="G15" s="8"/>
      <c r="H15" s="8"/>
      <c r="I15" s="8"/>
      <c r="J15" s="8"/>
      <c r="K15" s="8"/>
      <c r="L15" s="8"/>
      <c r="M15" s="8"/>
      <c r="N15" s="8"/>
      <c r="O15" s="8"/>
      <c r="P15" s="8"/>
      <c r="Q15" s="8"/>
      <c r="R15" s="8"/>
      <c r="S15" s="8"/>
      <c r="T15" s="8"/>
    </row>
    <row r="16" spans="1:20" s="3" customFormat="1" ht="15" customHeight="1" x14ac:dyDescent="0.2">
      <c r="A16" s="299" t="s">
        <v>6</v>
      </c>
      <c r="B16" s="299"/>
      <c r="C16" s="29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0" t="s">
        <v>437</v>
      </c>
      <c r="B18" s="301"/>
      <c r="C18" s="30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289</v>
      </c>
      <c r="C22" s="37" t="s">
        <v>510</v>
      </c>
      <c r="D22" s="30"/>
      <c r="E22" s="30"/>
      <c r="F22" s="30"/>
      <c r="G22" s="29"/>
      <c r="H22" s="29"/>
      <c r="I22" s="29"/>
      <c r="J22" s="29"/>
      <c r="K22" s="29"/>
      <c r="L22" s="29"/>
      <c r="M22" s="29"/>
      <c r="N22" s="29"/>
      <c r="O22" s="29"/>
      <c r="P22" s="29"/>
      <c r="Q22" s="29"/>
      <c r="R22" s="28"/>
      <c r="S22" s="28"/>
      <c r="T22" s="28"/>
    </row>
    <row r="23" spans="1:20" s="3" customFormat="1" ht="47.25" x14ac:dyDescent="0.2">
      <c r="A23" s="25" t="s">
        <v>63</v>
      </c>
      <c r="B23" s="36" t="s">
        <v>64</v>
      </c>
      <c r="C23" s="37" t="s">
        <v>458</v>
      </c>
      <c r="D23" s="30"/>
      <c r="E23" s="30"/>
      <c r="F23" s="30"/>
      <c r="G23" s="29"/>
      <c r="H23" s="29"/>
      <c r="I23" s="29"/>
      <c r="J23" s="29"/>
      <c r="K23" s="29"/>
      <c r="L23" s="29"/>
      <c r="M23" s="29"/>
      <c r="N23" s="29"/>
      <c r="O23" s="29"/>
      <c r="P23" s="29"/>
      <c r="Q23" s="29"/>
      <c r="R23" s="28"/>
      <c r="S23" s="28"/>
      <c r="T23" s="28"/>
    </row>
    <row r="24" spans="1:20" s="3" customFormat="1" ht="18.75" x14ac:dyDescent="0.2">
      <c r="A24" s="25"/>
      <c r="B24" s="36"/>
      <c r="C24" s="3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41" t="s">
        <v>386</v>
      </c>
      <c r="C25" s="37" t="s">
        <v>504</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41" t="s">
        <v>75</v>
      </c>
      <c r="C26" s="152" t="s">
        <v>505</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41" t="s">
        <v>74</v>
      </c>
      <c r="C27" s="152" t="s">
        <v>526</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41" t="s">
        <v>387</v>
      </c>
      <c r="C28" s="152" t="s">
        <v>455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41" t="s">
        <v>388</v>
      </c>
      <c r="C29" s="152" t="s">
        <v>455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41" t="s">
        <v>389</v>
      </c>
      <c r="C30" s="152" t="s">
        <v>455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40" t="s">
        <v>390</v>
      </c>
      <c r="C31" s="152" t="s">
        <v>455</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40" t="s">
        <v>391</v>
      </c>
      <c r="C32" s="152" t="s">
        <v>455</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40" t="s">
        <v>392</v>
      </c>
      <c r="C33" s="152" t="s">
        <v>459</v>
      </c>
      <c r="D33" s="35"/>
      <c r="E33" s="35"/>
      <c r="F33" s="34"/>
      <c r="G33" s="34"/>
      <c r="H33" s="34"/>
      <c r="I33" s="34"/>
      <c r="J33" s="34"/>
      <c r="K33" s="34"/>
      <c r="L33" s="34"/>
      <c r="M33" s="34"/>
      <c r="N33" s="34"/>
      <c r="O33" s="34"/>
      <c r="P33" s="34"/>
      <c r="Q33" s="33"/>
      <c r="R33" s="33"/>
      <c r="S33" s="33"/>
      <c r="T33" s="33"/>
    </row>
    <row r="34" spans="1:20" ht="111" customHeight="1" x14ac:dyDescent="0.25">
      <c r="A34" s="25" t="s">
        <v>406</v>
      </c>
      <c r="B34" s="40" t="s">
        <v>393</v>
      </c>
      <c r="C34" s="152" t="s">
        <v>455</v>
      </c>
      <c r="D34" s="24"/>
      <c r="E34" s="24"/>
      <c r="F34" s="24"/>
      <c r="G34" s="24"/>
      <c r="H34" s="24"/>
      <c r="I34" s="24"/>
      <c r="J34" s="24"/>
      <c r="K34" s="24"/>
      <c r="L34" s="24"/>
      <c r="M34" s="24"/>
      <c r="N34" s="24"/>
      <c r="O34" s="24"/>
      <c r="P34" s="24"/>
      <c r="Q34" s="24"/>
      <c r="R34" s="24"/>
      <c r="S34" s="24"/>
      <c r="T34" s="24"/>
    </row>
    <row r="35" spans="1:20" ht="58.5" customHeight="1" x14ac:dyDescent="0.25">
      <c r="A35" s="25" t="s">
        <v>396</v>
      </c>
      <c r="B35" s="40" t="s">
        <v>72</v>
      </c>
      <c r="C35" s="152" t="s">
        <v>455</v>
      </c>
      <c r="D35" s="24"/>
      <c r="E35" s="24"/>
      <c r="F35" s="24"/>
      <c r="G35" s="24"/>
      <c r="H35" s="24"/>
      <c r="I35" s="24"/>
      <c r="J35" s="24"/>
      <c r="K35" s="24"/>
      <c r="L35" s="24"/>
      <c r="M35" s="24"/>
      <c r="N35" s="24"/>
      <c r="O35" s="24"/>
      <c r="P35" s="24"/>
      <c r="Q35" s="24"/>
      <c r="R35" s="24"/>
      <c r="S35" s="24"/>
      <c r="T35" s="24"/>
    </row>
    <row r="36" spans="1:20" ht="51.75" customHeight="1" x14ac:dyDescent="0.25">
      <c r="A36" s="25" t="s">
        <v>407</v>
      </c>
      <c r="B36" s="40" t="s">
        <v>394</v>
      </c>
      <c r="C36" s="152" t="s">
        <v>455</v>
      </c>
      <c r="D36" s="24"/>
      <c r="E36" s="24"/>
      <c r="F36" s="24"/>
      <c r="G36" s="24"/>
      <c r="H36" s="24"/>
      <c r="I36" s="24"/>
      <c r="J36" s="24"/>
      <c r="K36" s="24"/>
      <c r="L36" s="24"/>
      <c r="M36" s="24"/>
      <c r="N36" s="24"/>
      <c r="O36" s="24"/>
      <c r="P36" s="24"/>
      <c r="Q36" s="24"/>
      <c r="R36" s="24"/>
      <c r="S36" s="24"/>
      <c r="T36" s="24"/>
    </row>
    <row r="37" spans="1:20" ht="43.5" customHeight="1" x14ac:dyDescent="0.25">
      <c r="A37" s="25" t="s">
        <v>397</v>
      </c>
      <c r="B37" s="40" t="s">
        <v>395</v>
      </c>
      <c r="C37" s="37" t="s">
        <v>455</v>
      </c>
      <c r="D37" s="24"/>
      <c r="E37" s="24"/>
      <c r="F37" s="24"/>
      <c r="G37" s="24"/>
      <c r="H37" s="24"/>
      <c r="I37" s="24"/>
      <c r="J37" s="24"/>
      <c r="K37" s="24"/>
      <c r="L37" s="24"/>
      <c r="M37" s="24"/>
      <c r="N37" s="24"/>
      <c r="O37" s="24"/>
      <c r="P37" s="24"/>
      <c r="Q37" s="24"/>
      <c r="R37" s="24"/>
      <c r="S37" s="24"/>
      <c r="T37" s="24"/>
    </row>
    <row r="38" spans="1:20" ht="43.5" customHeight="1" x14ac:dyDescent="0.25">
      <c r="A38" s="25" t="s">
        <v>408</v>
      </c>
      <c r="B38" s="40" t="s">
        <v>230</v>
      </c>
      <c r="C38" s="37" t="s">
        <v>455</v>
      </c>
      <c r="D38" s="24"/>
      <c r="E38" s="24"/>
      <c r="F38" s="24"/>
      <c r="G38" s="24"/>
      <c r="H38" s="24"/>
      <c r="I38" s="24"/>
      <c r="J38" s="24"/>
      <c r="K38" s="24"/>
      <c r="L38" s="24"/>
      <c r="M38" s="24"/>
      <c r="N38" s="24"/>
      <c r="O38" s="24"/>
      <c r="P38" s="24"/>
      <c r="Q38" s="24"/>
      <c r="R38" s="24"/>
      <c r="S38" s="24"/>
      <c r="T38" s="24"/>
    </row>
    <row r="39" spans="1:20" ht="23.25" customHeight="1" x14ac:dyDescent="0.25">
      <c r="A39" s="295"/>
      <c r="B39" s="296"/>
      <c r="C39" s="297"/>
      <c r="D39" s="24"/>
      <c r="E39" s="24"/>
      <c r="F39" s="24"/>
      <c r="G39" s="24"/>
      <c r="H39" s="24"/>
      <c r="I39" s="24"/>
      <c r="J39" s="24"/>
      <c r="K39" s="24"/>
      <c r="L39" s="24"/>
      <c r="M39" s="24"/>
      <c r="N39" s="24"/>
      <c r="O39" s="24"/>
      <c r="P39" s="24"/>
      <c r="Q39" s="24"/>
      <c r="R39" s="24"/>
      <c r="S39" s="24"/>
      <c r="T39" s="24"/>
    </row>
    <row r="40" spans="1:20" ht="63" x14ac:dyDescent="0.25">
      <c r="A40" s="25" t="s">
        <v>398</v>
      </c>
      <c r="B40" s="40" t="s">
        <v>448</v>
      </c>
      <c r="C40" s="37" t="str">
        <f>CONCATENATE('8. Общие сведения'!B24,"; ",(ROUND(C49,2))," ","млн. руб.")</f>
        <v>35 т.у.; 1,59 млн. руб.</v>
      </c>
      <c r="D40" s="24"/>
      <c r="E40" s="24"/>
      <c r="F40" s="24"/>
      <c r="G40" s="24"/>
      <c r="H40" s="24"/>
      <c r="I40" s="24"/>
      <c r="J40" s="24"/>
      <c r="K40" s="24"/>
      <c r="L40" s="24"/>
      <c r="M40" s="24"/>
      <c r="N40" s="24"/>
      <c r="O40" s="24"/>
      <c r="P40" s="24"/>
      <c r="Q40" s="24"/>
      <c r="R40" s="24"/>
      <c r="S40" s="24"/>
      <c r="T40" s="24"/>
    </row>
    <row r="41" spans="1:20" ht="105.75" customHeight="1" x14ac:dyDescent="0.25">
      <c r="A41" s="25" t="s">
        <v>409</v>
      </c>
      <c r="B41" s="40" t="s">
        <v>432</v>
      </c>
      <c r="C41" s="37" t="s">
        <v>455</v>
      </c>
      <c r="D41" s="24"/>
      <c r="E41" s="24"/>
      <c r="F41" s="24"/>
      <c r="G41" s="24"/>
      <c r="H41" s="24"/>
      <c r="I41" s="24"/>
      <c r="J41" s="24"/>
      <c r="K41" s="24"/>
      <c r="L41" s="24"/>
      <c r="M41" s="24"/>
      <c r="N41" s="24"/>
      <c r="O41" s="24"/>
      <c r="P41" s="24"/>
      <c r="Q41" s="24"/>
      <c r="R41" s="24"/>
      <c r="S41" s="24"/>
      <c r="T41" s="24"/>
    </row>
    <row r="42" spans="1:20" ht="83.25" customHeight="1" x14ac:dyDescent="0.25">
      <c r="A42" s="25" t="s">
        <v>399</v>
      </c>
      <c r="B42" s="40" t="s">
        <v>447</v>
      </c>
      <c r="C42" s="37" t="s">
        <v>455</v>
      </c>
      <c r="D42" s="24"/>
      <c r="E42" s="24"/>
      <c r="F42" s="24"/>
      <c r="G42" s="24"/>
      <c r="H42" s="24"/>
      <c r="I42" s="24"/>
      <c r="J42" s="24"/>
      <c r="K42" s="24"/>
      <c r="L42" s="24"/>
      <c r="M42" s="24"/>
      <c r="N42" s="24"/>
      <c r="O42" s="24"/>
      <c r="P42" s="24"/>
      <c r="Q42" s="24"/>
      <c r="R42" s="24"/>
      <c r="S42" s="24"/>
      <c r="T42" s="24"/>
    </row>
    <row r="43" spans="1:20" ht="186" customHeight="1" x14ac:dyDescent="0.25">
      <c r="A43" s="25" t="s">
        <v>412</v>
      </c>
      <c r="B43" s="40" t="s">
        <v>413</v>
      </c>
      <c r="C43" s="37" t="s">
        <v>455</v>
      </c>
      <c r="D43" s="24"/>
      <c r="E43" s="24"/>
      <c r="F43" s="24"/>
      <c r="G43" s="24"/>
      <c r="H43" s="24"/>
      <c r="I43" s="24"/>
      <c r="J43" s="24"/>
      <c r="K43" s="24"/>
      <c r="L43" s="24"/>
      <c r="M43" s="24"/>
      <c r="N43" s="24"/>
      <c r="O43" s="24"/>
      <c r="P43" s="24"/>
      <c r="Q43" s="24"/>
      <c r="R43" s="24"/>
      <c r="S43" s="24"/>
      <c r="T43" s="24"/>
    </row>
    <row r="44" spans="1:20" ht="111" customHeight="1" x14ac:dyDescent="0.25">
      <c r="A44" s="25" t="s">
        <v>400</v>
      </c>
      <c r="B44" s="40" t="s">
        <v>438</v>
      </c>
      <c r="C44" s="37" t="s">
        <v>455</v>
      </c>
      <c r="D44" s="24"/>
      <c r="E44" s="24"/>
      <c r="F44" s="24"/>
      <c r="G44" s="24"/>
      <c r="H44" s="24"/>
      <c r="I44" s="24"/>
      <c r="J44" s="24"/>
      <c r="K44" s="24"/>
      <c r="L44" s="24"/>
      <c r="M44" s="24"/>
      <c r="N44" s="24"/>
      <c r="O44" s="24"/>
      <c r="P44" s="24"/>
      <c r="Q44" s="24"/>
      <c r="R44" s="24"/>
      <c r="S44" s="24"/>
      <c r="T44" s="24"/>
    </row>
    <row r="45" spans="1:20" ht="120" customHeight="1" x14ac:dyDescent="0.25">
      <c r="A45" s="25" t="s">
        <v>433</v>
      </c>
      <c r="B45" s="40" t="s">
        <v>439</v>
      </c>
      <c r="C45" s="37" t="s">
        <v>455</v>
      </c>
      <c r="D45" s="24"/>
      <c r="E45" s="24"/>
      <c r="F45" s="24"/>
      <c r="G45" s="24"/>
      <c r="H45" s="24"/>
      <c r="I45" s="24"/>
      <c r="J45" s="24"/>
      <c r="K45" s="24"/>
      <c r="L45" s="24"/>
      <c r="M45" s="24"/>
      <c r="N45" s="24"/>
      <c r="O45" s="24"/>
      <c r="P45" s="24"/>
      <c r="Q45" s="24"/>
      <c r="R45" s="24"/>
      <c r="S45" s="24"/>
      <c r="T45" s="24"/>
    </row>
    <row r="46" spans="1:20" ht="101.25" customHeight="1" x14ac:dyDescent="0.25">
      <c r="A46" s="25" t="s">
        <v>401</v>
      </c>
      <c r="B46" s="40" t="s">
        <v>440</v>
      </c>
      <c r="C46" s="37" t="s">
        <v>455</v>
      </c>
      <c r="D46" s="24"/>
      <c r="E46" s="24"/>
      <c r="F46" s="24"/>
      <c r="G46" s="24"/>
      <c r="H46" s="24"/>
      <c r="I46" s="24"/>
      <c r="J46" s="24"/>
      <c r="K46" s="24"/>
      <c r="L46" s="24"/>
      <c r="M46" s="24"/>
      <c r="N46" s="24"/>
      <c r="O46" s="24"/>
      <c r="P46" s="24"/>
      <c r="Q46" s="24"/>
      <c r="R46" s="24"/>
      <c r="S46" s="24"/>
      <c r="T46" s="24"/>
    </row>
    <row r="47" spans="1:20" ht="18.75" customHeight="1" x14ac:dyDescent="0.25">
      <c r="A47" s="295"/>
      <c r="B47" s="296"/>
      <c r="C47" s="297"/>
      <c r="D47" s="24"/>
      <c r="E47" s="24"/>
      <c r="F47" s="24"/>
      <c r="G47" s="24"/>
      <c r="H47" s="24"/>
      <c r="I47" s="24"/>
      <c r="J47" s="24"/>
      <c r="K47" s="24"/>
      <c r="L47" s="24"/>
      <c r="M47" s="24"/>
      <c r="N47" s="24"/>
      <c r="O47" s="24"/>
      <c r="P47" s="24"/>
      <c r="Q47" s="24"/>
      <c r="R47" s="24"/>
      <c r="S47" s="24"/>
      <c r="T47" s="24"/>
    </row>
    <row r="48" spans="1:20" ht="75.75" customHeight="1" x14ac:dyDescent="0.25">
      <c r="A48" s="25" t="s">
        <v>434</v>
      </c>
      <c r="B48" s="40" t="s">
        <v>453</v>
      </c>
      <c r="C48" s="250">
        <f>'6.2. Паспорт фин осв ввод'!AC24</f>
        <v>1.8971807375385192</v>
      </c>
      <c r="D48" s="24"/>
      <c r="E48" s="24"/>
      <c r="F48" s="24"/>
      <c r="G48" s="24"/>
      <c r="H48" s="24"/>
      <c r="I48" s="24"/>
      <c r="J48" s="24"/>
      <c r="K48" s="24"/>
      <c r="L48" s="24"/>
      <c r="M48" s="24"/>
      <c r="N48" s="24"/>
      <c r="O48" s="24"/>
      <c r="P48" s="24"/>
      <c r="Q48" s="24"/>
      <c r="R48" s="24"/>
      <c r="S48" s="24"/>
      <c r="T48" s="24"/>
    </row>
    <row r="49" spans="1:20" ht="71.25" customHeight="1" x14ac:dyDescent="0.25">
      <c r="A49" s="25" t="s">
        <v>402</v>
      </c>
      <c r="B49" s="40" t="s">
        <v>454</v>
      </c>
      <c r="C49" s="250">
        <f>'6.2. Паспорт фин осв ввод'!AC30</f>
        <v>1.591240192862672</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местоположение'!A12:C12</f>
        <v>N_TP2000.AS.0008</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411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5</v>
      </c>
      <c r="B19" s="309" t="s">
        <v>100</v>
      </c>
      <c r="C19" s="310" t="s">
        <v>306</v>
      </c>
      <c r="D19" s="309" t="s">
        <v>305</v>
      </c>
      <c r="E19" s="309" t="s">
        <v>99</v>
      </c>
      <c r="F19" s="309" t="s">
        <v>98</v>
      </c>
      <c r="G19" s="309" t="s">
        <v>301</v>
      </c>
      <c r="H19" s="309" t="s">
        <v>97</v>
      </c>
      <c r="I19" s="309" t="s">
        <v>96</v>
      </c>
      <c r="J19" s="309" t="s">
        <v>95</v>
      </c>
      <c r="K19" s="309" t="s">
        <v>94</v>
      </c>
      <c r="L19" s="309" t="s">
        <v>93</v>
      </c>
      <c r="M19" s="309" t="s">
        <v>92</v>
      </c>
      <c r="N19" s="309" t="s">
        <v>91</v>
      </c>
      <c r="O19" s="309" t="s">
        <v>90</v>
      </c>
      <c r="P19" s="309" t="s">
        <v>89</v>
      </c>
      <c r="Q19" s="309" t="s">
        <v>304</v>
      </c>
      <c r="R19" s="309"/>
      <c r="S19" s="312" t="s">
        <v>405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2" t="s">
        <v>302</v>
      </c>
      <c r="R20" s="43" t="s">
        <v>303</v>
      </c>
      <c r="S20" s="312"/>
      <c r="T20" s="29"/>
      <c r="U20" s="29"/>
      <c r="V20" s="29"/>
      <c r="W20" s="29"/>
      <c r="X20" s="29"/>
      <c r="Y20" s="29"/>
      <c r="Z20" s="28"/>
      <c r="AA20" s="28"/>
      <c r="AB20" s="28"/>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4"/>
      <c r="T22" s="29"/>
      <c r="U22" s="29"/>
      <c r="V22" s="29"/>
      <c r="W22" s="29"/>
      <c r="X22" s="28"/>
      <c r="Y22" s="28"/>
      <c r="Z22" s="28"/>
      <c r="AA22" s="28"/>
      <c r="AB22" s="28"/>
    </row>
    <row r="23" spans="1:28" ht="20.25" customHeight="1" x14ac:dyDescent="0.25">
      <c r="A23" s="101"/>
      <c r="B23" s="47" t="s">
        <v>299</v>
      </c>
      <c r="C23" s="47"/>
      <c r="D23" s="47"/>
      <c r="E23" s="101" t="s">
        <v>300</v>
      </c>
      <c r="F23" s="101" t="s">
        <v>300</v>
      </c>
      <c r="G23" s="101" t="s">
        <v>300</v>
      </c>
      <c r="H23" s="101"/>
      <c r="I23" s="101"/>
      <c r="J23" s="101"/>
      <c r="K23" s="101"/>
      <c r="L23" s="101"/>
      <c r="M23" s="101"/>
      <c r="N23" s="101"/>
      <c r="O23" s="101"/>
      <c r="P23" s="101"/>
      <c r="Q23" s="102"/>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местоположение'!A12:C12</f>
        <v>N_TP2000.AS.0008</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42" customHeight="1" x14ac:dyDescent="0.2">
      <c r="A16"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1" t="s">
        <v>416</v>
      </c>
      <c r="B19" s="301"/>
      <c r="C19" s="301"/>
      <c r="D19" s="301"/>
      <c r="E19" s="301"/>
      <c r="F19" s="301"/>
      <c r="G19" s="301"/>
      <c r="H19" s="301"/>
      <c r="I19" s="301"/>
      <c r="J19" s="301"/>
      <c r="K19" s="301"/>
      <c r="L19" s="301"/>
      <c r="M19" s="301"/>
      <c r="N19" s="301"/>
      <c r="O19" s="301"/>
      <c r="P19" s="301"/>
      <c r="Q19" s="301"/>
      <c r="R19" s="301"/>
      <c r="S19" s="301"/>
      <c r="T19" s="301"/>
    </row>
    <row r="20" spans="1:113" s="59"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221</v>
      </c>
      <c r="C21" s="321"/>
      <c r="D21" s="324" t="s">
        <v>122</v>
      </c>
      <c r="E21" s="320" t="s">
        <v>445</v>
      </c>
      <c r="F21" s="321"/>
      <c r="G21" s="320" t="s">
        <v>240</v>
      </c>
      <c r="H21" s="321"/>
      <c r="I21" s="320" t="s">
        <v>121</v>
      </c>
      <c r="J21" s="321"/>
      <c r="K21" s="324" t="s">
        <v>120</v>
      </c>
      <c r="L21" s="320" t="s">
        <v>119</v>
      </c>
      <c r="M21" s="321"/>
      <c r="N21" s="320" t="s">
        <v>441</v>
      </c>
      <c r="O21" s="321"/>
      <c r="P21" s="324" t="s">
        <v>118</v>
      </c>
      <c r="Q21" s="313" t="s">
        <v>117</v>
      </c>
      <c r="R21" s="314"/>
      <c r="S21" s="313" t="s">
        <v>116</v>
      </c>
      <c r="T21" s="315"/>
    </row>
    <row r="22" spans="1:113" ht="204.75" customHeight="1" x14ac:dyDescent="0.25">
      <c r="A22" s="318"/>
      <c r="B22" s="322"/>
      <c r="C22" s="323"/>
      <c r="D22" s="327"/>
      <c r="E22" s="322"/>
      <c r="F22" s="323"/>
      <c r="G22" s="322"/>
      <c r="H22" s="323"/>
      <c r="I22" s="322"/>
      <c r="J22" s="323"/>
      <c r="K22" s="325"/>
      <c r="L22" s="322"/>
      <c r="M22" s="323"/>
      <c r="N22" s="322"/>
      <c r="O22" s="323"/>
      <c r="P22" s="325"/>
      <c r="Q22" s="86" t="s">
        <v>115</v>
      </c>
      <c r="R22" s="86" t="s">
        <v>415</v>
      </c>
      <c r="S22" s="86" t="s">
        <v>114</v>
      </c>
      <c r="T22" s="86" t="s">
        <v>113</v>
      </c>
    </row>
    <row r="23" spans="1:113" ht="51.75" customHeight="1" x14ac:dyDescent="0.25">
      <c r="A23" s="319"/>
      <c r="B23" s="142" t="s">
        <v>111</v>
      </c>
      <c r="C23" s="142" t="s">
        <v>112</v>
      </c>
      <c r="D23" s="325"/>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6" t="s">
        <v>111</v>
      </c>
      <c r="R23" s="86" t="s">
        <v>111</v>
      </c>
      <c r="S23" s="86" t="s">
        <v>111</v>
      </c>
      <c r="T23" s="8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5"/>
      <c r="R25" s="61"/>
      <c r="S25" s="145"/>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26" t="s">
        <v>449</v>
      </c>
      <c r="C29" s="326"/>
      <c r="D29" s="326"/>
      <c r="E29" s="326"/>
      <c r="F29" s="326"/>
      <c r="G29" s="326"/>
      <c r="H29" s="326"/>
      <c r="I29" s="326"/>
      <c r="J29" s="326"/>
      <c r="K29" s="326"/>
      <c r="L29" s="326"/>
      <c r="M29" s="326"/>
      <c r="N29" s="326"/>
      <c r="O29" s="326"/>
      <c r="P29" s="326"/>
      <c r="Q29" s="326"/>
      <c r="R29" s="32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414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5"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'3.1. паспорт Техсостояние ПС'!A13:T13</f>
        <v>N_TP2000.AS.0008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418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9" customFormat="1" ht="21" customHeight="1" x14ac:dyDescent="0.25"/>
    <row r="21" spans="1:27" ht="47.25" customHeight="1" x14ac:dyDescent="0.25">
      <c r="A21" s="333" t="s">
        <v>5</v>
      </c>
      <c r="B21" s="328" t="s">
        <v>425</v>
      </c>
      <c r="C21" s="329"/>
      <c r="D21" s="328" t="s">
        <v>427</v>
      </c>
      <c r="E21" s="329"/>
      <c r="F21" s="313" t="s">
        <v>94</v>
      </c>
      <c r="G21" s="315"/>
      <c r="H21" s="315"/>
      <c r="I21" s="314"/>
      <c r="J21" s="333" t="s">
        <v>428</v>
      </c>
      <c r="K21" s="328" t="s">
        <v>429</v>
      </c>
      <c r="L21" s="329"/>
      <c r="M21" s="328" t="s">
        <v>430</v>
      </c>
      <c r="N21" s="329"/>
      <c r="O21" s="328" t="s">
        <v>417</v>
      </c>
      <c r="P21" s="329"/>
      <c r="Q21" s="328" t="s">
        <v>127</v>
      </c>
      <c r="R21" s="329"/>
      <c r="S21" s="333" t="s">
        <v>126</v>
      </c>
      <c r="T21" s="333" t="s">
        <v>431</v>
      </c>
      <c r="U21" s="333" t="s">
        <v>426</v>
      </c>
      <c r="V21" s="328" t="s">
        <v>125</v>
      </c>
      <c r="W21" s="329"/>
      <c r="X21" s="313" t="s">
        <v>117</v>
      </c>
      <c r="Y21" s="315"/>
      <c r="Z21" s="313" t="s">
        <v>116</v>
      </c>
      <c r="AA21" s="315"/>
    </row>
    <row r="22" spans="1:27" ht="216" customHeight="1" x14ac:dyDescent="0.25">
      <c r="A22" s="334"/>
      <c r="B22" s="330"/>
      <c r="C22" s="331"/>
      <c r="D22" s="330"/>
      <c r="E22" s="331"/>
      <c r="F22" s="313" t="s">
        <v>124</v>
      </c>
      <c r="G22" s="314"/>
      <c r="H22" s="313" t="s">
        <v>123</v>
      </c>
      <c r="I22" s="314"/>
      <c r="J22" s="335"/>
      <c r="K22" s="330"/>
      <c r="L22" s="331"/>
      <c r="M22" s="330"/>
      <c r="N22" s="331"/>
      <c r="O22" s="330"/>
      <c r="P22" s="331"/>
      <c r="Q22" s="330"/>
      <c r="R22" s="331"/>
      <c r="S22" s="335"/>
      <c r="T22" s="335"/>
      <c r="U22" s="335"/>
      <c r="V22" s="330"/>
      <c r="W22" s="331"/>
      <c r="X22" s="86" t="s">
        <v>115</v>
      </c>
      <c r="Y22" s="86" t="s">
        <v>415</v>
      </c>
      <c r="Z22" s="86" t="s">
        <v>114</v>
      </c>
      <c r="AA22" s="86" t="s">
        <v>113</v>
      </c>
    </row>
    <row r="23" spans="1:27" ht="60" customHeight="1" x14ac:dyDescent="0.25">
      <c r="A23" s="335"/>
      <c r="B23" s="140" t="s">
        <v>111</v>
      </c>
      <c r="C23" s="140"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54"/>
      <c r="R25" s="94"/>
      <c r="S25" s="95"/>
      <c r="T25" s="95"/>
      <c r="U25" s="95"/>
      <c r="V25" s="155"/>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2024 год</v>
      </c>
      <c r="B5" s="298"/>
      <c r="C5" s="29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0" t="str">
        <f>'1. паспорт местоположение'!A12:C12</f>
        <v>N_TP2000.AS.0008</v>
      </c>
      <c r="B12" s="336"/>
      <c r="C12" s="336"/>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410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65</v>
      </c>
      <c r="B22" s="31" t="s">
        <v>423</v>
      </c>
      <c r="C22" s="68" t="s">
        <v>511</v>
      </c>
      <c r="D22" s="30"/>
      <c r="E22" s="30"/>
      <c r="F22" s="29"/>
      <c r="G22" s="29"/>
      <c r="H22" s="29"/>
      <c r="I22" s="29"/>
      <c r="J22" s="29"/>
      <c r="K22" s="29"/>
      <c r="L22" s="29"/>
      <c r="M22" s="29"/>
      <c r="N22" s="29"/>
      <c r="O22" s="29"/>
      <c r="P22" s="29"/>
      <c r="Q22" s="28"/>
      <c r="R22" s="28"/>
      <c r="S22" s="28"/>
      <c r="T22" s="28"/>
      <c r="U22" s="28"/>
    </row>
    <row r="23" spans="1:21" ht="47.25" x14ac:dyDescent="0.25">
      <c r="A23" s="25" t="s">
        <v>63</v>
      </c>
      <c r="B23" s="27" t="s">
        <v>60</v>
      </c>
      <c r="C23" s="37" t="s">
        <v>469</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443</v>
      </c>
      <c r="C24" s="37" t="s">
        <v>512</v>
      </c>
      <c r="D24" s="24"/>
      <c r="E24" s="24"/>
      <c r="F24" s="24"/>
      <c r="G24" s="24"/>
      <c r="H24" s="24"/>
      <c r="I24" s="24"/>
      <c r="J24" s="24"/>
      <c r="K24" s="24"/>
      <c r="L24" s="24"/>
      <c r="M24" s="24"/>
      <c r="N24" s="24"/>
      <c r="O24" s="24"/>
      <c r="P24" s="24"/>
      <c r="Q24" s="24"/>
      <c r="R24" s="24"/>
      <c r="S24" s="24"/>
      <c r="T24" s="24"/>
      <c r="U24" s="24"/>
    </row>
    <row r="25" spans="1:21" ht="214.5" customHeight="1" x14ac:dyDescent="0.25">
      <c r="A25" s="25" t="s">
        <v>61</v>
      </c>
      <c r="B25" s="27" t="s">
        <v>444</v>
      </c>
      <c r="C25" s="196" t="s">
        <v>533</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c r="D26" s="24"/>
      <c r="E26" s="24"/>
      <c r="F26" s="24"/>
      <c r="G26" s="24"/>
      <c r="H26" s="24"/>
      <c r="I26" s="24"/>
      <c r="J26" s="24"/>
      <c r="K26" s="24"/>
      <c r="L26" s="24"/>
      <c r="M26" s="24"/>
      <c r="N26" s="24"/>
      <c r="O26" s="24"/>
      <c r="P26" s="24"/>
      <c r="Q26" s="24"/>
      <c r="R26" s="24"/>
      <c r="S26" s="24"/>
      <c r="T26" s="24"/>
      <c r="U26" s="24"/>
    </row>
    <row r="27" spans="1:21" ht="256.5" customHeight="1" x14ac:dyDescent="0.25">
      <c r="A27" s="25" t="s">
        <v>58</v>
      </c>
      <c r="B27" s="27" t="s">
        <v>424</v>
      </c>
      <c r="C27" s="194" t="s">
        <v>513</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52" t="s">
        <v>462</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7"/>
      <c r="AB6" s="137"/>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7"/>
      <c r="AB7" s="137"/>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8"/>
      <c r="AB8" s="138"/>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9"/>
      <c r="AB9" s="139"/>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7"/>
      <c r="AB10" s="137"/>
    </row>
    <row r="11" spans="1:28" ht="15.75" x14ac:dyDescent="0.25">
      <c r="A11" s="305" t="str">
        <f>'1. паспорт местоположение'!A12:C12</f>
        <v>N_TP2000.AS.0008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38"/>
      <c r="AB11" s="138"/>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9"/>
      <c r="AB12" s="139"/>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x14ac:dyDescent="0.25">
      <c r="A14" s="33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38"/>
      <c r="AB14" s="138"/>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9"/>
      <c r="AB15" s="139"/>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8"/>
      <c r="AB16" s="14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8"/>
      <c r="AB17" s="14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8"/>
      <c r="AB18" s="14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8"/>
      <c r="AB19" s="148"/>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9"/>
      <c r="AB20" s="149"/>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9"/>
      <c r="AB21" s="149"/>
    </row>
    <row r="22" spans="1:28" x14ac:dyDescent="0.25">
      <c r="A22" s="340" t="s">
        <v>442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0"/>
      <c r="AB22" s="150"/>
    </row>
    <row r="23" spans="1:28" ht="32.25" customHeight="1" x14ac:dyDescent="0.25">
      <c r="A23" s="342" t="s">
        <v>297</v>
      </c>
      <c r="B23" s="343"/>
      <c r="C23" s="343"/>
      <c r="D23" s="343"/>
      <c r="E23" s="343"/>
      <c r="F23" s="343"/>
      <c r="G23" s="343"/>
      <c r="H23" s="343"/>
      <c r="I23" s="343"/>
      <c r="J23" s="343"/>
      <c r="K23" s="343"/>
      <c r="L23" s="344"/>
      <c r="M23" s="341" t="s">
        <v>298</v>
      </c>
      <c r="N23" s="341"/>
      <c r="O23" s="341"/>
      <c r="P23" s="341"/>
      <c r="Q23" s="341"/>
      <c r="R23" s="341"/>
      <c r="S23" s="341"/>
      <c r="T23" s="341"/>
      <c r="U23" s="341"/>
      <c r="V23" s="341"/>
      <c r="W23" s="341"/>
      <c r="X23" s="341"/>
      <c r="Y23" s="341"/>
      <c r="Z23" s="341"/>
    </row>
    <row r="24" spans="1:28" ht="151.5" customHeight="1" x14ac:dyDescent="0.25">
      <c r="A24" s="83" t="s">
        <v>231</v>
      </c>
      <c r="B24" s="84" t="s">
        <v>238</v>
      </c>
      <c r="C24" s="83" t="s">
        <v>291</v>
      </c>
      <c r="D24" s="83" t="s">
        <v>232</v>
      </c>
      <c r="E24" s="83" t="s">
        <v>292</v>
      </c>
      <c r="F24" s="83" t="s">
        <v>294</v>
      </c>
      <c r="G24" s="83" t="s">
        <v>293</v>
      </c>
      <c r="H24" s="83" t="s">
        <v>233</v>
      </c>
      <c r="I24" s="83" t="s">
        <v>295</v>
      </c>
      <c r="J24" s="83" t="s">
        <v>239</v>
      </c>
      <c r="K24" s="84" t="s">
        <v>237</v>
      </c>
      <c r="L24" s="84" t="s">
        <v>234</v>
      </c>
      <c r="M24" s="85" t="s">
        <v>246</v>
      </c>
      <c r="N24" s="84" t="s">
        <v>451</v>
      </c>
      <c r="O24" s="83" t="s">
        <v>244</v>
      </c>
      <c r="P24" s="83" t="s">
        <v>245</v>
      </c>
      <c r="Q24" s="83" t="s">
        <v>243</v>
      </c>
      <c r="R24" s="83" t="s">
        <v>233</v>
      </c>
      <c r="S24" s="83" t="s">
        <v>242</v>
      </c>
      <c r="T24" s="83" t="s">
        <v>241</v>
      </c>
      <c r="U24" s="83" t="s">
        <v>290</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51">
        <v>11</v>
      </c>
      <c r="L25" s="84">
        <v>12</v>
      </c>
      <c r="M25" s="151">
        <v>13</v>
      </c>
      <c r="N25" s="84">
        <v>14</v>
      </c>
      <c r="O25" s="151">
        <v>15</v>
      </c>
      <c r="P25" s="84">
        <v>16</v>
      </c>
      <c r="Q25" s="151">
        <v>17</v>
      </c>
      <c r="R25" s="84">
        <v>18</v>
      </c>
      <c r="S25" s="151">
        <v>19</v>
      </c>
      <c r="T25" s="84">
        <v>20</v>
      </c>
      <c r="U25" s="151">
        <v>21</v>
      </c>
      <c r="V25" s="84">
        <v>22</v>
      </c>
      <c r="W25" s="151">
        <v>23</v>
      </c>
      <c r="X25" s="84">
        <v>24</v>
      </c>
      <c r="Y25" s="15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N_TP2000.AS.0008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75.75" customHeight="1" x14ac:dyDescent="0.2">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8" t="s">
        <v>419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5" t="s">
        <v>86</v>
      </c>
      <c r="F19" s="346"/>
      <c r="G19" s="346"/>
      <c r="H19" s="346"/>
      <c r="I19" s="347"/>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456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topLeftCell="A13" zoomScale="55" zoomScaleNormal="55" workbookViewId="0">
      <selection activeCell="A21" sqref="A21"/>
    </sheetView>
  </sheetViews>
  <sheetFormatPr defaultRowHeight="15.75" outlineLevelRow="1" x14ac:dyDescent="0.25"/>
  <cols>
    <col min="1" max="1" width="61.7109375" style="215" customWidth="1"/>
    <col min="2" max="3" width="4.140625" style="215" customWidth="1"/>
    <col min="4" max="4" width="4.28515625" style="215" customWidth="1"/>
    <col min="5" max="22" width="4.140625" style="215" hidden="1" customWidth="1"/>
    <col min="23" max="36" width="5" style="215" hidden="1" customWidth="1"/>
    <col min="37" max="37" width="5" style="215" customWidth="1"/>
    <col min="38" max="38" width="11.7109375" style="215" customWidth="1"/>
    <col min="39" max="39" width="16.7109375" style="215" customWidth="1"/>
    <col min="40" max="40" width="22.140625" style="215" customWidth="1"/>
    <col min="41" max="41" width="20.28515625" style="215" customWidth="1"/>
    <col min="42" max="55" width="16.7109375" style="215" customWidth="1"/>
    <col min="56" max="56" width="18.85546875" style="215" customWidth="1"/>
    <col min="57" max="57" width="20.5703125" style="215" customWidth="1"/>
    <col min="58" max="59" width="16.7109375" style="215" customWidth="1"/>
    <col min="60" max="60" width="26.28515625" style="215" customWidth="1"/>
    <col min="61" max="79" width="16.7109375" style="215" customWidth="1"/>
    <col min="80" max="95" width="17.85546875" style="215" customWidth="1"/>
    <col min="96" max="125" width="16.7109375" style="215" customWidth="1"/>
    <col min="126" max="16384" width="9.140625" style="215"/>
  </cols>
  <sheetData>
    <row r="5" spans="1:44" s="12" customFormat="1" ht="18.75" customHeight="1" x14ac:dyDescent="0.2">
      <c r="A5" s="349" t="str">
        <f>'4. паспортбюджет'!A5:O5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2" customFormat="1" ht="18.75" x14ac:dyDescent="0.3">
      <c r="A6" s="285"/>
      <c r="B6" s="286"/>
      <c r="C6" s="286"/>
      <c r="D6" s="286"/>
      <c r="E6" s="286"/>
      <c r="F6" s="286"/>
      <c r="G6" s="286"/>
      <c r="H6" s="286"/>
      <c r="I6" s="287"/>
      <c r="J6" s="287"/>
      <c r="K6" s="288"/>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row>
    <row r="7" spans="1:44" s="12" customFormat="1" ht="18.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2" customFormat="1" ht="18.75" x14ac:dyDescent="0.2">
      <c r="A8" s="289"/>
      <c r="B8" s="289"/>
      <c r="C8" s="289"/>
      <c r="D8" s="289"/>
      <c r="E8" s="289"/>
      <c r="F8" s="289"/>
      <c r="G8" s="289"/>
      <c r="H8" s="289"/>
      <c r="I8" s="289"/>
      <c r="J8" s="289"/>
      <c r="K8" s="289"/>
      <c r="L8" s="290"/>
      <c r="M8" s="290"/>
      <c r="N8" s="290"/>
      <c r="O8" s="290"/>
      <c r="P8" s="290"/>
      <c r="Q8" s="290"/>
      <c r="R8" s="290"/>
      <c r="S8" s="290"/>
      <c r="T8" s="290"/>
      <c r="U8" s="290"/>
      <c r="V8" s="290"/>
      <c r="W8" s="290"/>
      <c r="X8" s="290"/>
      <c r="Y8" s="290"/>
      <c r="Z8" s="286"/>
      <c r="AA8" s="286"/>
      <c r="AB8" s="286"/>
      <c r="AC8" s="286"/>
      <c r="AD8" s="286"/>
      <c r="AE8" s="286"/>
      <c r="AF8" s="286"/>
      <c r="AG8" s="286"/>
      <c r="AH8" s="286"/>
      <c r="AI8" s="286"/>
      <c r="AJ8" s="286"/>
      <c r="AK8" s="286"/>
      <c r="AL8" s="286"/>
      <c r="AM8" s="286"/>
      <c r="AN8" s="286"/>
      <c r="AO8" s="286"/>
      <c r="AP8" s="286"/>
      <c r="AQ8" s="286"/>
      <c r="AR8" s="286"/>
    </row>
    <row r="9" spans="1:44" s="12" customFormat="1" ht="18.75" customHeight="1" x14ac:dyDescent="0.2">
      <c r="A9" s="351" t="s">
        <v>461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12" customFormat="1" ht="18.75" x14ac:dyDescent="0.2">
      <c r="A11" s="289"/>
      <c r="B11" s="289"/>
      <c r="C11" s="289"/>
      <c r="D11" s="289"/>
      <c r="E11" s="289"/>
      <c r="F11" s="289"/>
      <c r="G11" s="289"/>
      <c r="H11" s="289"/>
      <c r="I11" s="289"/>
      <c r="J11" s="289"/>
      <c r="K11" s="289"/>
      <c r="L11" s="290"/>
      <c r="M11" s="290"/>
      <c r="N11" s="290"/>
      <c r="O11" s="290"/>
      <c r="P11" s="290"/>
      <c r="Q11" s="290"/>
      <c r="R11" s="290"/>
      <c r="S11" s="290"/>
      <c r="T11" s="290"/>
      <c r="U11" s="290"/>
      <c r="V11" s="290"/>
      <c r="W11" s="290"/>
      <c r="X11" s="290"/>
      <c r="Y11" s="290"/>
      <c r="Z11" s="286"/>
      <c r="AA11" s="286"/>
      <c r="AB11" s="286"/>
      <c r="AC11" s="286"/>
      <c r="AD11" s="286"/>
      <c r="AE11" s="286"/>
      <c r="AF11" s="286"/>
      <c r="AG11" s="286"/>
      <c r="AH11" s="286"/>
      <c r="AI11" s="286"/>
      <c r="AJ11" s="286"/>
      <c r="AK11" s="286"/>
      <c r="AL11" s="286"/>
      <c r="AM11" s="286"/>
      <c r="AN11" s="286"/>
      <c r="AO11" s="286"/>
      <c r="AP11" s="286"/>
      <c r="AQ11" s="286"/>
      <c r="AR11" s="286"/>
    </row>
    <row r="12" spans="1:44" s="12" customFormat="1" ht="18.75" customHeight="1" x14ac:dyDescent="0.2">
      <c r="A12" s="351" t="str">
        <f>'4. паспортбюджет'!A12:O12</f>
        <v>N_TP2000.AS.0008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2"/>
      <c r="AA14" s="292"/>
      <c r="AB14" s="292"/>
      <c r="AC14" s="292"/>
      <c r="AD14" s="292"/>
      <c r="AE14" s="292"/>
      <c r="AF14" s="292"/>
      <c r="AG14" s="292"/>
      <c r="AH14" s="292"/>
      <c r="AI14" s="292"/>
      <c r="AJ14" s="292"/>
      <c r="AK14" s="292"/>
      <c r="AL14" s="292"/>
      <c r="AM14" s="292"/>
      <c r="AN14" s="292"/>
      <c r="AO14" s="292"/>
      <c r="AP14" s="292"/>
      <c r="AQ14" s="292"/>
      <c r="AR14" s="292"/>
    </row>
    <row r="15" spans="1:44" s="3" customFormat="1" ht="12" x14ac:dyDescent="0.2">
      <c r="A15" s="35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61"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row>
    <row r="18" spans="1:61" s="3" customFormat="1" ht="15" customHeight="1" x14ac:dyDescent="0.2">
      <c r="A18" s="362" t="s">
        <v>420</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U23" s="260"/>
      <c r="BD23" s="261"/>
      <c r="BE23" s="262"/>
      <c r="BF23" s="262"/>
      <c r="BG23" s="262"/>
      <c r="BH23" s="262"/>
      <c r="BI23" s="262"/>
    </row>
    <row r="24" spans="1:61" ht="27.75" x14ac:dyDescent="0.4">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U24" s="260"/>
      <c r="BD24" s="261"/>
      <c r="BE24" s="262"/>
      <c r="BF24" s="262"/>
      <c r="BG24" s="262"/>
      <c r="BH24" s="262"/>
      <c r="BI24" s="262"/>
    </row>
    <row r="25" spans="1:61" ht="18.75" customHeight="1" thickBot="1" x14ac:dyDescent="0.3">
      <c r="A25" s="263" t="s">
        <v>287</v>
      </c>
      <c r="B25" s="214"/>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N25" s="216"/>
      <c r="AO25" s="217"/>
      <c r="AP25" s="217"/>
      <c r="AQ25" s="217"/>
      <c r="AR25" s="217"/>
    </row>
    <row r="26" spans="1:61" ht="18.75" customHeight="1" x14ac:dyDescent="0.25">
      <c r="A26" s="363" t="s">
        <v>516</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5"/>
      <c r="AK26" s="366">
        <f>'6.2. Паспорт фин осв ввод'!AC30*1000000</f>
        <v>1591240.192862672</v>
      </c>
      <c r="AL26" s="367"/>
      <c r="AN26" s="218" t="s">
        <v>286</v>
      </c>
      <c r="AO26" s="219"/>
      <c r="AP26" s="219"/>
    </row>
    <row r="27" spans="1:61" ht="15.75" customHeight="1" x14ac:dyDescent="0.25">
      <c r="A27" s="353" t="s">
        <v>285</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5"/>
      <c r="AK27" s="356"/>
      <c r="AL27" s="357"/>
      <c r="AN27" s="358" t="s">
        <v>284</v>
      </c>
      <c r="AO27" s="359"/>
      <c r="AP27" s="220">
        <v>1.9478863993037769</v>
      </c>
    </row>
    <row r="28" spans="1:61" x14ac:dyDescent="0.25">
      <c r="A28" s="353" t="s">
        <v>283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60">
        <v>50</v>
      </c>
      <c r="AL28" s="361"/>
      <c r="AN28" s="358" t="s">
        <v>282</v>
      </c>
      <c r="AO28" s="359"/>
      <c r="AP28" s="220">
        <v>2.4747379796758344</v>
      </c>
    </row>
    <row r="29" spans="1:61" ht="15" customHeight="1" x14ac:dyDescent="0.25">
      <c r="A29" s="353" t="s">
        <v>281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60">
        <v>1</v>
      </c>
      <c r="AL29" s="361"/>
      <c r="AN29" s="358" t="s">
        <v>517</v>
      </c>
      <c r="AO29" s="359"/>
      <c r="AP29" s="221">
        <v>3610730.4945137794</v>
      </c>
      <c r="AU29" s="222"/>
      <c r="AW29" s="223"/>
      <c r="AX29" s="223"/>
    </row>
    <row r="30" spans="1:61" ht="15" customHeight="1" x14ac:dyDescent="0.25">
      <c r="A30" s="353" t="s">
        <v>280</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5"/>
      <c r="AK30" s="368">
        <v>-1031333.3333333336</v>
      </c>
      <c r="AL30" s="369"/>
      <c r="AN30" s="358" t="s">
        <v>518</v>
      </c>
      <c r="AO30" s="359"/>
      <c r="AP30" s="224" t="s">
        <v>546</v>
      </c>
      <c r="AU30" s="222"/>
    </row>
    <row r="31" spans="1:61" ht="15" customHeight="1" x14ac:dyDescent="0.25">
      <c r="A31" s="353" t="s">
        <v>519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5"/>
      <c r="AK31" s="368">
        <v>1</v>
      </c>
      <c r="AL31" s="369"/>
      <c r="AU31" s="222"/>
    </row>
    <row r="32" spans="1:6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5"/>
      <c r="AK32" s="370">
        <v>1</v>
      </c>
      <c r="AL32" s="371"/>
      <c r="AU32" s="222"/>
    </row>
    <row r="33" spans="1:95" x14ac:dyDescent="0.25">
      <c r="A33" s="353" t="s">
        <v>263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5"/>
      <c r="AK33" s="370">
        <v>0</v>
      </c>
      <c r="AL33" s="371"/>
    </row>
    <row r="34" spans="1:95" x14ac:dyDescent="0.25">
      <c r="A34" s="353" t="s">
        <v>278</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5"/>
      <c r="AK34" s="370">
        <v>1</v>
      </c>
      <c r="AL34" s="371"/>
    </row>
    <row r="35" spans="1:95" x14ac:dyDescent="0.25">
      <c r="A35" s="353" t="s">
        <v>277</v>
      </c>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5"/>
      <c r="AK35" s="370">
        <v>1</v>
      </c>
      <c r="AL35" s="371"/>
    </row>
    <row r="36" spans="1:95" x14ac:dyDescent="0.25">
      <c r="A36" s="353"/>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5"/>
      <c r="AK36" s="374"/>
      <c r="AL36" s="375"/>
    </row>
    <row r="37" spans="1:95" x14ac:dyDescent="0.25">
      <c r="A37" s="353" t="s">
        <v>256</v>
      </c>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5"/>
      <c r="AK37" s="372">
        <v>0.2</v>
      </c>
      <c r="AL37" s="373"/>
    </row>
    <row r="38" spans="1:95" x14ac:dyDescent="0.25">
      <c r="A38" s="353" t="s">
        <v>507</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5"/>
      <c r="AK38" s="370">
        <v>0</v>
      </c>
      <c r="AL38" s="371"/>
    </row>
    <row r="39" spans="1:95" x14ac:dyDescent="0.25">
      <c r="A39" s="353" t="s">
        <v>276</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5"/>
      <c r="AK39" s="374"/>
      <c r="AL39" s="375"/>
    </row>
    <row r="40" spans="1:95" x14ac:dyDescent="0.25">
      <c r="A40" s="353" t="s">
        <v>275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5"/>
      <c r="AK40" s="376">
        <v>0</v>
      </c>
      <c r="AL40" s="377"/>
    </row>
    <row r="41" spans="1:95" x14ac:dyDescent="0.25">
      <c r="A41" s="353" t="s">
        <v>534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5"/>
      <c r="AK41" s="374"/>
      <c r="AL41" s="375"/>
    </row>
    <row r="42" spans="1:95" x14ac:dyDescent="0.25">
      <c r="A42" s="353" t="s">
        <v>274</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5"/>
      <c r="AK42" s="372">
        <v>0</v>
      </c>
      <c r="AL42" s="373"/>
    </row>
    <row r="43" spans="1:95" x14ac:dyDescent="0.25">
      <c r="A43" s="353" t="s">
        <v>273</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5"/>
      <c r="AK43" s="372">
        <v>0</v>
      </c>
      <c r="AL43" s="373"/>
    </row>
    <row r="44" spans="1:95" x14ac:dyDescent="0.25">
      <c r="A44" s="353" t="s">
        <v>272</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5"/>
      <c r="AK44" s="372">
        <v>0</v>
      </c>
      <c r="AL44" s="373"/>
      <c r="BJ44" s="225"/>
    </row>
    <row r="45" spans="1:95" x14ac:dyDescent="0.25">
      <c r="A45" s="353" t="s">
        <v>271</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5"/>
      <c r="AK45" s="372">
        <v>0.13500000000000001</v>
      </c>
      <c r="AL45" s="373"/>
      <c r="BE45" s="226"/>
      <c r="BF45" s="226"/>
      <c r="BG45" s="226"/>
      <c r="BH45" s="226"/>
      <c r="BI45" s="226"/>
      <c r="BJ45" s="226"/>
    </row>
    <row r="46" spans="1:95" x14ac:dyDescent="0.25">
      <c r="A46" s="353" t="s">
        <v>270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5"/>
      <c r="AK46" s="372">
        <v>1</v>
      </c>
      <c r="AL46" s="373"/>
    </row>
    <row r="47" spans="1:95" ht="16.5" thickBot="1" x14ac:dyDescent="0.3">
      <c r="A47" s="385" t="s">
        <v>535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v>0.13500000000000001</v>
      </c>
      <c r="AL47" s="389"/>
    </row>
    <row r="48" spans="1:95" x14ac:dyDescent="0.25">
      <c r="A48" s="390" t="s">
        <v>269</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2"/>
      <c r="AK48" s="393">
        <v>2027</v>
      </c>
      <c r="AL48" s="394"/>
      <c r="AM48" s="264">
        <v>2028</v>
      </c>
      <c r="AN48" s="228">
        <v>2029</v>
      </c>
      <c r="AO48" s="228">
        <v>2030</v>
      </c>
      <c r="AP48" s="228">
        <v>2031</v>
      </c>
      <c r="AQ48" s="228">
        <v>2032</v>
      </c>
      <c r="AR48" s="228">
        <v>2033</v>
      </c>
      <c r="AS48" s="228">
        <v>2034</v>
      </c>
      <c r="AT48" s="228">
        <v>2035</v>
      </c>
      <c r="AU48" s="228">
        <v>2036</v>
      </c>
      <c r="AV48" s="228">
        <v>2037</v>
      </c>
      <c r="AW48" s="228">
        <v>2038</v>
      </c>
      <c r="AX48" s="228">
        <v>2039</v>
      </c>
      <c r="AY48" s="228">
        <v>2040</v>
      </c>
      <c r="AZ48" s="228">
        <v>2041</v>
      </c>
      <c r="BA48" s="228">
        <v>2042</v>
      </c>
      <c r="BB48" s="228">
        <v>2043</v>
      </c>
      <c r="BC48" s="228">
        <v>2044</v>
      </c>
      <c r="BD48" s="228">
        <v>2045</v>
      </c>
      <c r="BE48" s="228">
        <v>2046</v>
      </c>
      <c r="BF48" s="228">
        <v>2047</v>
      </c>
      <c r="BG48" s="228">
        <v>2048</v>
      </c>
      <c r="BH48" s="228">
        <v>2049</v>
      </c>
      <c r="BI48" s="228">
        <v>2050</v>
      </c>
      <c r="BJ48" s="228">
        <v>2051</v>
      </c>
      <c r="BK48" s="228">
        <v>2052</v>
      </c>
      <c r="BL48" s="228" t="s">
        <v>507</v>
      </c>
      <c r="BM48" s="228" t="s">
        <v>507</v>
      </c>
      <c r="BN48" s="228" t="s">
        <v>507</v>
      </c>
      <c r="BO48" s="228" t="s">
        <v>507</v>
      </c>
      <c r="BP48" s="228" t="s">
        <v>507</v>
      </c>
      <c r="BQ48" s="228" t="s">
        <v>507</v>
      </c>
      <c r="BR48" s="228" t="s">
        <v>507</v>
      </c>
      <c r="BS48" s="228" t="s">
        <v>507</v>
      </c>
      <c r="BT48" s="228" t="s">
        <v>507</v>
      </c>
      <c r="BU48" s="228" t="s">
        <v>507</v>
      </c>
      <c r="BV48" s="228" t="s">
        <v>507</v>
      </c>
      <c r="BW48" s="228" t="s">
        <v>507</v>
      </c>
      <c r="BX48" s="228" t="s">
        <v>507</v>
      </c>
      <c r="BY48" s="228" t="s">
        <v>507</v>
      </c>
      <c r="BZ48" s="228" t="s">
        <v>507</v>
      </c>
      <c r="CA48" s="228" t="s">
        <v>507</v>
      </c>
      <c r="CB48" s="228" t="s">
        <v>507</v>
      </c>
      <c r="CC48" s="228" t="s">
        <v>507</v>
      </c>
      <c r="CD48" s="228" t="s">
        <v>507</v>
      </c>
      <c r="CE48" s="228" t="s">
        <v>507</v>
      </c>
      <c r="CF48" s="228" t="s">
        <v>507</v>
      </c>
      <c r="CG48" s="228" t="s">
        <v>507</v>
      </c>
      <c r="CH48" s="228" t="s">
        <v>507</v>
      </c>
      <c r="CI48" s="228" t="s">
        <v>507</v>
      </c>
      <c r="CJ48" s="228" t="s">
        <v>507</v>
      </c>
      <c r="CK48" s="228" t="s">
        <v>507</v>
      </c>
      <c r="CL48" s="228" t="s">
        <v>507</v>
      </c>
      <c r="CM48" s="228" t="s">
        <v>507</v>
      </c>
      <c r="CN48" s="228" t="s">
        <v>507</v>
      </c>
      <c r="CO48" s="228" t="s">
        <v>507</v>
      </c>
      <c r="CP48" s="228" t="s">
        <v>507</v>
      </c>
      <c r="CQ48" s="265" t="s">
        <v>507</v>
      </c>
    </row>
    <row r="49" spans="1:95" outlineLevel="1" x14ac:dyDescent="0.25">
      <c r="A49" s="353" t="s">
        <v>268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5"/>
      <c r="AK49" s="378">
        <v>0.04</v>
      </c>
      <c r="AL49" s="379"/>
      <c r="AM49" s="266">
        <v>0.04</v>
      </c>
      <c r="AN49" s="229">
        <v>0.04</v>
      </c>
      <c r="AO49" s="229">
        <v>0.04</v>
      </c>
      <c r="AP49" s="229">
        <v>0.04</v>
      </c>
      <c r="AQ49" s="229">
        <v>0.04</v>
      </c>
      <c r="AR49" s="229">
        <v>0.04</v>
      </c>
      <c r="AS49" s="229">
        <v>0.04</v>
      </c>
      <c r="AT49" s="229">
        <v>0.04</v>
      </c>
      <c r="AU49" s="229">
        <v>0.04</v>
      </c>
      <c r="AV49" s="229">
        <v>0.04</v>
      </c>
      <c r="AW49" s="229">
        <v>0.04</v>
      </c>
      <c r="AX49" s="229">
        <v>0.04</v>
      </c>
      <c r="AY49" s="229">
        <v>0.04</v>
      </c>
      <c r="AZ49" s="229">
        <v>0.04</v>
      </c>
      <c r="BA49" s="229">
        <v>0.04</v>
      </c>
      <c r="BB49" s="229">
        <v>0.04</v>
      </c>
      <c r="BC49" s="229">
        <v>0.04</v>
      </c>
      <c r="BD49" s="229">
        <v>0.04</v>
      </c>
      <c r="BE49" s="229">
        <v>0.04</v>
      </c>
      <c r="BF49" s="229">
        <v>0.04</v>
      </c>
      <c r="BG49" s="229">
        <v>0.04</v>
      </c>
      <c r="BH49" s="229">
        <v>0.04</v>
      </c>
      <c r="BI49" s="229">
        <v>0.04</v>
      </c>
      <c r="BJ49" s="229">
        <v>0.04</v>
      </c>
      <c r="BK49" s="229">
        <v>0.04</v>
      </c>
      <c r="BL49" s="229">
        <v>0.04</v>
      </c>
      <c r="BM49" s="229">
        <v>0.04</v>
      </c>
      <c r="BN49" s="229">
        <v>0.04</v>
      </c>
      <c r="BO49" s="229">
        <v>0.04</v>
      </c>
      <c r="BP49" s="229">
        <v>0.04</v>
      </c>
      <c r="BQ49" s="229">
        <v>0.04</v>
      </c>
      <c r="BR49" s="229">
        <v>0.04</v>
      </c>
      <c r="BS49" s="229">
        <v>0.04</v>
      </c>
      <c r="BT49" s="229">
        <v>0.04</v>
      </c>
      <c r="BU49" s="229">
        <v>0.04</v>
      </c>
      <c r="BV49" s="229">
        <v>0.04</v>
      </c>
      <c r="BW49" s="229">
        <v>0.04</v>
      </c>
      <c r="BX49" s="229">
        <v>0.04</v>
      </c>
      <c r="BY49" s="229">
        <v>0.04</v>
      </c>
      <c r="BZ49" s="229">
        <v>0.04</v>
      </c>
      <c r="CA49" s="229">
        <v>0.04</v>
      </c>
      <c r="CB49" s="229">
        <v>0.04</v>
      </c>
      <c r="CC49" s="229">
        <v>0.04</v>
      </c>
      <c r="CD49" s="229">
        <v>0.04</v>
      </c>
      <c r="CE49" s="229">
        <v>0.04</v>
      </c>
      <c r="CF49" s="229">
        <v>0.04</v>
      </c>
      <c r="CG49" s="229">
        <v>0.04</v>
      </c>
      <c r="CH49" s="229">
        <v>0.04</v>
      </c>
      <c r="CI49" s="229">
        <v>0.04</v>
      </c>
      <c r="CJ49" s="229">
        <v>0.04</v>
      </c>
      <c r="CK49" s="229">
        <v>0.04</v>
      </c>
      <c r="CL49" s="229">
        <v>0.04</v>
      </c>
      <c r="CM49" s="229">
        <v>0.04</v>
      </c>
      <c r="CN49" s="229">
        <v>0.04</v>
      </c>
      <c r="CO49" s="229">
        <v>0.04</v>
      </c>
      <c r="CP49" s="229">
        <v>0.04</v>
      </c>
      <c r="CQ49" s="267">
        <v>0.04</v>
      </c>
    </row>
    <row r="50" spans="1:95" outlineLevel="1" x14ac:dyDescent="0.25">
      <c r="A50" s="353" t="s">
        <v>267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5"/>
      <c r="AK50" s="378">
        <v>0.04</v>
      </c>
      <c r="AL50" s="379"/>
      <c r="AM50" s="266">
        <v>8.1600000000000117E-2</v>
      </c>
      <c r="AN50" s="229">
        <v>0.12486400000000009</v>
      </c>
      <c r="AO50" s="229">
        <v>0.16985856000000021</v>
      </c>
      <c r="AP50" s="229">
        <v>0.21665290240000035</v>
      </c>
      <c r="AQ50" s="229">
        <v>0.26531901849600037</v>
      </c>
      <c r="AR50" s="229">
        <v>0.31593177923584048</v>
      </c>
      <c r="AS50" s="229">
        <v>0.3685690504052741</v>
      </c>
      <c r="AT50" s="229">
        <v>0.42331181242148519</v>
      </c>
      <c r="AU50" s="229">
        <v>0.48024428491834459</v>
      </c>
      <c r="AV50" s="229">
        <v>0.53945405631507848</v>
      </c>
      <c r="AW50" s="229">
        <v>0.60103221856768174</v>
      </c>
      <c r="AX50" s="229">
        <v>0.66507350731038906</v>
      </c>
      <c r="AY50" s="229">
        <v>0.73167644760280459</v>
      </c>
      <c r="AZ50" s="229">
        <v>0.80094350550691673</v>
      </c>
      <c r="BA50" s="229">
        <v>0.87298124572719349</v>
      </c>
      <c r="BB50" s="229">
        <v>0.94790049555628131</v>
      </c>
      <c r="BC50" s="229">
        <v>1.0258165153785326</v>
      </c>
      <c r="BD50" s="229">
        <v>1.1068491759936738</v>
      </c>
      <c r="BE50" s="229">
        <v>1.1911231430334208</v>
      </c>
      <c r="BF50" s="229">
        <v>1.2787680687547578</v>
      </c>
      <c r="BG50" s="229">
        <v>1.369918791504948</v>
      </c>
      <c r="BH50" s="229">
        <v>1.4647155431651462</v>
      </c>
      <c r="BI50" s="229">
        <v>1.5633041648917523</v>
      </c>
      <c r="BJ50" s="229">
        <v>1.6658363314874225</v>
      </c>
      <c r="BK50" s="229">
        <v>1.7724697847469195</v>
      </c>
      <c r="BL50" s="229">
        <v>1.8833685761367964</v>
      </c>
      <c r="BM50" s="229">
        <v>1.9987033191822685</v>
      </c>
      <c r="BN50" s="229">
        <v>2.1186514519495594</v>
      </c>
      <c r="BO50" s="229">
        <v>2.2433975100275418</v>
      </c>
      <c r="BP50" s="229">
        <v>2.3731334104286437</v>
      </c>
      <c r="BQ50" s="229">
        <v>2.5080587468457893</v>
      </c>
      <c r="BR50" s="229">
        <v>2.6483810967196209</v>
      </c>
      <c r="BS50" s="229">
        <v>2.7943163405884057</v>
      </c>
      <c r="BT50" s="229">
        <v>2.9460889942119421</v>
      </c>
      <c r="BU50" s="229">
        <v>3.1039325539804201</v>
      </c>
      <c r="BV50" s="229">
        <v>3.2680898561396372</v>
      </c>
      <c r="BW50" s="229">
        <v>3.438813450385223</v>
      </c>
      <c r="BX50" s="229">
        <v>3.6163659884006325</v>
      </c>
      <c r="BY50" s="229">
        <v>3.8010206279366576</v>
      </c>
      <c r="BZ50" s="229">
        <v>3.993061453054124</v>
      </c>
      <c r="CA50" s="229">
        <v>4.1927839111762895</v>
      </c>
      <c r="CB50" s="229">
        <v>4.4004952676233415</v>
      </c>
      <c r="CC50" s="229">
        <v>4.6165150783282751</v>
      </c>
      <c r="CD50" s="229">
        <v>4.8411756814614062</v>
      </c>
      <c r="CE50" s="229">
        <v>5.0748227087198625</v>
      </c>
      <c r="CF50" s="229">
        <v>5.317815617068657</v>
      </c>
      <c r="CG50" s="229">
        <v>5.5705282417514033</v>
      </c>
      <c r="CH50" s="229">
        <v>5.8333493714214599</v>
      </c>
      <c r="CI50" s="229">
        <v>6.1066833462783183</v>
      </c>
      <c r="CJ50" s="267">
        <v>6.3909506801294516</v>
      </c>
      <c r="CK50" s="267">
        <v>6.6865887073346295</v>
      </c>
      <c r="CL50" s="267">
        <v>6.9940522556280147</v>
      </c>
      <c r="CM50" s="267">
        <v>7.3138143458531353</v>
      </c>
      <c r="CN50" s="267">
        <v>7.6463669196872601</v>
      </c>
      <c r="CO50" s="267">
        <v>7.9922215964747512</v>
      </c>
      <c r="CP50" s="267">
        <v>8.3519104603337411</v>
      </c>
      <c r="CQ50" s="267">
        <v>8.7259868787470918</v>
      </c>
    </row>
    <row r="51" spans="1:95" s="218" customFormat="1" ht="16.5" thickBot="1" x14ac:dyDescent="0.3">
      <c r="A51" s="380" t="s">
        <v>520</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2"/>
      <c r="AK51" s="383">
        <v>0</v>
      </c>
      <c r="AL51" s="384"/>
      <c r="AM51" s="268">
        <v>0</v>
      </c>
      <c r="AN51" s="230">
        <v>0</v>
      </c>
      <c r="AO51" s="230">
        <v>0</v>
      </c>
      <c r="AP51" s="230">
        <v>0</v>
      </c>
      <c r="AQ51" s="230">
        <v>0</v>
      </c>
      <c r="AR51" s="230">
        <v>0</v>
      </c>
      <c r="AS51" s="230">
        <v>0</v>
      </c>
      <c r="AT51" s="230">
        <v>0</v>
      </c>
      <c r="AU51" s="230">
        <v>0</v>
      </c>
      <c r="AV51" s="230">
        <v>0</v>
      </c>
      <c r="AW51" s="230">
        <v>0</v>
      </c>
      <c r="AX51" s="230">
        <v>0</v>
      </c>
      <c r="AY51" s="230">
        <v>0</v>
      </c>
      <c r="AZ51" s="230">
        <v>0</v>
      </c>
      <c r="BA51" s="230">
        <v>0</v>
      </c>
      <c r="BB51" s="230">
        <v>0</v>
      </c>
      <c r="BC51" s="230">
        <v>0</v>
      </c>
      <c r="BD51" s="230">
        <v>0</v>
      </c>
      <c r="BE51" s="230">
        <v>0</v>
      </c>
      <c r="BF51" s="230">
        <v>0</v>
      </c>
      <c r="BG51" s="230">
        <v>0</v>
      </c>
      <c r="BH51" s="230">
        <v>0</v>
      </c>
      <c r="BI51" s="230">
        <v>0</v>
      </c>
      <c r="BJ51" s="230">
        <v>0</v>
      </c>
      <c r="BK51" s="230">
        <v>0</v>
      </c>
      <c r="BL51" s="230" t="s">
        <v>507</v>
      </c>
      <c r="BM51" s="230" t="s">
        <v>507</v>
      </c>
      <c r="BN51" s="230" t="s">
        <v>507</v>
      </c>
      <c r="BO51" s="230" t="s">
        <v>507</v>
      </c>
      <c r="BP51" s="230" t="s">
        <v>507</v>
      </c>
      <c r="BQ51" s="230" t="s">
        <v>507</v>
      </c>
      <c r="BR51" s="230" t="s">
        <v>507</v>
      </c>
      <c r="BS51" s="230" t="s">
        <v>507</v>
      </c>
      <c r="BT51" s="230" t="s">
        <v>507</v>
      </c>
      <c r="BU51" s="230" t="s">
        <v>507</v>
      </c>
      <c r="BV51" s="230" t="s">
        <v>507</v>
      </c>
      <c r="BW51" s="230" t="s">
        <v>507</v>
      </c>
      <c r="BX51" s="230" t="s">
        <v>507</v>
      </c>
      <c r="BY51" s="230" t="s">
        <v>507</v>
      </c>
      <c r="BZ51" s="230" t="s">
        <v>507</v>
      </c>
      <c r="CA51" s="230" t="s">
        <v>507</v>
      </c>
      <c r="CB51" s="230" t="s">
        <v>507</v>
      </c>
      <c r="CC51" s="230" t="s">
        <v>507</v>
      </c>
      <c r="CD51" s="230" t="s">
        <v>507</v>
      </c>
      <c r="CE51" s="230" t="s">
        <v>507</v>
      </c>
      <c r="CF51" s="230" t="s">
        <v>507</v>
      </c>
      <c r="CG51" s="230" t="s">
        <v>507</v>
      </c>
      <c r="CH51" s="230" t="s">
        <v>507</v>
      </c>
      <c r="CI51" s="230" t="s">
        <v>507</v>
      </c>
      <c r="CJ51" s="230" t="s">
        <v>507</v>
      </c>
      <c r="CK51" s="230" t="s">
        <v>507</v>
      </c>
      <c r="CL51" s="230" t="s">
        <v>507</v>
      </c>
      <c r="CM51" s="230" t="s">
        <v>507</v>
      </c>
      <c r="CN51" s="230" t="s">
        <v>507</v>
      </c>
      <c r="CO51" s="230" t="s">
        <v>507</v>
      </c>
      <c r="CP51" s="230" t="s">
        <v>507</v>
      </c>
      <c r="CQ51" s="269" t="s">
        <v>507</v>
      </c>
    </row>
    <row r="52" spans="1:95" hidden="1" x14ac:dyDescent="0.25">
      <c r="A52" s="405" t="s">
        <v>521</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v>0</v>
      </c>
      <c r="AL52" s="407"/>
      <c r="AM52" s="270">
        <v>0</v>
      </c>
      <c r="AN52" s="231">
        <v>0</v>
      </c>
      <c r="AO52" s="231">
        <v>0</v>
      </c>
      <c r="AP52" s="231">
        <v>0</v>
      </c>
      <c r="AQ52" s="231">
        <v>0</v>
      </c>
      <c r="AR52" s="231">
        <v>0</v>
      </c>
      <c r="AS52" s="231">
        <v>0</v>
      </c>
      <c r="AT52" s="231">
        <v>0</v>
      </c>
      <c r="AU52" s="231">
        <v>0</v>
      </c>
      <c r="AV52" s="231">
        <v>0</v>
      </c>
      <c r="AW52" s="231">
        <v>0</v>
      </c>
      <c r="AX52" s="231">
        <v>0</v>
      </c>
      <c r="AY52" s="231">
        <v>0</v>
      </c>
      <c r="AZ52" s="231">
        <v>0</v>
      </c>
      <c r="BA52" s="231">
        <v>0</v>
      </c>
      <c r="BB52" s="231">
        <v>0</v>
      </c>
      <c r="BC52" s="231">
        <v>0</v>
      </c>
      <c r="BD52" s="231">
        <v>0</v>
      </c>
      <c r="BE52" s="231">
        <v>0</v>
      </c>
      <c r="BF52" s="231">
        <v>0</v>
      </c>
      <c r="BG52" s="231">
        <v>0</v>
      </c>
      <c r="BH52" s="231">
        <v>0</v>
      </c>
      <c r="BI52" s="231">
        <v>0</v>
      </c>
      <c r="BJ52" s="231">
        <v>0</v>
      </c>
      <c r="BK52" s="231">
        <v>0</v>
      </c>
      <c r="BL52" s="231" t="s">
        <v>507</v>
      </c>
      <c r="BM52" s="231" t="s">
        <v>507</v>
      </c>
      <c r="BN52" s="231" t="s">
        <v>507</v>
      </c>
      <c r="BO52" s="231" t="s">
        <v>507</v>
      </c>
      <c r="BP52" s="231" t="s">
        <v>507</v>
      </c>
      <c r="BQ52" s="231" t="s">
        <v>507</v>
      </c>
      <c r="BR52" s="231" t="s">
        <v>507</v>
      </c>
      <c r="BS52" s="231" t="s">
        <v>507</v>
      </c>
      <c r="BT52" s="231" t="s">
        <v>507</v>
      </c>
      <c r="BU52" s="231" t="s">
        <v>507</v>
      </c>
      <c r="BV52" s="231" t="s">
        <v>507</v>
      </c>
      <c r="BW52" s="231" t="s">
        <v>507</v>
      </c>
      <c r="BX52" s="231" t="s">
        <v>507</v>
      </c>
      <c r="BY52" s="231" t="s">
        <v>507</v>
      </c>
      <c r="BZ52" s="231" t="s">
        <v>507</v>
      </c>
      <c r="CA52" s="231" t="s">
        <v>507</v>
      </c>
      <c r="CB52" s="231" t="s">
        <v>507</v>
      </c>
      <c r="CC52" s="231" t="s">
        <v>507</v>
      </c>
      <c r="CD52" s="231" t="s">
        <v>507</v>
      </c>
      <c r="CE52" s="231" t="s">
        <v>507</v>
      </c>
      <c r="CF52" s="231" t="s">
        <v>507</v>
      </c>
      <c r="CG52" s="231" t="s">
        <v>507</v>
      </c>
      <c r="CH52" s="231" t="s">
        <v>507</v>
      </c>
      <c r="CI52" s="231" t="s">
        <v>507</v>
      </c>
      <c r="CJ52" s="231" t="s">
        <v>507</v>
      </c>
      <c r="CK52" s="231" t="s">
        <v>507</v>
      </c>
      <c r="CL52" s="231" t="s">
        <v>507</v>
      </c>
      <c r="CM52" s="231" t="s">
        <v>507</v>
      </c>
      <c r="CN52" s="231" t="s">
        <v>507</v>
      </c>
      <c r="CO52" s="231" t="s">
        <v>507</v>
      </c>
      <c r="CP52" s="231" t="s">
        <v>507</v>
      </c>
      <c r="CQ52" s="231" t="s">
        <v>507</v>
      </c>
    </row>
    <row r="53" spans="1:95" hidden="1" x14ac:dyDescent="0.25">
      <c r="A53" s="408" t="s">
        <v>522</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7"/>
      <c r="AL53" s="397"/>
      <c r="AM53" s="271">
        <v>-1237.6000000000001</v>
      </c>
      <c r="AN53" s="233">
        <v>-1287.104</v>
      </c>
      <c r="AO53" s="233">
        <v>-1338.58816</v>
      </c>
      <c r="AP53" s="233">
        <v>-1392.1316864000003</v>
      </c>
      <c r="AQ53" s="233">
        <v>-1447.8169538560005</v>
      </c>
      <c r="AR53" s="233">
        <v>-1505.7296320102405</v>
      </c>
      <c r="AS53" s="233">
        <v>-1565.9588172906501</v>
      </c>
      <c r="AT53" s="233">
        <v>-1628.5971699822762</v>
      </c>
      <c r="AU53" s="233">
        <v>-1693.7410567815673</v>
      </c>
      <c r="AV53" s="233">
        <v>-1761.49069905283</v>
      </c>
      <c r="AW53" s="233">
        <v>-1831.9503270149435</v>
      </c>
      <c r="AX53" s="233">
        <v>-1905.2283400955412</v>
      </c>
      <c r="AY53" s="233">
        <v>-1981.437473699363</v>
      </c>
      <c r="AZ53" s="233">
        <v>-2060.6949726473376</v>
      </c>
      <c r="BA53" s="233">
        <v>-2143.1227715532309</v>
      </c>
      <c r="BB53" s="233">
        <v>-2228.8476824153604</v>
      </c>
      <c r="BC53" s="233">
        <v>-2318.0015897119747</v>
      </c>
      <c r="BD53" s="233">
        <v>-2410.7216533004539</v>
      </c>
      <c r="BE53" s="233">
        <v>-2507.1505194324723</v>
      </c>
      <c r="BF53" s="233">
        <v>-2607.4365402097706</v>
      </c>
      <c r="BG53" s="233">
        <v>-2711.7340018181617</v>
      </c>
      <c r="BH53" s="233">
        <v>-2820.2033618908881</v>
      </c>
      <c r="BI53" s="233">
        <v>-2933.0114963665242</v>
      </c>
      <c r="BJ53" s="233">
        <v>-3050.331956221185</v>
      </c>
      <c r="BK53" s="233">
        <v>-3172.3452344700327</v>
      </c>
      <c r="BL53" s="233" t="s">
        <v>507</v>
      </c>
      <c r="BM53" s="233" t="s">
        <v>507</v>
      </c>
      <c r="BN53" s="233" t="s">
        <v>507</v>
      </c>
      <c r="BO53" s="233" t="s">
        <v>507</v>
      </c>
      <c r="BP53" s="233" t="s">
        <v>507</v>
      </c>
      <c r="BQ53" s="233" t="s">
        <v>507</v>
      </c>
      <c r="BR53" s="233" t="s">
        <v>507</v>
      </c>
      <c r="BS53" s="233" t="s">
        <v>507</v>
      </c>
      <c r="BT53" s="233" t="s">
        <v>507</v>
      </c>
      <c r="BU53" s="233" t="s">
        <v>507</v>
      </c>
      <c r="BV53" s="233" t="s">
        <v>507</v>
      </c>
      <c r="BW53" s="233" t="s">
        <v>507</v>
      </c>
      <c r="BX53" s="233" t="s">
        <v>507</v>
      </c>
      <c r="BY53" s="233" t="s">
        <v>507</v>
      </c>
      <c r="BZ53" s="233" t="s">
        <v>507</v>
      </c>
      <c r="CA53" s="233" t="s">
        <v>507</v>
      </c>
      <c r="CB53" s="233" t="s">
        <v>507</v>
      </c>
      <c r="CC53" s="233" t="s">
        <v>507</v>
      </c>
      <c r="CD53" s="233" t="s">
        <v>507</v>
      </c>
      <c r="CE53" s="233" t="s">
        <v>507</v>
      </c>
      <c r="CF53" s="233" t="s">
        <v>507</v>
      </c>
      <c r="CG53" s="233" t="s">
        <v>507</v>
      </c>
      <c r="CH53" s="233" t="s">
        <v>507</v>
      </c>
      <c r="CI53" s="233" t="s">
        <v>507</v>
      </c>
      <c r="CJ53" s="233" t="s">
        <v>507</v>
      </c>
      <c r="CK53" s="233" t="s">
        <v>507</v>
      </c>
      <c r="CL53" s="233" t="s">
        <v>507</v>
      </c>
      <c r="CM53" s="233" t="s">
        <v>507</v>
      </c>
      <c r="CN53" s="233" t="s">
        <v>507</v>
      </c>
      <c r="CO53" s="233" t="s">
        <v>507</v>
      </c>
      <c r="CP53" s="233" t="s">
        <v>507</v>
      </c>
      <c r="CQ53" s="233" t="s">
        <v>507</v>
      </c>
    </row>
    <row r="54" spans="1:95" hidden="1" x14ac:dyDescent="0.25">
      <c r="A54" s="408" t="s">
        <v>523</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v>0</v>
      </c>
      <c r="AL54" s="410"/>
      <c r="AM54" s="272">
        <v>0</v>
      </c>
      <c r="AN54" s="234">
        <v>0</v>
      </c>
      <c r="AO54" s="234">
        <v>0</v>
      </c>
      <c r="AP54" s="234">
        <v>0</v>
      </c>
      <c r="AQ54" s="234">
        <v>0</v>
      </c>
      <c r="AR54" s="234">
        <v>0</v>
      </c>
      <c r="AS54" s="234">
        <v>0</v>
      </c>
      <c r="AT54" s="234">
        <v>0</v>
      </c>
      <c r="AU54" s="234">
        <v>0</v>
      </c>
      <c r="AV54" s="234">
        <v>0</v>
      </c>
      <c r="AW54" s="234">
        <v>0</v>
      </c>
      <c r="AX54" s="234">
        <v>0</v>
      </c>
      <c r="AY54" s="234">
        <v>0</v>
      </c>
      <c r="AZ54" s="234">
        <v>0</v>
      </c>
      <c r="BA54" s="234">
        <v>0</v>
      </c>
      <c r="BB54" s="234">
        <v>0</v>
      </c>
      <c r="BC54" s="234">
        <v>0</v>
      </c>
      <c r="BD54" s="234">
        <v>0</v>
      </c>
      <c r="BE54" s="234">
        <v>0</v>
      </c>
      <c r="BF54" s="234">
        <v>0</v>
      </c>
      <c r="BG54" s="234">
        <v>0</v>
      </c>
      <c r="BH54" s="234">
        <v>0</v>
      </c>
      <c r="BI54" s="234">
        <v>0</v>
      </c>
      <c r="BJ54" s="234">
        <v>0</v>
      </c>
      <c r="BK54" s="234">
        <v>0</v>
      </c>
      <c r="BL54" s="234" t="s">
        <v>507</v>
      </c>
      <c r="BM54" s="234" t="s">
        <v>507</v>
      </c>
      <c r="BN54" s="234" t="s">
        <v>507</v>
      </c>
      <c r="BO54" s="234" t="s">
        <v>507</v>
      </c>
      <c r="BP54" s="234" t="s">
        <v>507</v>
      </c>
      <c r="BQ54" s="234" t="s">
        <v>507</v>
      </c>
      <c r="BR54" s="234" t="s">
        <v>507</v>
      </c>
      <c r="BS54" s="234" t="s">
        <v>507</v>
      </c>
      <c r="BT54" s="234" t="s">
        <v>507</v>
      </c>
      <c r="BU54" s="234" t="s">
        <v>507</v>
      </c>
      <c r="BV54" s="234" t="s">
        <v>507</v>
      </c>
      <c r="BW54" s="234" t="s">
        <v>507</v>
      </c>
      <c r="BX54" s="234" t="s">
        <v>507</v>
      </c>
      <c r="BY54" s="234" t="s">
        <v>507</v>
      </c>
      <c r="BZ54" s="234" t="s">
        <v>507</v>
      </c>
      <c r="CA54" s="234" t="s">
        <v>507</v>
      </c>
      <c r="CB54" s="234" t="s">
        <v>507</v>
      </c>
      <c r="CC54" s="234" t="s">
        <v>507</v>
      </c>
      <c r="CD54" s="234" t="s">
        <v>507</v>
      </c>
      <c r="CE54" s="234" t="s">
        <v>507</v>
      </c>
      <c r="CF54" s="234" t="s">
        <v>507</v>
      </c>
      <c r="CG54" s="234" t="s">
        <v>507</v>
      </c>
      <c r="CH54" s="234" t="s">
        <v>507</v>
      </c>
      <c r="CI54" s="234" t="s">
        <v>507</v>
      </c>
      <c r="CJ54" s="234" t="s">
        <v>507</v>
      </c>
      <c r="CK54" s="234" t="s">
        <v>507</v>
      </c>
      <c r="CL54" s="234" t="s">
        <v>507</v>
      </c>
      <c r="CM54" s="234" t="s">
        <v>507</v>
      </c>
      <c r="CN54" s="234" t="s">
        <v>507</v>
      </c>
      <c r="CO54" s="234" t="s">
        <v>507</v>
      </c>
      <c r="CP54" s="234" t="s">
        <v>507</v>
      </c>
      <c r="CQ54" s="234" t="s">
        <v>507</v>
      </c>
    </row>
    <row r="55" spans="1:95" ht="16.5" hidden="1" thickBot="1" x14ac:dyDescent="0.3">
      <c r="A55" s="395" t="s">
        <v>524</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273"/>
      <c r="AN55" s="232"/>
      <c r="AO55" s="232"/>
      <c r="AP55" s="232"/>
      <c r="AQ55" s="232"/>
      <c r="AR55" s="232"/>
      <c r="AS55" s="232"/>
      <c r="AT55" s="232"/>
      <c r="AU55" s="232"/>
      <c r="AV55" s="232"/>
      <c r="AW55" s="232"/>
      <c r="AX55" s="232"/>
      <c r="AY55" s="232"/>
      <c r="AZ55" s="232"/>
      <c r="BA55" s="232"/>
      <c r="BB55" s="232"/>
      <c r="BC55" s="232"/>
      <c r="BD55" s="232"/>
      <c r="BE55" s="232"/>
      <c r="BF55" s="232"/>
      <c r="BG55" s="232"/>
      <c r="BH55" s="232"/>
      <c r="BI55" s="232"/>
      <c r="BJ55" s="232"/>
      <c r="BK55" s="232"/>
      <c r="BL55" s="232"/>
      <c r="BM55" s="232"/>
      <c r="BN55" s="232"/>
      <c r="BO55" s="232"/>
      <c r="BP55" s="232"/>
      <c r="BQ55" s="232"/>
      <c r="BR55" s="232"/>
      <c r="BS55" s="232"/>
      <c r="BT55" s="232"/>
      <c r="BU55" s="232"/>
      <c r="BV55" s="232"/>
      <c r="BW55" s="232"/>
      <c r="BX55" s="232"/>
      <c r="BY55" s="232"/>
      <c r="BZ55" s="232"/>
      <c r="CA55" s="232"/>
      <c r="CB55" s="232"/>
      <c r="CC55" s="232"/>
      <c r="CD55" s="232"/>
      <c r="CE55" s="232"/>
      <c r="CF55" s="232"/>
      <c r="CG55" s="232"/>
      <c r="CH55" s="232"/>
      <c r="CI55" s="232"/>
      <c r="CJ55" s="232"/>
      <c r="CK55" s="232"/>
      <c r="CL55" s="232"/>
      <c r="CM55" s="232"/>
      <c r="CN55" s="232"/>
      <c r="CO55" s="232"/>
      <c r="CP55" s="232"/>
      <c r="CQ55" s="232"/>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35"/>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5"/>
      <c r="AL63" s="236"/>
      <c r="AM63" s="236"/>
      <c r="AN63" s="236"/>
      <c r="AO63" s="236"/>
      <c r="AP63" s="236"/>
      <c r="AQ63" s="236"/>
      <c r="AR63" s="236"/>
      <c r="AS63" s="236"/>
      <c r="AT63" s="236"/>
      <c r="AU63" s="236"/>
      <c r="AV63" s="237"/>
      <c r="AW63" s="237"/>
      <c r="AX63" s="237"/>
      <c r="AY63" s="237"/>
      <c r="AZ63" s="237"/>
      <c r="BA63" s="237"/>
      <c r="BB63" s="237"/>
      <c r="BC63" s="237"/>
      <c r="BD63" s="237"/>
      <c r="BE63" s="237"/>
      <c r="BF63" s="237"/>
    </row>
    <row r="64" spans="1:95" s="222" customFormat="1" x14ac:dyDescent="0.25">
      <c r="A64" s="398" t="s">
        <v>536</v>
      </c>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v>2027</v>
      </c>
      <c r="AL64" s="393"/>
      <c r="AM64" s="227">
        <v>2028</v>
      </c>
      <c r="AN64" s="227">
        <v>2029</v>
      </c>
      <c r="AO64" s="227">
        <v>2030</v>
      </c>
      <c r="AP64" s="227">
        <v>2031</v>
      </c>
      <c r="AQ64" s="227">
        <v>2032</v>
      </c>
      <c r="AR64" s="227">
        <v>2033</v>
      </c>
      <c r="AS64" s="227">
        <v>2034</v>
      </c>
      <c r="AT64" s="227">
        <v>2035</v>
      </c>
      <c r="AU64" s="227">
        <v>2036</v>
      </c>
      <c r="AV64" s="227">
        <v>2037</v>
      </c>
      <c r="AW64" s="227">
        <v>2038</v>
      </c>
      <c r="AX64" s="227">
        <v>2039</v>
      </c>
      <c r="AY64" s="227">
        <v>2040</v>
      </c>
      <c r="AZ64" s="227">
        <v>2041</v>
      </c>
      <c r="BA64" s="227">
        <v>2042</v>
      </c>
      <c r="BB64" s="227">
        <v>2043</v>
      </c>
      <c r="BC64" s="227">
        <v>2044</v>
      </c>
      <c r="BD64" s="227">
        <v>2045</v>
      </c>
      <c r="BE64" s="227">
        <v>2046</v>
      </c>
      <c r="BF64" s="227">
        <v>2047</v>
      </c>
      <c r="BG64" s="227">
        <v>2048</v>
      </c>
      <c r="BH64" s="227">
        <v>2049</v>
      </c>
      <c r="BI64" s="227">
        <v>2050</v>
      </c>
      <c r="BJ64" s="227">
        <v>2051</v>
      </c>
      <c r="BK64" s="227">
        <v>2052</v>
      </c>
      <c r="BL64" s="227" t="s">
        <v>507</v>
      </c>
      <c r="BM64" s="227" t="s">
        <v>507</v>
      </c>
      <c r="BN64" s="227" t="s">
        <v>507</v>
      </c>
      <c r="BO64" s="227" t="s">
        <v>507</v>
      </c>
      <c r="BP64" s="227" t="s">
        <v>507</v>
      </c>
      <c r="BQ64" s="227" t="s">
        <v>507</v>
      </c>
      <c r="BR64" s="227" t="s">
        <v>507</v>
      </c>
      <c r="BS64" s="227" t="s">
        <v>507</v>
      </c>
      <c r="BT64" s="227" t="s">
        <v>507</v>
      </c>
      <c r="BU64" s="227" t="s">
        <v>507</v>
      </c>
      <c r="BV64" s="227" t="s">
        <v>507</v>
      </c>
      <c r="BW64" s="227" t="s">
        <v>507</v>
      </c>
      <c r="BX64" s="227" t="s">
        <v>507</v>
      </c>
      <c r="BY64" s="227" t="s">
        <v>507</v>
      </c>
      <c r="BZ64" s="227" t="s">
        <v>507</v>
      </c>
      <c r="CA64" s="227" t="s">
        <v>507</v>
      </c>
      <c r="CB64" s="227" t="s">
        <v>507</v>
      </c>
      <c r="CC64" s="227" t="s">
        <v>507</v>
      </c>
      <c r="CD64" s="227" t="s">
        <v>507</v>
      </c>
      <c r="CE64" s="227" t="s">
        <v>507</v>
      </c>
      <c r="CF64" s="227" t="s">
        <v>507</v>
      </c>
      <c r="CG64" s="227" t="s">
        <v>507</v>
      </c>
      <c r="CH64" s="227" t="s">
        <v>507</v>
      </c>
      <c r="CI64" s="227" t="s">
        <v>507</v>
      </c>
      <c r="CJ64" s="227" t="s">
        <v>507</v>
      </c>
      <c r="CK64" s="227" t="s">
        <v>507</v>
      </c>
      <c r="CL64" s="227" t="s">
        <v>507</v>
      </c>
      <c r="CM64" s="227" t="s">
        <v>507</v>
      </c>
      <c r="CN64" s="227" t="s">
        <v>507</v>
      </c>
      <c r="CO64" s="227" t="s">
        <v>507</v>
      </c>
      <c r="CP64" s="227" t="s">
        <v>507</v>
      </c>
      <c r="CQ64" s="274" t="s">
        <v>507</v>
      </c>
    </row>
    <row r="65" spans="1:95" s="218" customFormat="1" ht="15" x14ac:dyDescent="0.25">
      <c r="A65" s="401" t="s">
        <v>266</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v>0</v>
      </c>
      <c r="AL65" s="404"/>
      <c r="AM65" s="238">
        <v>0</v>
      </c>
      <c r="AN65" s="238">
        <v>0</v>
      </c>
      <c r="AO65" s="238">
        <v>0</v>
      </c>
      <c r="AP65" s="238">
        <v>0</v>
      </c>
      <c r="AQ65" s="238">
        <v>0</v>
      </c>
      <c r="AR65" s="238">
        <v>0</v>
      </c>
      <c r="AS65" s="238">
        <v>0</v>
      </c>
      <c r="AT65" s="238">
        <v>0</v>
      </c>
      <c r="AU65" s="238">
        <v>0</v>
      </c>
      <c r="AV65" s="238">
        <v>0</v>
      </c>
      <c r="AW65" s="238">
        <v>0</v>
      </c>
      <c r="AX65" s="238">
        <v>0</v>
      </c>
      <c r="AY65" s="238">
        <v>0</v>
      </c>
      <c r="AZ65" s="238">
        <v>0</v>
      </c>
      <c r="BA65" s="238">
        <v>0</v>
      </c>
      <c r="BB65" s="238">
        <v>0</v>
      </c>
      <c r="BC65" s="238">
        <v>0</v>
      </c>
      <c r="BD65" s="238">
        <v>0</v>
      </c>
      <c r="BE65" s="238">
        <v>0</v>
      </c>
      <c r="BF65" s="238">
        <v>0</v>
      </c>
      <c r="BG65" s="238">
        <v>0</v>
      </c>
      <c r="BH65" s="238">
        <v>0</v>
      </c>
      <c r="BI65" s="238">
        <v>0</v>
      </c>
      <c r="BJ65" s="238">
        <v>0</v>
      </c>
      <c r="BK65" s="238">
        <v>0</v>
      </c>
      <c r="BL65" s="238" t="s">
        <v>507</v>
      </c>
      <c r="BM65" s="238" t="s">
        <v>507</v>
      </c>
      <c r="BN65" s="238" t="s">
        <v>507</v>
      </c>
      <c r="BO65" s="238" t="s">
        <v>507</v>
      </c>
      <c r="BP65" s="238" t="s">
        <v>507</v>
      </c>
      <c r="BQ65" s="238" t="s">
        <v>507</v>
      </c>
      <c r="BR65" s="238" t="s">
        <v>507</v>
      </c>
      <c r="BS65" s="238" t="s">
        <v>507</v>
      </c>
      <c r="BT65" s="238" t="s">
        <v>507</v>
      </c>
      <c r="BU65" s="238" t="s">
        <v>507</v>
      </c>
      <c r="BV65" s="238" t="s">
        <v>507</v>
      </c>
      <c r="BW65" s="238" t="s">
        <v>507</v>
      </c>
      <c r="BX65" s="238" t="s">
        <v>507</v>
      </c>
      <c r="BY65" s="238" t="s">
        <v>507</v>
      </c>
      <c r="BZ65" s="238" t="s">
        <v>507</v>
      </c>
      <c r="CA65" s="238" t="s">
        <v>507</v>
      </c>
      <c r="CB65" s="238" t="s">
        <v>507</v>
      </c>
      <c r="CC65" s="238" t="s">
        <v>507</v>
      </c>
      <c r="CD65" s="238" t="s">
        <v>507</v>
      </c>
      <c r="CE65" s="238" t="s">
        <v>507</v>
      </c>
      <c r="CF65" s="238" t="s">
        <v>507</v>
      </c>
      <c r="CG65" s="238" t="s">
        <v>507</v>
      </c>
      <c r="CH65" s="238" t="s">
        <v>507</v>
      </c>
      <c r="CI65" s="238" t="s">
        <v>507</v>
      </c>
      <c r="CJ65" s="238" t="s">
        <v>507</v>
      </c>
      <c r="CK65" s="238" t="s">
        <v>507</v>
      </c>
      <c r="CL65" s="238" t="s">
        <v>507</v>
      </c>
      <c r="CM65" s="238" t="s">
        <v>507</v>
      </c>
      <c r="CN65" s="238" t="s">
        <v>507</v>
      </c>
      <c r="CO65" s="238" t="s">
        <v>507</v>
      </c>
      <c r="CP65" s="238" t="s">
        <v>507</v>
      </c>
      <c r="CQ65" s="275" t="s">
        <v>507</v>
      </c>
    </row>
    <row r="66" spans="1:95" x14ac:dyDescent="0.25">
      <c r="A66" s="401" t="s">
        <v>265</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2"/>
      <c r="AK66" s="411">
        <v>0</v>
      </c>
      <c r="AL66" s="412"/>
      <c r="AM66" s="239">
        <v>996676.12177733355</v>
      </c>
      <c r="AN66" s="239">
        <v>1038279.5279546668</v>
      </c>
      <c r="AO66" s="239">
        <v>1081533.0674653333</v>
      </c>
      <c r="AP66" s="239">
        <v>1126502.7456426669</v>
      </c>
      <c r="AQ66" s="239">
        <v>1173257.2080333338</v>
      </c>
      <c r="AR66" s="239">
        <v>1221867.8460058672</v>
      </c>
      <c r="AS66" s="239">
        <v>1272408.906583542</v>
      </c>
      <c r="AT66" s="239">
        <v>1324957.6066705636</v>
      </c>
      <c r="AU66" s="239">
        <v>1379594.251847306</v>
      </c>
      <c r="AV66" s="239">
        <v>1436402.3599173583</v>
      </c>
      <c r="AW66" s="239">
        <v>1495468.7893964532</v>
      </c>
      <c r="AX66" s="239">
        <v>1556883.8731409512</v>
      </c>
      <c r="AY66" s="239">
        <v>1620741.5573214691</v>
      </c>
      <c r="AZ66" s="239">
        <v>1687139.5459554482</v>
      </c>
      <c r="BA66" s="239">
        <v>1756179.451221026</v>
      </c>
      <c r="BB66" s="239">
        <v>1827966.9497834672</v>
      </c>
      <c r="BC66" s="239">
        <v>1902611.9453746458</v>
      </c>
      <c r="BD66" s="239">
        <v>1980228.7378757116</v>
      </c>
      <c r="BE66" s="239">
        <v>2060936.1991630602</v>
      </c>
      <c r="BF66" s="239">
        <v>2144857.9559881426</v>
      </c>
      <c r="BG66" s="239">
        <v>2232122.580172468</v>
      </c>
      <c r="BH66" s="239">
        <v>2322863.7864104067</v>
      </c>
      <c r="BI66" s="239">
        <v>2417220.6379841035</v>
      </c>
      <c r="BJ66" s="239">
        <v>2515337.7607069877</v>
      </c>
      <c r="BK66" s="239">
        <v>2617365.5654250272</v>
      </c>
      <c r="BL66" s="239" t="s">
        <v>507</v>
      </c>
      <c r="BM66" s="239" t="s">
        <v>507</v>
      </c>
      <c r="BN66" s="239" t="s">
        <v>507</v>
      </c>
      <c r="BO66" s="239" t="s">
        <v>507</v>
      </c>
      <c r="BP66" s="239" t="s">
        <v>507</v>
      </c>
      <c r="BQ66" s="239" t="s">
        <v>507</v>
      </c>
      <c r="BR66" s="239" t="s">
        <v>507</v>
      </c>
      <c r="BS66" s="239" t="s">
        <v>507</v>
      </c>
      <c r="BT66" s="239" t="s">
        <v>507</v>
      </c>
      <c r="BU66" s="239" t="s">
        <v>507</v>
      </c>
      <c r="BV66" s="239" t="s">
        <v>507</v>
      </c>
      <c r="BW66" s="239" t="s">
        <v>507</v>
      </c>
      <c r="BX66" s="239" t="s">
        <v>507</v>
      </c>
      <c r="BY66" s="239" t="s">
        <v>507</v>
      </c>
      <c r="BZ66" s="239" t="s">
        <v>507</v>
      </c>
      <c r="CA66" s="239" t="s">
        <v>507</v>
      </c>
      <c r="CB66" s="239" t="s">
        <v>507</v>
      </c>
      <c r="CC66" s="239" t="s">
        <v>507</v>
      </c>
      <c r="CD66" s="239" t="s">
        <v>507</v>
      </c>
      <c r="CE66" s="239" t="s">
        <v>507</v>
      </c>
      <c r="CF66" s="239" t="s">
        <v>507</v>
      </c>
      <c r="CG66" s="239" t="s">
        <v>507</v>
      </c>
      <c r="CH66" s="239" t="s">
        <v>507</v>
      </c>
      <c r="CI66" s="239" t="s">
        <v>507</v>
      </c>
      <c r="CJ66" s="239" t="s">
        <v>507</v>
      </c>
      <c r="CK66" s="239" t="s">
        <v>507</v>
      </c>
      <c r="CL66" s="239" t="s">
        <v>507</v>
      </c>
      <c r="CM66" s="239" t="s">
        <v>507</v>
      </c>
      <c r="CN66" s="239" t="s">
        <v>507</v>
      </c>
      <c r="CO66" s="239" t="s">
        <v>507</v>
      </c>
      <c r="CP66" s="239" t="s">
        <v>507</v>
      </c>
      <c r="CQ66" s="276" t="s">
        <v>507</v>
      </c>
    </row>
    <row r="67" spans="1:95" x14ac:dyDescent="0.25">
      <c r="A67" s="401" t="s">
        <v>264</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11">
        <v>0</v>
      </c>
      <c r="AL67" s="412"/>
      <c r="AM67" s="239">
        <v>1031333.3333333336</v>
      </c>
      <c r="AN67" s="239">
        <v>1072586.6666666667</v>
      </c>
      <c r="AO67" s="239">
        <v>1115490.1333333333</v>
      </c>
      <c r="AP67" s="239">
        <v>1160109.7386666669</v>
      </c>
      <c r="AQ67" s="239">
        <v>1206514.1282133337</v>
      </c>
      <c r="AR67" s="239">
        <v>1254774.6933418673</v>
      </c>
      <c r="AS67" s="239">
        <v>1304965.681075542</v>
      </c>
      <c r="AT67" s="239">
        <v>1357164.3083185635</v>
      </c>
      <c r="AU67" s="239">
        <v>1411450.8806513061</v>
      </c>
      <c r="AV67" s="239">
        <v>1467908.9158773583</v>
      </c>
      <c r="AW67" s="239">
        <v>1526625.2725124531</v>
      </c>
      <c r="AX67" s="239">
        <v>1587690.283412951</v>
      </c>
      <c r="AY67" s="239">
        <v>1651197.8947494691</v>
      </c>
      <c r="AZ67" s="239">
        <v>1717245.8105394482</v>
      </c>
      <c r="BA67" s="239">
        <v>1785935.6429610259</v>
      </c>
      <c r="BB67" s="239">
        <v>1857373.0686794673</v>
      </c>
      <c r="BC67" s="239">
        <v>1931667.9914266458</v>
      </c>
      <c r="BD67" s="239">
        <v>2008934.7110837116</v>
      </c>
      <c r="BE67" s="239">
        <v>2089292.0995270601</v>
      </c>
      <c r="BF67" s="239">
        <v>2172863.7835081425</v>
      </c>
      <c r="BG67" s="239">
        <v>2259778.3348484682</v>
      </c>
      <c r="BH67" s="239">
        <v>2350169.4682424068</v>
      </c>
      <c r="BI67" s="239">
        <v>2444176.2469721036</v>
      </c>
      <c r="BJ67" s="239">
        <v>2541943.2968509877</v>
      </c>
      <c r="BK67" s="239">
        <v>2643621.0287250271</v>
      </c>
      <c r="BL67" s="239" t="s">
        <v>507</v>
      </c>
      <c r="BM67" s="239" t="s">
        <v>507</v>
      </c>
      <c r="BN67" s="239" t="s">
        <v>507</v>
      </c>
      <c r="BO67" s="239" t="s">
        <v>507</v>
      </c>
      <c r="BP67" s="239" t="s">
        <v>507</v>
      </c>
      <c r="BQ67" s="239" t="s">
        <v>507</v>
      </c>
      <c r="BR67" s="239" t="s">
        <v>507</v>
      </c>
      <c r="BS67" s="239" t="s">
        <v>507</v>
      </c>
      <c r="BT67" s="239" t="s">
        <v>507</v>
      </c>
      <c r="BU67" s="239" t="s">
        <v>507</v>
      </c>
      <c r="BV67" s="239" t="s">
        <v>507</v>
      </c>
      <c r="BW67" s="239" t="s">
        <v>507</v>
      </c>
      <c r="BX67" s="239" t="s">
        <v>507</v>
      </c>
      <c r="BY67" s="239" t="s">
        <v>507</v>
      </c>
      <c r="BZ67" s="239" t="s">
        <v>507</v>
      </c>
      <c r="CA67" s="239" t="s">
        <v>507</v>
      </c>
      <c r="CB67" s="239" t="s">
        <v>507</v>
      </c>
      <c r="CC67" s="239" t="s">
        <v>507</v>
      </c>
      <c r="CD67" s="239" t="s">
        <v>507</v>
      </c>
      <c r="CE67" s="239" t="s">
        <v>507</v>
      </c>
      <c r="CF67" s="239" t="s">
        <v>507</v>
      </c>
      <c r="CG67" s="239" t="s">
        <v>507</v>
      </c>
      <c r="CH67" s="239" t="s">
        <v>507</v>
      </c>
      <c r="CI67" s="239" t="s">
        <v>507</v>
      </c>
      <c r="CJ67" s="239" t="s">
        <v>507</v>
      </c>
      <c r="CK67" s="239" t="s">
        <v>507</v>
      </c>
      <c r="CL67" s="239" t="s">
        <v>507</v>
      </c>
      <c r="CM67" s="239" t="s">
        <v>507</v>
      </c>
      <c r="CN67" s="239" t="s">
        <v>507</v>
      </c>
      <c r="CO67" s="239" t="s">
        <v>507</v>
      </c>
      <c r="CP67" s="239" t="s">
        <v>507</v>
      </c>
      <c r="CQ67" s="276" t="s">
        <v>507</v>
      </c>
    </row>
    <row r="68" spans="1:95" x14ac:dyDescent="0.25">
      <c r="A68" s="401" t="s">
        <v>263</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2"/>
      <c r="AK68" s="411">
        <v>0</v>
      </c>
      <c r="AL68" s="412"/>
      <c r="AM68" s="239">
        <v>0</v>
      </c>
      <c r="AN68" s="239">
        <v>0</v>
      </c>
      <c r="AO68" s="239">
        <v>0</v>
      </c>
      <c r="AP68" s="239">
        <v>0</v>
      </c>
      <c r="AQ68" s="239">
        <v>0</v>
      </c>
      <c r="AR68" s="239">
        <v>0</v>
      </c>
      <c r="AS68" s="239">
        <v>0</v>
      </c>
      <c r="AT68" s="239">
        <v>0</v>
      </c>
      <c r="AU68" s="239">
        <v>0</v>
      </c>
      <c r="AV68" s="239">
        <v>0</v>
      </c>
      <c r="AW68" s="239">
        <v>0</v>
      </c>
      <c r="AX68" s="239">
        <v>0</v>
      </c>
      <c r="AY68" s="239">
        <v>0</v>
      </c>
      <c r="AZ68" s="239">
        <v>0</v>
      </c>
      <c r="BA68" s="239">
        <v>0</v>
      </c>
      <c r="BB68" s="239">
        <v>0</v>
      </c>
      <c r="BC68" s="239">
        <v>0</v>
      </c>
      <c r="BD68" s="239">
        <v>0</v>
      </c>
      <c r="BE68" s="239">
        <v>0</v>
      </c>
      <c r="BF68" s="239">
        <v>0</v>
      </c>
      <c r="BG68" s="239">
        <v>0</v>
      </c>
      <c r="BH68" s="239">
        <v>0</v>
      </c>
      <c r="BI68" s="239">
        <v>0</v>
      </c>
      <c r="BJ68" s="239">
        <v>0</v>
      </c>
      <c r="BK68" s="239">
        <v>0</v>
      </c>
      <c r="BL68" s="239" t="s">
        <v>507</v>
      </c>
      <c r="BM68" s="239" t="s">
        <v>507</v>
      </c>
      <c r="BN68" s="239" t="s">
        <v>507</v>
      </c>
      <c r="BO68" s="239" t="s">
        <v>507</v>
      </c>
      <c r="BP68" s="239" t="s">
        <v>507</v>
      </c>
      <c r="BQ68" s="239" t="s">
        <v>507</v>
      </c>
      <c r="BR68" s="239" t="s">
        <v>507</v>
      </c>
      <c r="BS68" s="239" t="s">
        <v>507</v>
      </c>
      <c r="BT68" s="239" t="s">
        <v>507</v>
      </c>
      <c r="BU68" s="239" t="s">
        <v>507</v>
      </c>
      <c r="BV68" s="239" t="s">
        <v>507</v>
      </c>
      <c r="BW68" s="239" t="s">
        <v>507</v>
      </c>
      <c r="BX68" s="239" t="s">
        <v>507</v>
      </c>
      <c r="BY68" s="239" t="s">
        <v>507</v>
      </c>
      <c r="BZ68" s="239" t="s">
        <v>507</v>
      </c>
      <c r="CA68" s="239" t="s">
        <v>507</v>
      </c>
      <c r="CB68" s="239" t="s">
        <v>507</v>
      </c>
      <c r="CC68" s="239" t="s">
        <v>507</v>
      </c>
      <c r="CD68" s="239" t="s">
        <v>507</v>
      </c>
      <c r="CE68" s="239" t="s">
        <v>507</v>
      </c>
      <c r="CF68" s="239" t="s">
        <v>507</v>
      </c>
      <c r="CG68" s="239" t="s">
        <v>507</v>
      </c>
      <c r="CH68" s="239" t="s">
        <v>507</v>
      </c>
      <c r="CI68" s="239" t="s">
        <v>507</v>
      </c>
      <c r="CJ68" s="239" t="s">
        <v>507</v>
      </c>
      <c r="CK68" s="239" t="s">
        <v>507</v>
      </c>
      <c r="CL68" s="239" t="s">
        <v>507</v>
      </c>
      <c r="CM68" s="239" t="s">
        <v>507</v>
      </c>
      <c r="CN68" s="239" t="s">
        <v>507</v>
      </c>
      <c r="CO68" s="239" t="s">
        <v>507</v>
      </c>
      <c r="CP68" s="239" t="s">
        <v>507</v>
      </c>
      <c r="CQ68" s="276" t="s">
        <v>507</v>
      </c>
    </row>
    <row r="69" spans="1:95" x14ac:dyDescent="0.25">
      <c r="A69" s="401" t="s">
        <v>507</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11">
        <v>0</v>
      </c>
      <c r="AL69" s="412"/>
      <c r="AM69" s="239">
        <v>0</v>
      </c>
      <c r="AN69" s="239">
        <v>0</v>
      </c>
      <c r="AO69" s="239">
        <v>0</v>
      </c>
      <c r="AP69" s="239">
        <v>0</v>
      </c>
      <c r="AQ69" s="239">
        <v>0</v>
      </c>
      <c r="AR69" s="239">
        <v>0</v>
      </c>
      <c r="AS69" s="239">
        <v>0</v>
      </c>
      <c r="AT69" s="239">
        <v>0</v>
      </c>
      <c r="AU69" s="239">
        <v>0</v>
      </c>
      <c r="AV69" s="239">
        <v>0</v>
      </c>
      <c r="AW69" s="239">
        <v>0</v>
      </c>
      <c r="AX69" s="239">
        <v>0</v>
      </c>
      <c r="AY69" s="239">
        <v>0</v>
      </c>
      <c r="AZ69" s="239">
        <v>0</v>
      </c>
      <c r="BA69" s="239">
        <v>0</v>
      </c>
      <c r="BB69" s="239">
        <v>0</v>
      </c>
      <c r="BC69" s="239">
        <v>0</v>
      </c>
      <c r="BD69" s="239">
        <v>0</v>
      </c>
      <c r="BE69" s="239">
        <v>0</v>
      </c>
      <c r="BF69" s="239">
        <v>0</v>
      </c>
      <c r="BG69" s="239">
        <v>0</v>
      </c>
      <c r="BH69" s="239">
        <v>0</v>
      </c>
      <c r="BI69" s="239">
        <v>0</v>
      </c>
      <c r="BJ69" s="239">
        <v>0</v>
      </c>
      <c r="BK69" s="239">
        <v>0</v>
      </c>
      <c r="BL69" s="239" t="s">
        <v>507</v>
      </c>
      <c r="BM69" s="239" t="s">
        <v>507</v>
      </c>
      <c r="BN69" s="239" t="s">
        <v>507</v>
      </c>
      <c r="BO69" s="239" t="s">
        <v>507</v>
      </c>
      <c r="BP69" s="239" t="s">
        <v>507</v>
      </c>
      <c r="BQ69" s="239" t="s">
        <v>507</v>
      </c>
      <c r="BR69" s="239" t="s">
        <v>507</v>
      </c>
      <c r="BS69" s="239" t="s">
        <v>507</v>
      </c>
      <c r="BT69" s="239" t="s">
        <v>507</v>
      </c>
      <c r="BU69" s="239" t="s">
        <v>507</v>
      </c>
      <c r="BV69" s="239" t="s">
        <v>507</v>
      </c>
      <c r="BW69" s="239" t="s">
        <v>507</v>
      </c>
      <c r="BX69" s="239" t="s">
        <v>507</v>
      </c>
      <c r="BY69" s="239" t="s">
        <v>507</v>
      </c>
      <c r="BZ69" s="239" t="s">
        <v>507</v>
      </c>
      <c r="CA69" s="239" t="s">
        <v>507</v>
      </c>
      <c r="CB69" s="239" t="s">
        <v>507</v>
      </c>
      <c r="CC69" s="239" t="s">
        <v>507</v>
      </c>
      <c r="CD69" s="239" t="s">
        <v>507</v>
      </c>
      <c r="CE69" s="239" t="s">
        <v>507</v>
      </c>
      <c r="CF69" s="239" t="s">
        <v>507</v>
      </c>
      <c r="CG69" s="239" t="s">
        <v>507</v>
      </c>
      <c r="CH69" s="239" t="s">
        <v>507</v>
      </c>
      <c r="CI69" s="239" t="s">
        <v>507</v>
      </c>
      <c r="CJ69" s="239" t="s">
        <v>507</v>
      </c>
      <c r="CK69" s="239" t="s">
        <v>507</v>
      </c>
      <c r="CL69" s="239" t="s">
        <v>507</v>
      </c>
      <c r="CM69" s="239" t="s">
        <v>507</v>
      </c>
      <c r="CN69" s="239" t="s">
        <v>507</v>
      </c>
      <c r="CO69" s="239" t="s">
        <v>507</v>
      </c>
      <c r="CP69" s="239" t="s">
        <v>507</v>
      </c>
      <c r="CQ69" s="276" t="s">
        <v>507</v>
      </c>
    </row>
    <row r="70" spans="1:95" x14ac:dyDescent="0.25">
      <c r="A70" s="401" t="s">
        <v>507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13"/>
      <c r="AL70" s="414"/>
      <c r="AM70" s="239">
        <v>0</v>
      </c>
      <c r="AN70" s="239">
        <v>0</v>
      </c>
      <c r="AO70" s="239">
        <v>0</v>
      </c>
      <c r="AP70" s="239">
        <v>0</v>
      </c>
      <c r="AQ70" s="239">
        <v>0</v>
      </c>
      <c r="AR70" s="239">
        <v>0</v>
      </c>
      <c r="AS70" s="239">
        <v>0</v>
      </c>
      <c r="AT70" s="239">
        <v>0</v>
      </c>
      <c r="AU70" s="239">
        <v>0</v>
      </c>
      <c r="AV70" s="239">
        <v>0</v>
      </c>
      <c r="AW70" s="239">
        <v>0</v>
      </c>
      <c r="AX70" s="239">
        <v>0</v>
      </c>
      <c r="AY70" s="239">
        <v>0</v>
      </c>
      <c r="AZ70" s="239">
        <v>0</v>
      </c>
      <c r="BA70" s="239">
        <v>0</v>
      </c>
      <c r="BB70" s="239">
        <v>0</v>
      </c>
      <c r="BC70" s="239">
        <v>0</v>
      </c>
      <c r="BD70" s="239">
        <v>0</v>
      </c>
      <c r="BE70" s="239">
        <v>0</v>
      </c>
      <c r="BF70" s="239">
        <v>0</v>
      </c>
      <c r="BG70" s="239">
        <v>0</v>
      </c>
      <c r="BH70" s="239">
        <v>0</v>
      </c>
      <c r="BI70" s="239">
        <v>0</v>
      </c>
      <c r="BJ70" s="239">
        <v>0</v>
      </c>
      <c r="BK70" s="239">
        <v>0</v>
      </c>
      <c r="BL70" s="239" t="s">
        <v>545</v>
      </c>
      <c r="BM70" s="239" t="s">
        <v>545</v>
      </c>
      <c r="BN70" s="239" t="s">
        <v>545</v>
      </c>
      <c r="BO70" s="239" t="s">
        <v>545</v>
      </c>
      <c r="BP70" s="239" t="s">
        <v>545</v>
      </c>
      <c r="BQ70" s="239" t="s">
        <v>545</v>
      </c>
      <c r="BR70" s="239" t="s">
        <v>545</v>
      </c>
      <c r="BS70" s="239" t="s">
        <v>545</v>
      </c>
      <c r="BT70" s="239" t="s">
        <v>545</v>
      </c>
      <c r="BU70" s="239" t="s">
        <v>545</v>
      </c>
      <c r="BV70" s="239" t="s">
        <v>545</v>
      </c>
      <c r="BW70" s="239" t="s">
        <v>545</v>
      </c>
      <c r="BX70" s="239" t="s">
        <v>545</v>
      </c>
      <c r="BY70" s="239" t="s">
        <v>545</v>
      </c>
      <c r="BZ70" s="239" t="s">
        <v>545</v>
      </c>
      <c r="CA70" s="239" t="s">
        <v>545</v>
      </c>
      <c r="CB70" s="239" t="s">
        <v>545</v>
      </c>
      <c r="CC70" s="239" t="s">
        <v>545</v>
      </c>
      <c r="CD70" s="239" t="s">
        <v>545</v>
      </c>
      <c r="CE70" s="239" t="s">
        <v>545</v>
      </c>
      <c r="CF70" s="239" t="s">
        <v>545</v>
      </c>
      <c r="CG70" s="239" t="s">
        <v>545</v>
      </c>
      <c r="CH70" s="239" t="s">
        <v>545</v>
      </c>
      <c r="CI70" s="239" t="s">
        <v>545</v>
      </c>
      <c r="CJ70" s="239" t="s">
        <v>545</v>
      </c>
      <c r="CK70" s="239" t="s">
        <v>545</v>
      </c>
      <c r="CL70" s="239" t="s">
        <v>545</v>
      </c>
      <c r="CM70" s="239" t="s">
        <v>545</v>
      </c>
      <c r="CN70" s="239" t="s">
        <v>545</v>
      </c>
      <c r="CO70" s="239" t="s">
        <v>545</v>
      </c>
      <c r="CP70" s="239" t="s">
        <v>545</v>
      </c>
      <c r="CQ70" s="276" t="s">
        <v>545</v>
      </c>
    </row>
    <row r="71" spans="1:95" x14ac:dyDescent="0.25">
      <c r="A71" s="401" t="s">
        <v>262</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13"/>
      <c r="AL71" s="414"/>
      <c r="AM71" s="239">
        <v>-34657.211556000002</v>
      </c>
      <c r="AN71" s="239">
        <v>-34307.138712</v>
      </c>
      <c r="AO71" s="239">
        <v>-33957.065868000005</v>
      </c>
      <c r="AP71" s="239">
        <v>-33606.993024000003</v>
      </c>
      <c r="AQ71" s="239">
        <v>-33256.920180000001</v>
      </c>
      <c r="AR71" s="239">
        <v>-32906.847335999999</v>
      </c>
      <c r="AS71" s="239">
        <v>-32556.774492</v>
      </c>
      <c r="AT71" s="239">
        <v>-32206.701648000002</v>
      </c>
      <c r="AU71" s="239">
        <v>-31856.628804000004</v>
      </c>
      <c r="AV71" s="239">
        <v>-31506.555960000002</v>
      </c>
      <c r="AW71" s="239">
        <v>-31156.483116000003</v>
      </c>
      <c r="AX71" s="239">
        <v>-30806.410272000001</v>
      </c>
      <c r="AY71" s="239">
        <v>-30456.337428000003</v>
      </c>
      <c r="AZ71" s="239">
        <v>-30106.264584</v>
      </c>
      <c r="BA71" s="239">
        <v>-29756.191740000002</v>
      </c>
      <c r="BB71" s="239">
        <v>-29406.118896</v>
      </c>
      <c r="BC71" s="239">
        <v>-29056.046052000002</v>
      </c>
      <c r="BD71" s="239">
        <v>-28705.973207999999</v>
      </c>
      <c r="BE71" s="239">
        <v>-28355.900364000001</v>
      </c>
      <c r="BF71" s="239">
        <v>-28005.827520000003</v>
      </c>
      <c r="BG71" s="239">
        <v>-27655.754676</v>
      </c>
      <c r="BH71" s="239">
        <v>-27305.681832000002</v>
      </c>
      <c r="BI71" s="239">
        <v>-26955.608988</v>
      </c>
      <c r="BJ71" s="239">
        <v>-26605.536144000002</v>
      </c>
      <c r="BK71" s="239">
        <v>-26255.463299999999</v>
      </c>
      <c r="BL71" s="239">
        <v>-26255.463299999999</v>
      </c>
      <c r="BM71" s="239">
        <v>-26255.463299999999</v>
      </c>
      <c r="BN71" s="239">
        <v>-26255.463299999999</v>
      </c>
      <c r="BO71" s="239">
        <v>-26255.463299999999</v>
      </c>
      <c r="BP71" s="239">
        <v>-26255.463299999999</v>
      </c>
      <c r="BQ71" s="239">
        <v>-26255.463299999999</v>
      </c>
      <c r="BR71" s="239">
        <v>-26255.463299999999</v>
      </c>
      <c r="BS71" s="239">
        <v>-26255.463299999999</v>
      </c>
      <c r="BT71" s="239">
        <v>-26255.463299999999</v>
      </c>
      <c r="BU71" s="239">
        <v>-26255.463299999999</v>
      </c>
      <c r="BV71" s="239">
        <v>-26255.463299999999</v>
      </c>
      <c r="BW71" s="239">
        <v>-26255.463299999999</v>
      </c>
      <c r="BX71" s="239">
        <v>-26255.463299999999</v>
      </c>
      <c r="BY71" s="239">
        <v>-26255.463299999999</v>
      </c>
      <c r="BZ71" s="239">
        <v>-26255.463299999999</v>
      </c>
      <c r="CA71" s="239">
        <v>-26255.463299999999</v>
      </c>
      <c r="CB71" s="239">
        <v>-26255.463299999999</v>
      </c>
      <c r="CC71" s="239">
        <v>-26255.463299999999</v>
      </c>
      <c r="CD71" s="239">
        <v>-26255.463299999999</v>
      </c>
      <c r="CE71" s="239">
        <v>-26255.463299999999</v>
      </c>
      <c r="CF71" s="239">
        <v>-26255.463299999999</v>
      </c>
      <c r="CG71" s="239">
        <v>-26255.463299999999</v>
      </c>
      <c r="CH71" s="239">
        <v>-26255.463299999999</v>
      </c>
      <c r="CI71" s="239">
        <v>-26255.463299999999</v>
      </c>
      <c r="CJ71" s="239">
        <v>-26255.463299999999</v>
      </c>
      <c r="CK71" s="239">
        <v>-26255.463299999999</v>
      </c>
      <c r="CL71" s="239">
        <v>-26255.463299999999</v>
      </c>
      <c r="CM71" s="239">
        <v>-26255.463299999999</v>
      </c>
      <c r="CN71" s="239">
        <v>-26255.463299999999</v>
      </c>
      <c r="CO71" s="239">
        <v>-26255.463299999999</v>
      </c>
      <c r="CP71" s="239">
        <v>-26255.463299999999</v>
      </c>
      <c r="CQ71" s="239">
        <v>-26255.463299999999</v>
      </c>
    </row>
    <row r="72" spans="1:95" s="218" customFormat="1" ht="15" x14ac:dyDescent="0.25">
      <c r="A72" s="401" t="s">
        <v>537</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2"/>
      <c r="AK72" s="403">
        <v>0</v>
      </c>
      <c r="AL72" s="404"/>
      <c r="AM72" s="238">
        <v>996676.12177733355</v>
      </c>
      <c r="AN72" s="238">
        <v>1038279.5279546668</v>
      </c>
      <c r="AO72" s="238">
        <v>1081533.0674653333</v>
      </c>
      <c r="AP72" s="238">
        <v>1126502.7456426669</v>
      </c>
      <c r="AQ72" s="238">
        <v>1173257.2080333338</v>
      </c>
      <c r="AR72" s="238">
        <v>1221867.8460058672</v>
      </c>
      <c r="AS72" s="238">
        <v>1272408.906583542</v>
      </c>
      <c r="AT72" s="238">
        <v>1324957.6066705636</v>
      </c>
      <c r="AU72" s="238">
        <v>1379594.251847306</v>
      </c>
      <c r="AV72" s="238">
        <v>1436402.3599173583</v>
      </c>
      <c r="AW72" s="238">
        <v>1495468.7893964532</v>
      </c>
      <c r="AX72" s="238">
        <v>1556883.8731409512</v>
      </c>
      <c r="AY72" s="238">
        <v>1620741.5573214691</v>
      </c>
      <c r="AZ72" s="238">
        <v>1687139.5459554482</v>
      </c>
      <c r="BA72" s="238">
        <v>1756179.451221026</v>
      </c>
      <c r="BB72" s="238">
        <v>1827966.9497834672</v>
      </c>
      <c r="BC72" s="238">
        <v>1902611.9453746458</v>
      </c>
      <c r="BD72" s="238">
        <v>1980228.7378757116</v>
      </c>
      <c r="BE72" s="238">
        <v>2060936.1991630602</v>
      </c>
      <c r="BF72" s="238">
        <v>2144857.9559881426</v>
      </c>
      <c r="BG72" s="238">
        <v>2232122.580172468</v>
      </c>
      <c r="BH72" s="238">
        <v>2322863.7864104067</v>
      </c>
      <c r="BI72" s="238">
        <v>2417220.6379841035</v>
      </c>
      <c r="BJ72" s="238">
        <v>2515337.7607069877</v>
      </c>
      <c r="BK72" s="238">
        <v>2617365.5654250272</v>
      </c>
      <c r="BL72" s="238" t="s">
        <v>507</v>
      </c>
      <c r="BM72" s="238" t="s">
        <v>507</v>
      </c>
      <c r="BN72" s="238" t="s">
        <v>507</v>
      </c>
      <c r="BO72" s="238" t="s">
        <v>507</v>
      </c>
      <c r="BP72" s="238" t="s">
        <v>507</v>
      </c>
      <c r="BQ72" s="238" t="s">
        <v>507</v>
      </c>
      <c r="BR72" s="238" t="s">
        <v>507</v>
      </c>
      <c r="BS72" s="238" t="s">
        <v>507</v>
      </c>
      <c r="BT72" s="238" t="s">
        <v>507</v>
      </c>
      <c r="BU72" s="238" t="s">
        <v>507</v>
      </c>
      <c r="BV72" s="238" t="s">
        <v>507</v>
      </c>
      <c r="BW72" s="238" t="s">
        <v>507</v>
      </c>
      <c r="BX72" s="238" t="s">
        <v>507</v>
      </c>
      <c r="BY72" s="238" t="s">
        <v>507</v>
      </c>
      <c r="BZ72" s="238" t="s">
        <v>507</v>
      </c>
      <c r="CA72" s="238" t="s">
        <v>507</v>
      </c>
      <c r="CB72" s="238" t="s">
        <v>507</v>
      </c>
      <c r="CC72" s="238" t="s">
        <v>507</v>
      </c>
      <c r="CD72" s="238" t="s">
        <v>507</v>
      </c>
      <c r="CE72" s="238" t="s">
        <v>507</v>
      </c>
      <c r="CF72" s="238" t="s">
        <v>507</v>
      </c>
      <c r="CG72" s="238" t="s">
        <v>507</v>
      </c>
      <c r="CH72" s="238" t="s">
        <v>507</v>
      </c>
      <c r="CI72" s="238" t="s">
        <v>507</v>
      </c>
      <c r="CJ72" s="238" t="s">
        <v>507</v>
      </c>
      <c r="CK72" s="238" t="s">
        <v>507</v>
      </c>
      <c r="CL72" s="238" t="s">
        <v>507</v>
      </c>
      <c r="CM72" s="238" t="s">
        <v>507</v>
      </c>
      <c r="CN72" s="238" t="s">
        <v>507</v>
      </c>
      <c r="CO72" s="238" t="s">
        <v>507</v>
      </c>
      <c r="CP72" s="238" t="s">
        <v>507</v>
      </c>
      <c r="CQ72" s="238" t="s">
        <v>507</v>
      </c>
    </row>
    <row r="73" spans="1:95" x14ac:dyDescent="0.25">
      <c r="A73" s="401" t="s">
        <v>258</v>
      </c>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2"/>
      <c r="AK73" s="411">
        <v>0</v>
      </c>
      <c r="AL73" s="412"/>
      <c r="AM73" s="239">
        <v>-31824.804</v>
      </c>
      <c r="AN73" s="239">
        <v>-31824.804</v>
      </c>
      <c r="AO73" s="239">
        <v>-31824.804</v>
      </c>
      <c r="AP73" s="239">
        <v>-31824.804</v>
      </c>
      <c r="AQ73" s="239">
        <v>-31824.804</v>
      </c>
      <c r="AR73" s="239">
        <v>-31824.804</v>
      </c>
      <c r="AS73" s="239">
        <v>-31824.804</v>
      </c>
      <c r="AT73" s="239">
        <v>-31824.804</v>
      </c>
      <c r="AU73" s="239">
        <v>-31824.804</v>
      </c>
      <c r="AV73" s="239">
        <v>-31824.804</v>
      </c>
      <c r="AW73" s="239">
        <v>-31824.804</v>
      </c>
      <c r="AX73" s="239">
        <v>-31824.804</v>
      </c>
      <c r="AY73" s="239">
        <v>-31824.804</v>
      </c>
      <c r="AZ73" s="239">
        <v>-31824.804</v>
      </c>
      <c r="BA73" s="239">
        <v>-31824.804</v>
      </c>
      <c r="BB73" s="239">
        <v>-31824.804</v>
      </c>
      <c r="BC73" s="239">
        <v>-31824.804</v>
      </c>
      <c r="BD73" s="239">
        <v>-31824.804</v>
      </c>
      <c r="BE73" s="239">
        <v>-31824.804</v>
      </c>
      <c r="BF73" s="239">
        <v>-31824.804</v>
      </c>
      <c r="BG73" s="239">
        <v>-31824.804</v>
      </c>
      <c r="BH73" s="239">
        <v>-31824.804</v>
      </c>
      <c r="BI73" s="239">
        <v>-31824.804</v>
      </c>
      <c r="BJ73" s="239">
        <v>-31824.804</v>
      </c>
      <c r="BK73" s="239">
        <v>-31824.804</v>
      </c>
      <c r="BL73" s="239" t="s">
        <v>545</v>
      </c>
      <c r="BM73" s="239" t="s">
        <v>545</v>
      </c>
      <c r="BN73" s="239" t="s">
        <v>545</v>
      </c>
      <c r="BO73" s="239" t="s">
        <v>545</v>
      </c>
      <c r="BP73" s="239" t="s">
        <v>545</v>
      </c>
      <c r="BQ73" s="239" t="s">
        <v>545</v>
      </c>
      <c r="BR73" s="239" t="s">
        <v>545</v>
      </c>
      <c r="BS73" s="239" t="s">
        <v>545</v>
      </c>
      <c r="BT73" s="239" t="s">
        <v>545</v>
      </c>
      <c r="BU73" s="239" t="s">
        <v>545</v>
      </c>
      <c r="BV73" s="239" t="s">
        <v>545</v>
      </c>
      <c r="BW73" s="239" t="s">
        <v>545</v>
      </c>
      <c r="BX73" s="239" t="s">
        <v>545</v>
      </c>
      <c r="BY73" s="239" t="s">
        <v>545</v>
      </c>
      <c r="BZ73" s="239" t="s">
        <v>545</v>
      </c>
      <c r="CA73" s="239" t="s">
        <v>545</v>
      </c>
      <c r="CB73" s="239" t="s">
        <v>545</v>
      </c>
      <c r="CC73" s="239" t="s">
        <v>545</v>
      </c>
      <c r="CD73" s="239" t="s">
        <v>545</v>
      </c>
      <c r="CE73" s="239" t="s">
        <v>545</v>
      </c>
      <c r="CF73" s="239" t="s">
        <v>545</v>
      </c>
      <c r="CG73" s="239" t="s">
        <v>545</v>
      </c>
      <c r="CH73" s="239" t="s">
        <v>545</v>
      </c>
      <c r="CI73" s="239" t="s">
        <v>545</v>
      </c>
      <c r="CJ73" s="239" t="s">
        <v>545</v>
      </c>
      <c r="CK73" s="239" t="s">
        <v>545</v>
      </c>
      <c r="CL73" s="239" t="s">
        <v>545</v>
      </c>
      <c r="CM73" s="239" t="s">
        <v>545</v>
      </c>
      <c r="CN73" s="239" t="s">
        <v>545</v>
      </c>
      <c r="CO73" s="239" t="s">
        <v>545</v>
      </c>
      <c r="CP73" s="239" t="s">
        <v>545</v>
      </c>
      <c r="CQ73" s="239" t="s">
        <v>545</v>
      </c>
    </row>
    <row r="74" spans="1:95" s="218" customFormat="1" ht="15" x14ac:dyDescent="0.25">
      <c r="A74" s="401" t="s">
        <v>538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v>0</v>
      </c>
      <c r="AL74" s="404"/>
      <c r="AM74" s="238">
        <v>964851.31777733355</v>
      </c>
      <c r="AN74" s="238">
        <v>1006454.7239546668</v>
      </c>
      <c r="AO74" s="238">
        <v>1049708.2634653333</v>
      </c>
      <c r="AP74" s="238">
        <v>1094677.9416426669</v>
      </c>
      <c r="AQ74" s="238">
        <v>1141432.4040333338</v>
      </c>
      <c r="AR74" s="238">
        <v>1190043.0420058672</v>
      </c>
      <c r="AS74" s="238">
        <v>1240584.102583542</v>
      </c>
      <c r="AT74" s="238">
        <v>1293132.8026705636</v>
      </c>
      <c r="AU74" s="238">
        <v>1347769.447847306</v>
      </c>
      <c r="AV74" s="238">
        <v>1404577.5559173583</v>
      </c>
      <c r="AW74" s="238">
        <v>1463643.9853964532</v>
      </c>
      <c r="AX74" s="238">
        <v>1525059.0691409511</v>
      </c>
      <c r="AY74" s="238">
        <v>1588916.7533214691</v>
      </c>
      <c r="AZ74" s="238">
        <v>1655314.7419554482</v>
      </c>
      <c r="BA74" s="238">
        <v>1724354.647221026</v>
      </c>
      <c r="BB74" s="238">
        <v>1796142.1457834672</v>
      </c>
      <c r="BC74" s="238">
        <v>1870787.1413746458</v>
      </c>
      <c r="BD74" s="238">
        <v>1948403.9338757116</v>
      </c>
      <c r="BE74" s="238">
        <v>2029111.3951630602</v>
      </c>
      <c r="BF74" s="238">
        <v>2113033.1519881426</v>
      </c>
      <c r="BG74" s="238">
        <v>2200297.776172468</v>
      </c>
      <c r="BH74" s="238">
        <v>2291038.9824104067</v>
      </c>
      <c r="BI74" s="238">
        <v>2385395.8339841035</v>
      </c>
      <c r="BJ74" s="238">
        <v>2483512.9567069877</v>
      </c>
      <c r="BK74" s="238">
        <v>2585540.7614250272</v>
      </c>
      <c r="BL74" s="238" t="s">
        <v>507</v>
      </c>
      <c r="BM74" s="238" t="s">
        <v>507</v>
      </c>
      <c r="BN74" s="238" t="s">
        <v>507</v>
      </c>
      <c r="BO74" s="238" t="s">
        <v>507</v>
      </c>
      <c r="BP74" s="238" t="s">
        <v>507</v>
      </c>
      <c r="BQ74" s="238" t="s">
        <v>507</v>
      </c>
      <c r="BR74" s="238" t="s">
        <v>507</v>
      </c>
      <c r="BS74" s="238" t="s">
        <v>507</v>
      </c>
      <c r="BT74" s="238" t="s">
        <v>507</v>
      </c>
      <c r="BU74" s="238" t="s">
        <v>507</v>
      </c>
      <c r="BV74" s="238" t="s">
        <v>507</v>
      </c>
      <c r="BW74" s="238" t="s">
        <v>507</v>
      </c>
      <c r="BX74" s="238" t="s">
        <v>507</v>
      </c>
      <c r="BY74" s="238" t="s">
        <v>507</v>
      </c>
      <c r="BZ74" s="238" t="s">
        <v>507</v>
      </c>
      <c r="CA74" s="238" t="s">
        <v>507</v>
      </c>
      <c r="CB74" s="238" t="s">
        <v>507</v>
      </c>
      <c r="CC74" s="238" t="s">
        <v>507</v>
      </c>
      <c r="CD74" s="238" t="s">
        <v>507</v>
      </c>
      <c r="CE74" s="238" t="s">
        <v>507</v>
      </c>
      <c r="CF74" s="238" t="s">
        <v>507</v>
      </c>
      <c r="CG74" s="238" t="s">
        <v>507</v>
      </c>
      <c r="CH74" s="238" t="s">
        <v>507</v>
      </c>
      <c r="CI74" s="238" t="s">
        <v>507</v>
      </c>
      <c r="CJ74" s="238" t="s">
        <v>507</v>
      </c>
      <c r="CK74" s="238" t="s">
        <v>507</v>
      </c>
      <c r="CL74" s="238" t="s">
        <v>507</v>
      </c>
      <c r="CM74" s="238" t="s">
        <v>507</v>
      </c>
      <c r="CN74" s="238" t="s">
        <v>507</v>
      </c>
      <c r="CO74" s="238" t="s">
        <v>507</v>
      </c>
      <c r="CP74" s="238" t="s">
        <v>507</v>
      </c>
      <c r="CQ74" s="238" t="s">
        <v>507</v>
      </c>
    </row>
    <row r="75" spans="1:95" x14ac:dyDescent="0.25">
      <c r="A75" s="401" t="s">
        <v>257</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2"/>
      <c r="AK75" s="411">
        <v>0</v>
      </c>
      <c r="AL75" s="412"/>
      <c r="AM75" s="239">
        <v>0</v>
      </c>
      <c r="AN75" s="239">
        <v>0</v>
      </c>
      <c r="AO75" s="239">
        <v>0</v>
      </c>
      <c r="AP75" s="239">
        <v>0</v>
      </c>
      <c r="AQ75" s="239">
        <v>0</v>
      </c>
      <c r="AR75" s="239">
        <v>0</v>
      </c>
      <c r="AS75" s="239">
        <v>0</v>
      </c>
      <c r="AT75" s="239">
        <v>0</v>
      </c>
      <c r="AU75" s="239">
        <v>0</v>
      </c>
      <c r="AV75" s="239">
        <v>0</v>
      </c>
      <c r="AW75" s="239">
        <v>0</v>
      </c>
      <c r="AX75" s="239">
        <v>0</v>
      </c>
      <c r="AY75" s="239">
        <v>0</v>
      </c>
      <c r="AZ75" s="239">
        <v>0</v>
      </c>
      <c r="BA75" s="239">
        <v>0</v>
      </c>
      <c r="BB75" s="239">
        <v>0</v>
      </c>
      <c r="BC75" s="239">
        <v>0</v>
      </c>
      <c r="BD75" s="239">
        <v>0</v>
      </c>
      <c r="BE75" s="239">
        <v>0</v>
      </c>
      <c r="BF75" s="239">
        <v>0</v>
      </c>
      <c r="BG75" s="239">
        <v>0</v>
      </c>
      <c r="BH75" s="239">
        <v>0</v>
      </c>
      <c r="BI75" s="239">
        <v>0</v>
      </c>
      <c r="BJ75" s="239">
        <v>0</v>
      </c>
      <c r="BK75" s="239">
        <v>0</v>
      </c>
      <c r="BL75" s="239">
        <v>0</v>
      </c>
      <c r="BM75" s="239">
        <v>0</v>
      </c>
      <c r="BN75" s="239">
        <v>0</v>
      </c>
      <c r="BO75" s="239">
        <v>0</v>
      </c>
      <c r="BP75" s="239">
        <v>0</v>
      </c>
      <c r="BQ75" s="239">
        <v>0</v>
      </c>
      <c r="BR75" s="239">
        <v>0</v>
      </c>
      <c r="BS75" s="239">
        <v>0</v>
      </c>
      <c r="BT75" s="239">
        <v>0</v>
      </c>
      <c r="BU75" s="239">
        <v>0</v>
      </c>
      <c r="BV75" s="239">
        <v>0</v>
      </c>
      <c r="BW75" s="239">
        <v>0</v>
      </c>
      <c r="BX75" s="239">
        <v>0</v>
      </c>
      <c r="BY75" s="239">
        <v>0</v>
      </c>
      <c r="BZ75" s="239">
        <v>0</v>
      </c>
      <c r="CA75" s="239">
        <v>0</v>
      </c>
      <c r="CB75" s="239">
        <v>0</v>
      </c>
      <c r="CC75" s="239">
        <v>0</v>
      </c>
      <c r="CD75" s="239">
        <v>0</v>
      </c>
      <c r="CE75" s="239">
        <v>0</v>
      </c>
      <c r="CF75" s="239">
        <v>0</v>
      </c>
      <c r="CG75" s="239">
        <v>0</v>
      </c>
      <c r="CH75" s="239">
        <v>0</v>
      </c>
      <c r="CI75" s="239">
        <v>0</v>
      </c>
      <c r="CJ75" s="239">
        <v>0</v>
      </c>
      <c r="CK75" s="239">
        <v>0</v>
      </c>
      <c r="CL75" s="239">
        <v>0</v>
      </c>
      <c r="CM75" s="239">
        <v>0</v>
      </c>
      <c r="CN75" s="239">
        <v>0</v>
      </c>
      <c r="CO75" s="239">
        <v>0</v>
      </c>
      <c r="CP75" s="239">
        <v>0</v>
      </c>
      <c r="CQ75" s="239">
        <v>0</v>
      </c>
    </row>
    <row r="76" spans="1:95" s="218" customFormat="1" ht="15" x14ac:dyDescent="0.25">
      <c r="A76" s="401" t="s">
        <v>261</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v>0</v>
      </c>
      <c r="AL76" s="404"/>
      <c r="AM76" s="238">
        <v>964851.31777733355</v>
      </c>
      <c r="AN76" s="238">
        <v>1006454.7239546668</v>
      </c>
      <c r="AO76" s="238">
        <v>1049708.2634653333</v>
      </c>
      <c r="AP76" s="238">
        <v>1094677.9416426669</v>
      </c>
      <c r="AQ76" s="238">
        <v>1141432.4040333338</v>
      </c>
      <c r="AR76" s="238">
        <v>1190043.0420058672</v>
      </c>
      <c r="AS76" s="238">
        <v>1240584.102583542</v>
      </c>
      <c r="AT76" s="238">
        <v>1293132.8026705636</v>
      </c>
      <c r="AU76" s="238">
        <v>1347769.447847306</v>
      </c>
      <c r="AV76" s="238">
        <v>1404577.5559173583</v>
      </c>
      <c r="AW76" s="238">
        <v>1463643.9853964532</v>
      </c>
      <c r="AX76" s="238">
        <v>1525059.0691409511</v>
      </c>
      <c r="AY76" s="238">
        <v>1588916.7533214691</v>
      </c>
      <c r="AZ76" s="238">
        <v>1655314.7419554482</v>
      </c>
      <c r="BA76" s="238">
        <v>1724354.647221026</v>
      </c>
      <c r="BB76" s="238">
        <v>1796142.1457834672</v>
      </c>
      <c r="BC76" s="238">
        <v>1870787.1413746458</v>
      </c>
      <c r="BD76" s="238">
        <v>1948403.9338757116</v>
      </c>
      <c r="BE76" s="238">
        <v>2029111.3951630602</v>
      </c>
      <c r="BF76" s="238">
        <v>2113033.1519881426</v>
      </c>
      <c r="BG76" s="238">
        <v>2200297.776172468</v>
      </c>
      <c r="BH76" s="238">
        <v>2291038.9824104067</v>
      </c>
      <c r="BI76" s="238">
        <v>2385395.8339841035</v>
      </c>
      <c r="BJ76" s="238">
        <v>2483512.9567069877</v>
      </c>
      <c r="BK76" s="238">
        <v>2585540.7614250272</v>
      </c>
      <c r="BL76" s="238" t="e">
        <v>#VALUE!</v>
      </c>
      <c r="BM76" s="238" t="e">
        <v>#VALUE!</v>
      </c>
      <c r="BN76" s="238" t="e">
        <v>#VALUE!</v>
      </c>
      <c r="BO76" s="238" t="e">
        <v>#VALUE!</v>
      </c>
      <c r="BP76" s="238" t="e">
        <v>#VALUE!</v>
      </c>
      <c r="BQ76" s="238" t="e">
        <v>#VALUE!</v>
      </c>
      <c r="BR76" s="238" t="e">
        <v>#VALUE!</v>
      </c>
      <c r="BS76" s="238" t="e">
        <v>#VALUE!</v>
      </c>
      <c r="BT76" s="238" t="e">
        <v>#VALUE!</v>
      </c>
      <c r="BU76" s="238" t="e">
        <v>#VALUE!</v>
      </c>
      <c r="BV76" s="238" t="e">
        <v>#VALUE!</v>
      </c>
      <c r="BW76" s="238" t="e">
        <v>#VALUE!</v>
      </c>
      <c r="BX76" s="238" t="e">
        <v>#VALUE!</v>
      </c>
      <c r="BY76" s="238" t="e">
        <v>#VALUE!</v>
      </c>
      <c r="BZ76" s="238" t="e">
        <v>#VALUE!</v>
      </c>
      <c r="CA76" s="238" t="e">
        <v>#VALUE!</v>
      </c>
      <c r="CB76" s="238" t="e">
        <v>#VALUE!</v>
      </c>
      <c r="CC76" s="238" t="e">
        <v>#VALUE!</v>
      </c>
      <c r="CD76" s="238" t="e">
        <v>#VALUE!</v>
      </c>
      <c r="CE76" s="238" t="e">
        <v>#VALUE!</v>
      </c>
      <c r="CF76" s="238" t="e">
        <v>#VALUE!</v>
      </c>
      <c r="CG76" s="238" t="e">
        <v>#VALUE!</v>
      </c>
      <c r="CH76" s="238" t="e">
        <v>#VALUE!</v>
      </c>
      <c r="CI76" s="238" t="e">
        <v>#VALUE!</v>
      </c>
      <c r="CJ76" s="238" t="e">
        <v>#VALUE!</v>
      </c>
      <c r="CK76" s="239">
        <v>0</v>
      </c>
      <c r="CL76" s="239">
        <v>0</v>
      </c>
      <c r="CM76" s="239">
        <v>0</v>
      </c>
      <c r="CN76" s="239">
        <v>0</v>
      </c>
      <c r="CO76" s="239">
        <v>0</v>
      </c>
      <c r="CP76" s="239">
        <v>0</v>
      </c>
      <c r="CQ76" s="239">
        <v>0</v>
      </c>
    </row>
    <row r="77" spans="1:95" x14ac:dyDescent="0.25">
      <c r="A77" s="401" t="s">
        <v>256</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13"/>
      <c r="AL77" s="414"/>
      <c r="AM77" s="239">
        <v>-192970.26355546672</v>
      </c>
      <c r="AN77" s="239">
        <v>-201290.94479093337</v>
      </c>
      <c r="AO77" s="239">
        <v>-209941.65269306666</v>
      </c>
      <c r="AP77" s="239">
        <v>-218935.5883285334</v>
      </c>
      <c r="AQ77" s="239">
        <v>-228286.48080666678</v>
      </c>
      <c r="AR77" s="239">
        <v>-238008.60840117346</v>
      </c>
      <c r="AS77" s="239">
        <v>-248116.82051670842</v>
      </c>
      <c r="AT77" s="239">
        <v>-258626.56053411274</v>
      </c>
      <c r="AU77" s="239">
        <v>-269553.88956946123</v>
      </c>
      <c r="AV77" s="239">
        <v>-280915.51118347165</v>
      </c>
      <c r="AW77" s="239">
        <v>-292728.79707929067</v>
      </c>
      <c r="AX77" s="239">
        <v>-305011.81382819026</v>
      </c>
      <c r="AY77" s="239">
        <v>-317783.35066429386</v>
      </c>
      <c r="AZ77" s="239">
        <v>-331062.94839108968</v>
      </c>
      <c r="BA77" s="239">
        <v>-344870.92944420525</v>
      </c>
      <c r="BB77" s="239">
        <v>-359228.42915669346</v>
      </c>
      <c r="BC77" s="239">
        <v>-374157.42827492917</v>
      </c>
      <c r="BD77" s="239">
        <v>-389680.78677514236</v>
      </c>
      <c r="BE77" s="239">
        <v>-405822.27903261204</v>
      </c>
      <c r="BF77" s="239">
        <v>-422606.63039762853</v>
      </c>
      <c r="BG77" s="239">
        <v>-440059.55523449363</v>
      </c>
      <c r="BH77" s="239">
        <v>-458207.79648208135</v>
      </c>
      <c r="BI77" s="239">
        <v>-477079.1667968207</v>
      </c>
      <c r="BJ77" s="239">
        <v>-496702.59134139755</v>
      </c>
      <c r="BK77" s="239">
        <v>-517108.15228500543</v>
      </c>
      <c r="BL77" s="239" t="e">
        <v>#VALUE!</v>
      </c>
      <c r="BM77" s="239" t="e">
        <v>#VALUE!</v>
      </c>
      <c r="BN77" s="239" t="e">
        <v>#VALUE!</v>
      </c>
      <c r="BO77" s="239" t="e">
        <v>#VALUE!</v>
      </c>
      <c r="BP77" s="239" t="e">
        <v>#VALUE!</v>
      </c>
      <c r="BQ77" s="239" t="e">
        <v>#VALUE!</v>
      </c>
      <c r="BR77" s="239" t="e">
        <v>#VALUE!</v>
      </c>
      <c r="BS77" s="239" t="e">
        <v>#VALUE!</v>
      </c>
      <c r="BT77" s="239" t="e">
        <v>#VALUE!</v>
      </c>
      <c r="BU77" s="239" t="e">
        <v>#VALUE!</v>
      </c>
      <c r="BV77" s="239" t="e">
        <v>#VALUE!</v>
      </c>
      <c r="BW77" s="239" t="e">
        <v>#VALUE!</v>
      </c>
      <c r="BX77" s="239" t="e">
        <v>#VALUE!</v>
      </c>
      <c r="BY77" s="239" t="e">
        <v>#VALUE!</v>
      </c>
      <c r="BZ77" s="239" t="e">
        <v>#VALUE!</v>
      </c>
      <c r="CA77" s="239" t="e">
        <v>#VALUE!</v>
      </c>
      <c r="CB77" s="239" t="e">
        <v>#VALUE!</v>
      </c>
      <c r="CC77" s="239" t="e">
        <v>#VALUE!</v>
      </c>
      <c r="CD77" s="239" t="e">
        <v>#VALUE!</v>
      </c>
      <c r="CE77" s="239" t="e">
        <v>#VALUE!</v>
      </c>
      <c r="CF77" s="239" t="e">
        <v>#VALUE!</v>
      </c>
      <c r="CG77" s="239" t="e">
        <v>#VALUE!</v>
      </c>
      <c r="CH77" s="239" t="e">
        <v>#VALUE!</v>
      </c>
      <c r="CI77" s="239" t="e">
        <v>#VALUE!</v>
      </c>
      <c r="CJ77" s="238" t="e">
        <v>#VALUE!</v>
      </c>
      <c r="CK77" s="238">
        <v>0</v>
      </c>
      <c r="CL77" s="238">
        <v>0</v>
      </c>
      <c r="CM77" s="238">
        <v>0</v>
      </c>
      <c r="CN77" s="238">
        <v>0</v>
      </c>
      <c r="CO77" s="238">
        <v>0</v>
      </c>
      <c r="CP77" s="238">
        <v>0</v>
      </c>
      <c r="CQ77" s="238">
        <v>0</v>
      </c>
    </row>
    <row r="78" spans="1:95" ht="16.5" thickBot="1" x14ac:dyDescent="0.3">
      <c r="A78" s="415" t="s">
        <v>260</v>
      </c>
      <c r="B78" s="416"/>
      <c r="C78" s="416"/>
      <c r="D78" s="416"/>
      <c r="E78" s="416"/>
      <c r="F78" s="416"/>
      <c r="G78" s="416"/>
      <c r="H78" s="416"/>
      <c r="I78" s="416"/>
      <c r="J78" s="416"/>
      <c r="K78" s="416"/>
      <c r="L78" s="416"/>
      <c r="M78" s="416"/>
      <c r="N78" s="416"/>
      <c r="O78" s="416"/>
      <c r="P78" s="416"/>
      <c r="Q78" s="416"/>
      <c r="R78" s="416"/>
      <c r="S78" s="416"/>
      <c r="T78" s="416"/>
      <c r="U78" s="416"/>
      <c r="V78" s="416"/>
      <c r="W78" s="416"/>
      <c r="X78" s="416"/>
      <c r="Y78" s="416"/>
      <c r="Z78" s="416"/>
      <c r="AA78" s="416"/>
      <c r="AB78" s="416"/>
      <c r="AC78" s="416"/>
      <c r="AD78" s="416"/>
      <c r="AE78" s="416"/>
      <c r="AF78" s="416"/>
      <c r="AG78" s="416"/>
      <c r="AH78" s="416"/>
      <c r="AI78" s="416"/>
      <c r="AJ78" s="416"/>
      <c r="AK78" s="417">
        <v>0</v>
      </c>
      <c r="AL78" s="418"/>
      <c r="AM78" s="240">
        <v>771881.05422186689</v>
      </c>
      <c r="AN78" s="240">
        <v>805163.77916373336</v>
      </c>
      <c r="AO78" s="240">
        <v>839766.61077226663</v>
      </c>
      <c r="AP78" s="240">
        <v>875742.35331413359</v>
      </c>
      <c r="AQ78" s="240">
        <v>913145.92322666699</v>
      </c>
      <c r="AR78" s="240">
        <v>952034.43360469374</v>
      </c>
      <c r="AS78" s="240">
        <v>992467.28206683358</v>
      </c>
      <c r="AT78" s="240">
        <v>1034506.2421364508</v>
      </c>
      <c r="AU78" s="240">
        <v>1078215.5582778449</v>
      </c>
      <c r="AV78" s="240">
        <v>1123662.0447338866</v>
      </c>
      <c r="AW78" s="240">
        <v>1170915.1883171625</v>
      </c>
      <c r="AX78" s="240">
        <v>1220047.2553127608</v>
      </c>
      <c r="AY78" s="240">
        <v>1271133.4026571752</v>
      </c>
      <c r="AZ78" s="240">
        <v>1324251.7935643585</v>
      </c>
      <c r="BA78" s="240">
        <v>1379483.7177768208</v>
      </c>
      <c r="BB78" s="240">
        <v>1436913.7166267738</v>
      </c>
      <c r="BC78" s="240">
        <v>1496629.7130997167</v>
      </c>
      <c r="BD78" s="240">
        <v>1558723.1471005692</v>
      </c>
      <c r="BE78" s="240">
        <v>1623289.1161304482</v>
      </c>
      <c r="BF78" s="240">
        <v>1690426.5215905141</v>
      </c>
      <c r="BG78" s="240">
        <v>1760238.2209379743</v>
      </c>
      <c r="BH78" s="240">
        <v>1832831.1859283254</v>
      </c>
      <c r="BI78" s="240">
        <v>1908316.6671872828</v>
      </c>
      <c r="BJ78" s="240">
        <v>1986810.3653655902</v>
      </c>
      <c r="BK78" s="240">
        <v>2068432.6091400217</v>
      </c>
      <c r="BL78" s="240" t="s">
        <v>507</v>
      </c>
      <c r="BM78" s="240" t="s">
        <v>507</v>
      </c>
      <c r="BN78" s="240" t="s">
        <v>507</v>
      </c>
      <c r="BO78" s="240" t="s">
        <v>507</v>
      </c>
      <c r="BP78" s="240" t="s">
        <v>507</v>
      </c>
      <c r="BQ78" s="240" t="s">
        <v>507</v>
      </c>
      <c r="BR78" s="240" t="s">
        <v>507</v>
      </c>
      <c r="BS78" s="240" t="s">
        <v>507</v>
      </c>
      <c r="BT78" s="240" t="s">
        <v>507</v>
      </c>
      <c r="BU78" s="240" t="s">
        <v>507</v>
      </c>
      <c r="BV78" s="240" t="s">
        <v>507</v>
      </c>
      <c r="BW78" s="240" t="s">
        <v>507</v>
      </c>
      <c r="BX78" s="240" t="s">
        <v>507</v>
      </c>
      <c r="BY78" s="240" t="s">
        <v>507</v>
      </c>
      <c r="BZ78" s="240" t="s">
        <v>507</v>
      </c>
      <c r="CA78" s="240" t="s">
        <v>507</v>
      </c>
      <c r="CB78" s="240" t="s">
        <v>507</v>
      </c>
      <c r="CC78" s="240" t="s">
        <v>507</v>
      </c>
      <c r="CD78" s="240" t="s">
        <v>507</v>
      </c>
      <c r="CE78" s="240" t="s">
        <v>507</v>
      </c>
      <c r="CF78" s="240" t="s">
        <v>507</v>
      </c>
      <c r="CG78" s="240" t="s">
        <v>507</v>
      </c>
      <c r="CH78" s="240" t="s">
        <v>507</v>
      </c>
      <c r="CI78" s="240" t="s">
        <v>507</v>
      </c>
      <c r="CJ78" s="238" t="e">
        <v>#VALUE!</v>
      </c>
      <c r="CK78" s="238">
        <v>0</v>
      </c>
      <c r="CL78" s="238">
        <v>0</v>
      </c>
      <c r="CM78" s="238">
        <v>0</v>
      </c>
      <c r="CN78" s="238">
        <v>0</v>
      </c>
      <c r="CO78" s="238">
        <v>0</v>
      </c>
      <c r="CP78" s="238">
        <v>0</v>
      </c>
      <c r="CQ78" s="238">
        <v>0</v>
      </c>
    </row>
    <row r="79" spans="1:95" s="243" customFormat="1" ht="16.5" thickBot="1" x14ac:dyDescent="0.3">
      <c r="A79" s="241"/>
      <c r="B79" s="241"/>
      <c r="C79" s="241"/>
      <c r="D79" s="241"/>
      <c r="E79" s="241"/>
      <c r="F79" s="241"/>
      <c r="G79" s="241"/>
      <c r="H79" s="241"/>
      <c r="I79" s="241"/>
      <c r="J79" s="241"/>
      <c r="K79" s="241"/>
      <c r="L79" s="241"/>
      <c r="M79" s="241"/>
      <c r="N79" s="241"/>
      <c r="O79" s="241"/>
      <c r="P79" s="241"/>
      <c r="Q79" s="241"/>
      <c r="R79" s="241"/>
      <c r="S79" s="241"/>
      <c r="T79" s="241"/>
      <c r="U79" s="241"/>
      <c r="V79" s="241"/>
      <c r="W79" s="241"/>
      <c r="X79" s="241"/>
      <c r="Y79" s="241"/>
      <c r="Z79" s="241"/>
      <c r="AA79" s="241"/>
      <c r="AB79" s="241"/>
      <c r="AC79" s="241"/>
      <c r="AD79" s="241"/>
      <c r="AE79" s="241"/>
      <c r="AF79" s="241"/>
      <c r="AG79" s="241"/>
      <c r="AH79" s="241"/>
      <c r="AI79" s="241"/>
      <c r="AJ79" s="241"/>
      <c r="AK79" s="419">
        <v>0</v>
      </c>
      <c r="AL79" s="419"/>
      <c r="AM79" s="242">
        <v>1</v>
      </c>
      <c r="AN79" s="242">
        <v>2</v>
      </c>
      <c r="AO79" s="242">
        <v>3</v>
      </c>
      <c r="AP79" s="242">
        <v>4</v>
      </c>
      <c r="AQ79" s="242">
        <v>5</v>
      </c>
      <c r="AR79" s="242">
        <v>6</v>
      </c>
      <c r="AS79" s="242">
        <v>7</v>
      </c>
      <c r="AT79" s="242">
        <v>8</v>
      </c>
      <c r="AU79" s="242">
        <v>9</v>
      </c>
      <c r="AV79" s="242">
        <v>10</v>
      </c>
      <c r="AW79" s="242">
        <v>11</v>
      </c>
      <c r="AX79" s="242">
        <v>12</v>
      </c>
      <c r="AY79" s="242">
        <v>13</v>
      </c>
      <c r="AZ79" s="242">
        <v>14</v>
      </c>
      <c r="BA79" s="242">
        <v>15</v>
      </c>
      <c r="BB79" s="242">
        <v>16</v>
      </c>
      <c r="BC79" s="242">
        <v>17</v>
      </c>
      <c r="BD79" s="242">
        <v>18</v>
      </c>
      <c r="BE79" s="242">
        <v>19</v>
      </c>
      <c r="BF79" s="242">
        <v>20</v>
      </c>
      <c r="BG79" s="242">
        <v>21</v>
      </c>
      <c r="BH79" s="242">
        <v>22</v>
      </c>
      <c r="BI79" s="242">
        <v>23</v>
      </c>
      <c r="BJ79" s="242">
        <v>24</v>
      </c>
      <c r="BK79" s="242">
        <v>25</v>
      </c>
      <c r="BL79" s="242">
        <v>26</v>
      </c>
      <c r="BM79" s="242">
        <v>27</v>
      </c>
      <c r="BN79" s="242">
        <v>28</v>
      </c>
      <c r="BO79" s="242">
        <v>29</v>
      </c>
      <c r="BP79" s="242">
        <v>30</v>
      </c>
      <c r="BQ79" s="242">
        <v>31</v>
      </c>
      <c r="BR79" s="242">
        <v>32</v>
      </c>
      <c r="BS79" s="242">
        <v>33</v>
      </c>
      <c r="BT79" s="242">
        <v>34</v>
      </c>
      <c r="BU79" s="242">
        <v>35</v>
      </c>
      <c r="BV79" s="242">
        <v>36</v>
      </c>
      <c r="BW79" s="242">
        <v>37</v>
      </c>
      <c r="BX79" s="242">
        <v>38</v>
      </c>
      <c r="BY79" s="242">
        <v>39</v>
      </c>
      <c r="BZ79" s="242">
        <v>40</v>
      </c>
      <c r="CA79" s="242">
        <v>41</v>
      </c>
      <c r="CB79" s="242">
        <v>42</v>
      </c>
      <c r="CC79" s="242">
        <v>43</v>
      </c>
      <c r="CD79" s="242">
        <v>44</v>
      </c>
      <c r="CE79" s="242">
        <v>45</v>
      </c>
      <c r="CF79" s="242">
        <v>46</v>
      </c>
      <c r="CG79" s="242">
        <v>47</v>
      </c>
      <c r="CH79" s="242">
        <v>48</v>
      </c>
      <c r="CI79" s="242">
        <v>49</v>
      </c>
      <c r="CJ79" s="242">
        <v>50</v>
      </c>
      <c r="CK79" s="242">
        <v>51</v>
      </c>
      <c r="CL79" s="242">
        <v>52</v>
      </c>
      <c r="CM79" s="242">
        <v>53</v>
      </c>
      <c r="CN79" s="242">
        <v>54</v>
      </c>
      <c r="CO79" s="242">
        <v>55</v>
      </c>
      <c r="CP79" s="242">
        <v>56</v>
      </c>
      <c r="CQ79" s="242">
        <v>57</v>
      </c>
    </row>
    <row r="80" spans="1:95" x14ac:dyDescent="0.25">
      <c r="A80" s="398" t="s">
        <v>259</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v>2027</v>
      </c>
      <c r="AL80" s="393"/>
      <c r="AM80" s="227">
        <v>2028</v>
      </c>
      <c r="AN80" s="227">
        <v>2029</v>
      </c>
      <c r="AO80" s="227">
        <v>2030</v>
      </c>
      <c r="AP80" s="227">
        <v>2031</v>
      </c>
      <c r="AQ80" s="227">
        <v>2032</v>
      </c>
      <c r="AR80" s="227">
        <v>2033</v>
      </c>
      <c r="AS80" s="227">
        <v>2034</v>
      </c>
      <c r="AT80" s="227">
        <v>2035</v>
      </c>
      <c r="AU80" s="227">
        <v>2036</v>
      </c>
      <c r="AV80" s="227">
        <v>2037</v>
      </c>
      <c r="AW80" s="227">
        <v>2038</v>
      </c>
      <c r="AX80" s="227">
        <v>2039</v>
      </c>
      <c r="AY80" s="227">
        <v>2040</v>
      </c>
      <c r="AZ80" s="227">
        <v>2041</v>
      </c>
      <c r="BA80" s="227">
        <v>2042</v>
      </c>
      <c r="BB80" s="227">
        <v>2043</v>
      </c>
      <c r="BC80" s="227">
        <v>2044</v>
      </c>
      <c r="BD80" s="227">
        <v>2045</v>
      </c>
      <c r="BE80" s="227">
        <v>2046</v>
      </c>
      <c r="BF80" s="227">
        <v>2047</v>
      </c>
      <c r="BG80" s="227">
        <v>2048</v>
      </c>
      <c r="BH80" s="227">
        <v>2049</v>
      </c>
      <c r="BI80" s="227">
        <v>2050</v>
      </c>
      <c r="BJ80" s="227">
        <v>2051</v>
      </c>
      <c r="BK80" s="227">
        <v>2052</v>
      </c>
      <c r="BL80" s="227" t="s">
        <v>507</v>
      </c>
      <c r="BM80" s="227" t="s">
        <v>507</v>
      </c>
      <c r="BN80" s="227" t="s">
        <v>507</v>
      </c>
      <c r="BO80" s="227" t="s">
        <v>507</v>
      </c>
      <c r="BP80" s="227" t="s">
        <v>507</v>
      </c>
      <c r="BQ80" s="227" t="s">
        <v>507</v>
      </c>
      <c r="BR80" s="227" t="s">
        <v>507</v>
      </c>
      <c r="BS80" s="227" t="s">
        <v>507</v>
      </c>
      <c r="BT80" s="227" t="s">
        <v>507</v>
      </c>
      <c r="BU80" s="227" t="s">
        <v>507</v>
      </c>
      <c r="BV80" s="227" t="s">
        <v>507</v>
      </c>
      <c r="BW80" s="227" t="s">
        <v>507</v>
      </c>
      <c r="BX80" s="227" t="s">
        <v>507</v>
      </c>
      <c r="BY80" s="227" t="s">
        <v>507</v>
      </c>
      <c r="BZ80" s="227" t="s">
        <v>507</v>
      </c>
      <c r="CA80" s="227" t="s">
        <v>507</v>
      </c>
      <c r="CB80" s="227" t="s">
        <v>507</v>
      </c>
      <c r="CC80" s="227" t="s">
        <v>507</v>
      </c>
      <c r="CD80" s="227" t="s">
        <v>507</v>
      </c>
      <c r="CE80" s="227" t="s">
        <v>507</v>
      </c>
      <c r="CF80" s="227" t="s">
        <v>507</v>
      </c>
      <c r="CG80" s="227" t="s">
        <v>507</v>
      </c>
      <c r="CH80" s="227" t="s">
        <v>507</v>
      </c>
      <c r="CI80" s="227" t="s">
        <v>507</v>
      </c>
      <c r="CJ80" s="227" t="s">
        <v>507</v>
      </c>
      <c r="CK80" s="227" t="s">
        <v>507</v>
      </c>
      <c r="CL80" s="227" t="s">
        <v>507</v>
      </c>
      <c r="CM80" s="227" t="s">
        <v>507</v>
      </c>
      <c r="CN80" s="227" t="s">
        <v>507</v>
      </c>
      <c r="CO80" s="227" t="s">
        <v>507</v>
      </c>
      <c r="CP80" s="227" t="s">
        <v>507</v>
      </c>
      <c r="CQ80" s="274" t="s">
        <v>507</v>
      </c>
    </row>
    <row r="81" spans="1:95" s="218" customFormat="1" ht="15" x14ac:dyDescent="0.25">
      <c r="A81" s="401" t="s">
        <v>538</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v>0</v>
      </c>
      <c r="AL81" s="404"/>
      <c r="AM81" s="238">
        <v>964851.31777733355</v>
      </c>
      <c r="AN81" s="238">
        <v>1006454.7239546668</v>
      </c>
      <c r="AO81" s="238">
        <v>1049708.2634653333</v>
      </c>
      <c r="AP81" s="238">
        <v>1094677.9416426669</v>
      </c>
      <c r="AQ81" s="238">
        <v>1141432.4040333338</v>
      </c>
      <c r="AR81" s="238">
        <v>1190043.0420058672</v>
      </c>
      <c r="AS81" s="238">
        <v>1240584.102583542</v>
      </c>
      <c r="AT81" s="238">
        <v>1293132.8026705636</v>
      </c>
      <c r="AU81" s="238">
        <v>1347769.447847306</v>
      </c>
      <c r="AV81" s="238">
        <v>1404577.5559173583</v>
      </c>
      <c r="AW81" s="238">
        <v>1463643.9853964532</v>
      </c>
      <c r="AX81" s="238">
        <v>1525059.0691409511</v>
      </c>
      <c r="AY81" s="238">
        <v>1588916.7533214691</v>
      </c>
      <c r="AZ81" s="238">
        <v>1655314.7419554482</v>
      </c>
      <c r="BA81" s="238">
        <v>1724354.647221026</v>
      </c>
      <c r="BB81" s="238">
        <v>1796142.1457834672</v>
      </c>
      <c r="BC81" s="238">
        <v>1870787.1413746458</v>
      </c>
      <c r="BD81" s="238">
        <v>1948403.9338757116</v>
      </c>
      <c r="BE81" s="238">
        <v>2029111.3951630602</v>
      </c>
      <c r="BF81" s="238">
        <v>2113033.1519881426</v>
      </c>
      <c r="BG81" s="238">
        <v>2200297.776172468</v>
      </c>
      <c r="BH81" s="238">
        <v>2291038.9824104067</v>
      </c>
      <c r="BI81" s="238">
        <v>2385395.8339841035</v>
      </c>
      <c r="BJ81" s="238">
        <v>2483512.9567069877</v>
      </c>
      <c r="BK81" s="238">
        <v>2585540.7614250272</v>
      </c>
      <c r="BL81" s="238" t="s">
        <v>507</v>
      </c>
      <c r="BM81" s="238" t="s">
        <v>507</v>
      </c>
      <c r="BN81" s="238" t="s">
        <v>507</v>
      </c>
      <c r="BO81" s="238" t="s">
        <v>507</v>
      </c>
      <c r="BP81" s="238" t="s">
        <v>507</v>
      </c>
      <c r="BQ81" s="238" t="s">
        <v>507</v>
      </c>
      <c r="BR81" s="238" t="s">
        <v>507</v>
      </c>
      <c r="BS81" s="238" t="s">
        <v>507</v>
      </c>
      <c r="BT81" s="238" t="s">
        <v>507</v>
      </c>
      <c r="BU81" s="238" t="s">
        <v>507</v>
      </c>
      <c r="BV81" s="238" t="s">
        <v>507</v>
      </c>
      <c r="BW81" s="238" t="s">
        <v>507</v>
      </c>
      <c r="BX81" s="238" t="s">
        <v>507</v>
      </c>
      <c r="BY81" s="238" t="s">
        <v>507</v>
      </c>
      <c r="BZ81" s="238" t="s">
        <v>507</v>
      </c>
      <c r="CA81" s="238" t="s">
        <v>507</v>
      </c>
      <c r="CB81" s="238" t="s">
        <v>507</v>
      </c>
      <c r="CC81" s="238" t="s">
        <v>507</v>
      </c>
      <c r="CD81" s="238" t="s">
        <v>507</v>
      </c>
      <c r="CE81" s="238" t="s">
        <v>507</v>
      </c>
      <c r="CF81" s="238" t="s">
        <v>507</v>
      </c>
      <c r="CG81" s="238" t="s">
        <v>507</v>
      </c>
      <c r="CH81" s="238" t="s">
        <v>507</v>
      </c>
      <c r="CI81" s="238" t="s">
        <v>507</v>
      </c>
      <c r="CJ81" s="238" t="s">
        <v>507</v>
      </c>
      <c r="CK81" s="238" t="s">
        <v>507</v>
      </c>
      <c r="CL81" s="238" t="s">
        <v>507</v>
      </c>
      <c r="CM81" s="238" t="s">
        <v>507</v>
      </c>
      <c r="CN81" s="238" t="s">
        <v>507</v>
      </c>
      <c r="CO81" s="238" t="s">
        <v>507</v>
      </c>
      <c r="CP81" s="238" t="s">
        <v>507</v>
      </c>
      <c r="CQ81" s="275" t="s">
        <v>507</v>
      </c>
    </row>
    <row r="82" spans="1:95" x14ac:dyDescent="0.25">
      <c r="A82" s="401" t="s">
        <v>258</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11">
        <v>0</v>
      </c>
      <c r="AL82" s="412"/>
      <c r="AM82" s="239">
        <v>31824.804</v>
      </c>
      <c r="AN82" s="239">
        <v>31824.804</v>
      </c>
      <c r="AO82" s="239">
        <v>31824.804</v>
      </c>
      <c r="AP82" s="239">
        <v>31824.804</v>
      </c>
      <c r="AQ82" s="239">
        <v>31824.804</v>
      </c>
      <c r="AR82" s="239">
        <v>31824.804</v>
      </c>
      <c r="AS82" s="239">
        <v>31824.804</v>
      </c>
      <c r="AT82" s="239">
        <v>31824.804</v>
      </c>
      <c r="AU82" s="239">
        <v>31824.804</v>
      </c>
      <c r="AV82" s="239">
        <v>31824.804</v>
      </c>
      <c r="AW82" s="239">
        <v>31824.804</v>
      </c>
      <c r="AX82" s="239">
        <v>31824.804</v>
      </c>
      <c r="AY82" s="239">
        <v>31824.804</v>
      </c>
      <c r="AZ82" s="239">
        <v>31824.804</v>
      </c>
      <c r="BA82" s="239">
        <v>31824.804</v>
      </c>
      <c r="BB82" s="239">
        <v>31824.804</v>
      </c>
      <c r="BC82" s="239">
        <v>31824.804</v>
      </c>
      <c r="BD82" s="239">
        <v>31824.804</v>
      </c>
      <c r="BE82" s="239">
        <v>31824.804</v>
      </c>
      <c r="BF82" s="239">
        <v>31824.804</v>
      </c>
      <c r="BG82" s="239">
        <v>31824.804</v>
      </c>
      <c r="BH82" s="239">
        <v>31824.804</v>
      </c>
      <c r="BI82" s="239">
        <v>31824.804</v>
      </c>
      <c r="BJ82" s="239">
        <v>31824.804</v>
      </c>
      <c r="BK82" s="239">
        <v>31824.804</v>
      </c>
      <c r="BL82" s="239" t="s">
        <v>545</v>
      </c>
      <c r="BM82" s="239" t="s">
        <v>545</v>
      </c>
      <c r="BN82" s="239" t="s">
        <v>545</v>
      </c>
      <c r="BO82" s="239" t="s">
        <v>545</v>
      </c>
      <c r="BP82" s="239" t="s">
        <v>545</v>
      </c>
      <c r="BQ82" s="239" t="s">
        <v>545</v>
      </c>
      <c r="BR82" s="239" t="s">
        <v>545</v>
      </c>
      <c r="BS82" s="239" t="s">
        <v>545</v>
      </c>
      <c r="BT82" s="239" t="s">
        <v>545</v>
      </c>
      <c r="BU82" s="239" t="s">
        <v>545</v>
      </c>
      <c r="BV82" s="239" t="s">
        <v>545</v>
      </c>
      <c r="BW82" s="239" t="s">
        <v>545</v>
      </c>
      <c r="BX82" s="239" t="s">
        <v>545</v>
      </c>
      <c r="BY82" s="239" t="s">
        <v>545</v>
      </c>
      <c r="BZ82" s="239" t="s">
        <v>545</v>
      </c>
      <c r="CA82" s="239" t="s">
        <v>545</v>
      </c>
      <c r="CB82" s="239" t="s">
        <v>545</v>
      </c>
      <c r="CC82" s="239" t="s">
        <v>545</v>
      </c>
      <c r="CD82" s="239" t="s">
        <v>545</v>
      </c>
      <c r="CE82" s="239" t="s">
        <v>545</v>
      </c>
      <c r="CF82" s="239" t="s">
        <v>545</v>
      </c>
      <c r="CG82" s="239" t="s">
        <v>545</v>
      </c>
      <c r="CH82" s="239" t="s">
        <v>545</v>
      </c>
      <c r="CI82" s="239" t="s">
        <v>545</v>
      </c>
      <c r="CJ82" s="239" t="s">
        <v>545</v>
      </c>
      <c r="CK82" s="239" t="s">
        <v>545</v>
      </c>
      <c r="CL82" s="239" t="s">
        <v>545</v>
      </c>
      <c r="CM82" s="239" t="s">
        <v>545</v>
      </c>
      <c r="CN82" s="239" t="s">
        <v>545</v>
      </c>
      <c r="CO82" s="239" t="s">
        <v>545</v>
      </c>
      <c r="CP82" s="239" t="s">
        <v>545</v>
      </c>
      <c r="CQ82" s="276" t="s">
        <v>545</v>
      </c>
    </row>
    <row r="83" spans="1:95" x14ac:dyDescent="0.25">
      <c r="A83" s="401" t="s">
        <v>257</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11">
        <v>0</v>
      </c>
      <c r="AL83" s="412"/>
      <c r="AM83" s="239">
        <v>0</v>
      </c>
      <c r="AN83" s="239">
        <v>0</v>
      </c>
      <c r="AO83" s="239">
        <v>0</v>
      </c>
      <c r="AP83" s="239">
        <v>0</v>
      </c>
      <c r="AQ83" s="239">
        <v>0</v>
      </c>
      <c r="AR83" s="239">
        <v>0</v>
      </c>
      <c r="AS83" s="239">
        <v>0</v>
      </c>
      <c r="AT83" s="239">
        <v>0</v>
      </c>
      <c r="AU83" s="239">
        <v>0</v>
      </c>
      <c r="AV83" s="239">
        <v>0</v>
      </c>
      <c r="AW83" s="239">
        <v>0</v>
      </c>
      <c r="AX83" s="239">
        <v>0</v>
      </c>
      <c r="AY83" s="239">
        <v>0</v>
      </c>
      <c r="AZ83" s="239">
        <v>0</v>
      </c>
      <c r="BA83" s="239">
        <v>0</v>
      </c>
      <c r="BB83" s="239">
        <v>0</v>
      </c>
      <c r="BC83" s="239">
        <v>0</v>
      </c>
      <c r="BD83" s="239">
        <v>0</v>
      </c>
      <c r="BE83" s="239">
        <v>0</v>
      </c>
      <c r="BF83" s="239">
        <v>0</v>
      </c>
      <c r="BG83" s="239">
        <v>0</v>
      </c>
      <c r="BH83" s="239">
        <v>0</v>
      </c>
      <c r="BI83" s="239">
        <v>0</v>
      </c>
      <c r="BJ83" s="239">
        <v>0</v>
      </c>
      <c r="BK83" s="239">
        <v>0</v>
      </c>
      <c r="BL83" s="239">
        <v>0</v>
      </c>
      <c r="BM83" s="239">
        <v>0</v>
      </c>
      <c r="BN83" s="239">
        <v>0</v>
      </c>
      <c r="BO83" s="239">
        <v>0</v>
      </c>
      <c r="BP83" s="239">
        <v>0</v>
      </c>
      <c r="BQ83" s="239">
        <v>0</v>
      </c>
      <c r="BR83" s="239">
        <v>0</v>
      </c>
      <c r="BS83" s="239">
        <v>0</v>
      </c>
      <c r="BT83" s="239">
        <v>0</v>
      </c>
      <c r="BU83" s="239">
        <v>0</v>
      </c>
      <c r="BV83" s="239">
        <v>0</v>
      </c>
      <c r="BW83" s="239">
        <v>0</v>
      </c>
      <c r="BX83" s="239">
        <v>0</v>
      </c>
      <c r="BY83" s="239">
        <v>0</v>
      </c>
      <c r="BZ83" s="239">
        <v>0</v>
      </c>
      <c r="CA83" s="239">
        <v>0</v>
      </c>
      <c r="CB83" s="239">
        <v>0</v>
      </c>
      <c r="CC83" s="239">
        <v>0</v>
      </c>
      <c r="CD83" s="239">
        <v>0</v>
      </c>
      <c r="CE83" s="239">
        <v>0</v>
      </c>
      <c r="CF83" s="239">
        <v>0</v>
      </c>
      <c r="CG83" s="239">
        <v>0</v>
      </c>
      <c r="CH83" s="239">
        <v>0</v>
      </c>
      <c r="CI83" s="239">
        <v>0</v>
      </c>
      <c r="CJ83" s="239">
        <v>0</v>
      </c>
      <c r="CK83" s="239">
        <v>0</v>
      </c>
      <c r="CL83" s="239">
        <v>0</v>
      </c>
      <c r="CM83" s="239">
        <v>0</v>
      </c>
      <c r="CN83" s="239">
        <v>0</v>
      </c>
      <c r="CO83" s="239">
        <v>0</v>
      </c>
      <c r="CP83" s="239">
        <v>0</v>
      </c>
      <c r="CQ83" s="276">
        <v>0</v>
      </c>
    </row>
    <row r="84" spans="1:95" x14ac:dyDescent="0.25">
      <c r="A84" s="401" t="s">
        <v>256</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11">
        <v>0</v>
      </c>
      <c r="AL84" s="412"/>
      <c r="AM84" s="239">
        <v>-192970.26355546672</v>
      </c>
      <c r="AN84" s="239">
        <v>-201290.94479093334</v>
      </c>
      <c r="AO84" s="239">
        <v>-209941.65269306663</v>
      </c>
      <c r="AP84" s="239">
        <v>-218935.58832853334</v>
      </c>
      <c r="AQ84" s="239">
        <v>-228286.48080666689</v>
      </c>
      <c r="AR84" s="239">
        <v>-238008.60840117349</v>
      </c>
      <c r="AS84" s="239">
        <v>-248116.82051670854</v>
      </c>
      <c r="AT84" s="239">
        <v>-258626.56053411262</v>
      </c>
      <c r="AU84" s="239">
        <v>-269553.88956946135</v>
      </c>
      <c r="AV84" s="239">
        <v>-280915.51118347142</v>
      </c>
      <c r="AW84" s="239">
        <v>-292728.79707929073</v>
      </c>
      <c r="AX84" s="239">
        <v>-305011.81382819032</v>
      </c>
      <c r="AY84" s="239">
        <v>-317783.35066429386</v>
      </c>
      <c r="AZ84" s="239">
        <v>-331062.94839108968</v>
      </c>
      <c r="BA84" s="239">
        <v>-344870.92944420502</v>
      </c>
      <c r="BB84" s="239">
        <v>-359228.42915669363</v>
      </c>
      <c r="BC84" s="239">
        <v>-374157.42827492952</v>
      </c>
      <c r="BD84" s="239">
        <v>-389680.78677514195</v>
      </c>
      <c r="BE84" s="239">
        <v>-405822.27903261222</v>
      </c>
      <c r="BF84" s="239">
        <v>-422606.63039762806</v>
      </c>
      <c r="BG84" s="239">
        <v>-440059.55523449369</v>
      </c>
      <c r="BH84" s="239">
        <v>-458207.79648208153</v>
      </c>
      <c r="BI84" s="239">
        <v>-477079.16679682117</v>
      </c>
      <c r="BJ84" s="239">
        <v>-496702.59134139773</v>
      </c>
      <c r="BK84" s="239">
        <v>-517108.15228500497</v>
      </c>
      <c r="BL84" s="239" t="e">
        <v>#VALUE!</v>
      </c>
      <c r="BM84" s="239" t="e">
        <v>#VALUE!</v>
      </c>
      <c r="BN84" s="239" t="e">
        <v>#VALUE!</v>
      </c>
      <c r="BO84" s="239" t="e">
        <v>#VALUE!</v>
      </c>
      <c r="BP84" s="239" t="e">
        <v>#VALUE!</v>
      </c>
      <c r="BQ84" s="239" t="e">
        <v>#VALUE!</v>
      </c>
      <c r="BR84" s="239" t="e">
        <v>#VALUE!</v>
      </c>
      <c r="BS84" s="239" t="e">
        <v>#VALUE!</v>
      </c>
      <c r="BT84" s="239" t="e">
        <v>#VALUE!</v>
      </c>
      <c r="BU84" s="239" t="e">
        <v>#VALUE!</v>
      </c>
      <c r="BV84" s="239" t="e">
        <v>#VALUE!</v>
      </c>
      <c r="BW84" s="239" t="e">
        <v>#VALUE!</v>
      </c>
      <c r="BX84" s="239" t="e">
        <v>#VALUE!</v>
      </c>
      <c r="BY84" s="239" t="e">
        <v>#VALUE!</v>
      </c>
      <c r="BZ84" s="239" t="e">
        <v>#VALUE!</v>
      </c>
      <c r="CA84" s="239" t="e">
        <v>#VALUE!</v>
      </c>
      <c r="CB84" s="239" t="e">
        <v>#VALUE!</v>
      </c>
      <c r="CC84" s="239" t="e">
        <v>#VALUE!</v>
      </c>
      <c r="CD84" s="239" t="e">
        <v>#VALUE!</v>
      </c>
      <c r="CE84" s="239" t="e">
        <v>#VALUE!</v>
      </c>
      <c r="CF84" s="239" t="e">
        <v>#VALUE!</v>
      </c>
      <c r="CG84" s="239" t="e">
        <v>#VALUE!</v>
      </c>
      <c r="CH84" s="239" t="e">
        <v>#VALUE!</v>
      </c>
      <c r="CI84" s="239" t="e">
        <v>#VALUE!</v>
      </c>
      <c r="CJ84" s="239" t="e">
        <v>#VALUE!</v>
      </c>
      <c r="CK84" s="239">
        <v>0</v>
      </c>
      <c r="CL84" s="239">
        <v>0</v>
      </c>
      <c r="CM84" s="239">
        <v>0</v>
      </c>
      <c r="CN84" s="239">
        <v>0</v>
      </c>
      <c r="CO84" s="239">
        <v>0</v>
      </c>
      <c r="CP84" s="239">
        <v>0</v>
      </c>
      <c r="CQ84" s="276">
        <v>0</v>
      </c>
    </row>
    <row r="85" spans="1:95" x14ac:dyDescent="0.25">
      <c r="A85" s="401" t="s">
        <v>255</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20">
        <v>-318248.04000000004</v>
      </c>
      <c r="AL85" s="421"/>
      <c r="AM85" s="244">
        <v>206266.66666666674</v>
      </c>
      <c r="AN85" s="244">
        <v>111981.37333333329</v>
      </c>
      <c r="AO85" s="244">
        <v>0</v>
      </c>
      <c r="AP85" s="244">
        <v>0</v>
      </c>
      <c r="AQ85" s="244">
        <v>0</v>
      </c>
      <c r="AR85" s="244">
        <v>0</v>
      </c>
      <c r="AS85" s="244">
        <v>0</v>
      </c>
      <c r="AT85" s="244">
        <v>0</v>
      </c>
      <c r="AU85" s="244">
        <v>0</v>
      </c>
      <c r="AV85" s="244">
        <v>0</v>
      </c>
      <c r="AW85" s="244">
        <v>0</v>
      </c>
      <c r="AX85" s="244">
        <v>0</v>
      </c>
      <c r="AY85" s="244">
        <v>0</v>
      </c>
      <c r="AZ85" s="244">
        <v>0</v>
      </c>
      <c r="BA85" s="244">
        <v>0</v>
      </c>
      <c r="BB85" s="244">
        <v>0</v>
      </c>
      <c r="BC85" s="244">
        <v>0</v>
      </c>
      <c r="BD85" s="244">
        <v>0</v>
      </c>
      <c r="BE85" s="244">
        <v>0</v>
      </c>
      <c r="BF85" s="244">
        <v>0</v>
      </c>
      <c r="BG85" s="244">
        <v>0</v>
      </c>
      <c r="BH85" s="244">
        <v>0</v>
      </c>
      <c r="BI85" s="244">
        <v>0</v>
      </c>
      <c r="BJ85" s="244">
        <v>0</v>
      </c>
      <c r="BK85" s="244">
        <v>0</v>
      </c>
      <c r="BL85" s="244">
        <v>0</v>
      </c>
      <c r="BM85" s="244">
        <v>0</v>
      </c>
      <c r="BN85" s="244">
        <v>0</v>
      </c>
      <c r="BO85" s="244">
        <v>0</v>
      </c>
      <c r="BP85" s="244">
        <v>0</v>
      </c>
      <c r="BQ85" s="244">
        <v>0</v>
      </c>
      <c r="BR85" s="244">
        <v>0</v>
      </c>
      <c r="BS85" s="244">
        <v>0</v>
      </c>
      <c r="BT85" s="244">
        <v>0</v>
      </c>
      <c r="BU85" s="244">
        <v>0</v>
      </c>
      <c r="BV85" s="244">
        <v>0</v>
      </c>
      <c r="BW85" s="244">
        <v>0</v>
      </c>
      <c r="BX85" s="244">
        <v>0</v>
      </c>
      <c r="BY85" s="244">
        <v>0</v>
      </c>
      <c r="BZ85" s="244">
        <v>0</v>
      </c>
      <c r="CA85" s="244">
        <v>0</v>
      </c>
      <c r="CB85" s="244">
        <v>0</v>
      </c>
      <c r="CC85" s="244">
        <v>0</v>
      </c>
      <c r="CD85" s="244">
        <v>0</v>
      </c>
      <c r="CE85" s="244">
        <v>0</v>
      </c>
      <c r="CF85" s="244">
        <v>0</v>
      </c>
      <c r="CG85" s="244">
        <v>0</v>
      </c>
      <c r="CH85" s="244">
        <v>0</v>
      </c>
      <c r="CI85" s="244">
        <v>0</v>
      </c>
      <c r="CJ85" s="244">
        <v>0</v>
      </c>
      <c r="CK85" s="244">
        <v>0</v>
      </c>
      <c r="CL85" s="244">
        <v>0</v>
      </c>
      <c r="CM85" s="244">
        <v>0</v>
      </c>
      <c r="CN85" s="244">
        <v>0</v>
      </c>
      <c r="CO85" s="244">
        <v>0</v>
      </c>
      <c r="CP85" s="244">
        <v>0</v>
      </c>
      <c r="CQ85" s="277">
        <v>0</v>
      </c>
    </row>
    <row r="86" spans="1:95" x14ac:dyDescent="0.25">
      <c r="A86" s="401" t="s">
        <v>254</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2"/>
      <c r="AK86" s="411">
        <v>0</v>
      </c>
      <c r="AL86" s="412"/>
      <c r="AM86" s="239">
        <v>0</v>
      </c>
      <c r="AN86" s="239">
        <v>0</v>
      </c>
      <c r="AO86" s="239">
        <v>0</v>
      </c>
      <c r="AP86" s="239">
        <v>0</v>
      </c>
      <c r="AQ86" s="239">
        <v>0</v>
      </c>
      <c r="AR86" s="239">
        <v>0</v>
      </c>
      <c r="AS86" s="239">
        <v>0</v>
      </c>
      <c r="AT86" s="239">
        <v>0</v>
      </c>
      <c r="AU86" s="239">
        <v>0</v>
      </c>
      <c r="AV86" s="239">
        <v>0</v>
      </c>
      <c r="AW86" s="239">
        <v>0</v>
      </c>
      <c r="AX86" s="239">
        <v>0</v>
      </c>
      <c r="AY86" s="239">
        <v>0</v>
      </c>
      <c r="AZ86" s="239">
        <v>0</v>
      </c>
      <c r="BA86" s="239">
        <v>0</v>
      </c>
      <c r="BB86" s="239">
        <v>0</v>
      </c>
      <c r="BC86" s="239">
        <v>0</v>
      </c>
      <c r="BD86" s="239">
        <v>0</v>
      </c>
      <c r="BE86" s="239">
        <v>0</v>
      </c>
      <c r="BF86" s="239">
        <v>0</v>
      </c>
      <c r="BG86" s="239">
        <v>0</v>
      </c>
      <c r="BH86" s="239">
        <v>0</v>
      </c>
      <c r="BI86" s="239">
        <v>0</v>
      </c>
      <c r="BJ86" s="239">
        <v>0</v>
      </c>
      <c r="BK86" s="239">
        <v>0</v>
      </c>
      <c r="BL86" s="239" t="s">
        <v>507</v>
      </c>
      <c r="BM86" s="239" t="s">
        <v>507</v>
      </c>
      <c r="BN86" s="239" t="s">
        <v>507</v>
      </c>
      <c r="BO86" s="239" t="s">
        <v>507</v>
      </c>
      <c r="BP86" s="239" t="s">
        <v>507</v>
      </c>
      <c r="BQ86" s="239" t="s">
        <v>507</v>
      </c>
      <c r="BR86" s="239" t="s">
        <v>507</v>
      </c>
      <c r="BS86" s="239" t="s">
        <v>507</v>
      </c>
      <c r="BT86" s="239" t="s">
        <v>507</v>
      </c>
      <c r="BU86" s="239" t="s">
        <v>507</v>
      </c>
      <c r="BV86" s="239" t="s">
        <v>507</v>
      </c>
      <c r="BW86" s="239" t="s">
        <v>507</v>
      </c>
      <c r="BX86" s="239" t="s">
        <v>507</v>
      </c>
      <c r="BY86" s="239" t="s">
        <v>507</v>
      </c>
      <c r="BZ86" s="239" t="s">
        <v>507</v>
      </c>
      <c r="CA86" s="239" t="s">
        <v>507</v>
      </c>
      <c r="CB86" s="239" t="s">
        <v>507</v>
      </c>
      <c r="CC86" s="239" t="s">
        <v>507</v>
      </c>
      <c r="CD86" s="239" t="s">
        <v>507</v>
      </c>
      <c r="CE86" s="239" t="s">
        <v>507</v>
      </c>
      <c r="CF86" s="239" t="s">
        <v>507</v>
      </c>
      <c r="CG86" s="239" t="s">
        <v>507</v>
      </c>
      <c r="CH86" s="239" t="s">
        <v>507</v>
      </c>
      <c r="CI86" s="239" t="s">
        <v>507</v>
      </c>
      <c r="CJ86" s="239" t="s">
        <v>507</v>
      </c>
      <c r="CK86" s="239" t="s">
        <v>507</v>
      </c>
      <c r="CL86" s="239" t="s">
        <v>507</v>
      </c>
      <c r="CM86" s="239" t="s">
        <v>507</v>
      </c>
      <c r="CN86" s="239" t="s">
        <v>507</v>
      </c>
      <c r="CO86" s="239" t="s">
        <v>507</v>
      </c>
      <c r="CP86" s="239" t="s">
        <v>507</v>
      </c>
      <c r="CQ86" s="276" t="s">
        <v>507</v>
      </c>
    </row>
    <row r="87" spans="1:95" x14ac:dyDescent="0.25">
      <c r="A87" s="401" t="s">
        <v>253</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2"/>
      <c r="AK87" s="411">
        <v>-1591240.2</v>
      </c>
      <c r="AL87" s="412"/>
      <c r="AM87" s="239">
        <v>0</v>
      </c>
      <c r="AN87" s="239">
        <v>0</v>
      </c>
      <c r="AO87" s="239">
        <v>0</v>
      </c>
      <c r="AP87" s="239">
        <v>0</v>
      </c>
      <c r="AQ87" s="239">
        <v>0</v>
      </c>
      <c r="AR87" s="239">
        <v>0</v>
      </c>
      <c r="AS87" s="239">
        <v>0</v>
      </c>
      <c r="AT87" s="239">
        <v>0</v>
      </c>
      <c r="AU87" s="239">
        <v>0</v>
      </c>
      <c r="AV87" s="239">
        <v>0</v>
      </c>
      <c r="AW87" s="239">
        <v>0</v>
      </c>
      <c r="AX87" s="239">
        <v>0</v>
      </c>
      <c r="AY87" s="239">
        <v>0</v>
      </c>
      <c r="AZ87" s="239">
        <v>0</v>
      </c>
      <c r="BA87" s="239">
        <v>0</v>
      </c>
      <c r="BB87" s="239">
        <v>0</v>
      </c>
      <c r="BC87" s="239">
        <v>0</v>
      </c>
      <c r="BD87" s="239">
        <v>0</v>
      </c>
      <c r="BE87" s="239">
        <v>0</v>
      </c>
      <c r="BF87" s="239">
        <v>0</v>
      </c>
      <c r="BG87" s="239">
        <v>0</v>
      </c>
      <c r="BH87" s="239">
        <v>0</v>
      </c>
      <c r="BI87" s="239">
        <v>0</v>
      </c>
      <c r="BJ87" s="239">
        <v>0</v>
      </c>
      <c r="BK87" s="239">
        <v>0</v>
      </c>
      <c r="BL87" s="239">
        <v>0</v>
      </c>
      <c r="BM87" s="239">
        <v>0</v>
      </c>
      <c r="BN87" s="239">
        <v>0</v>
      </c>
      <c r="BO87" s="239">
        <v>0</v>
      </c>
      <c r="BP87" s="239">
        <v>0</v>
      </c>
      <c r="BQ87" s="239">
        <v>0</v>
      </c>
      <c r="BR87" s="239">
        <v>0</v>
      </c>
      <c r="BS87" s="239">
        <v>0</v>
      </c>
      <c r="BT87" s="239">
        <v>0</v>
      </c>
      <c r="BU87" s="239">
        <v>0</v>
      </c>
      <c r="BV87" s="239">
        <v>0</v>
      </c>
      <c r="BW87" s="239">
        <v>0</v>
      </c>
      <c r="BX87" s="239">
        <v>0</v>
      </c>
      <c r="BY87" s="239">
        <v>0</v>
      </c>
      <c r="BZ87" s="239">
        <v>0</v>
      </c>
      <c r="CA87" s="239">
        <v>0</v>
      </c>
      <c r="CB87" s="239">
        <v>0</v>
      </c>
      <c r="CC87" s="239">
        <v>0</v>
      </c>
      <c r="CD87" s="239">
        <v>0</v>
      </c>
      <c r="CE87" s="239">
        <v>0</v>
      </c>
      <c r="CF87" s="239">
        <v>0</v>
      </c>
      <c r="CG87" s="239">
        <v>0</v>
      </c>
      <c r="CH87" s="239">
        <v>0</v>
      </c>
      <c r="CI87" s="239">
        <v>0</v>
      </c>
      <c r="CJ87" s="239">
        <v>0</v>
      </c>
      <c r="CK87" s="239">
        <v>0</v>
      </c>
      <c r="CL87" s="239">
        <v>0</v>
      </c>
      <c r="CM87" s="239">
        <v>0</v>
      </c>
      <c r="CN87" s="239">
        <v>0</v>
      </c>
      <c r="CO87" s="239">
        <v>0</v>
      </c>
      <c r="CP87" s="239">
        <v>0</v>
      </c>
      <c r="CQ87" s="276">
        <v>0</v>
      </c>
    </row>
    <row r="88" spans="1:95" x14ac:dyDescent="0.25">
      <c r="A88" s="401" t="s">
        <v>252</v>
      </c>
      <c r="B88" s="402"/>
      <c r="C88" s="402"/>
      <c r="D88" s="402"/>
      <c r="E88" s="402"/>
      <c r="F88" s="402"/>
      <c r="G88" s="402"/>
      <c r="H88" s="402"/>
      <c r="I88" s="402"/>
      <c r="J88" s="402"/>
      <c r="K88" s="402"/>
      <c r="L88" s="402"/>
      <c r="M88" s="402"/>
      <c r="N88" s="402"/>
      <c r="O88" s="402"/>
      <c r="P88" s="402"/>
      <c r="Q88" s="402"/>
      <c r="R88" s="402"/>
      <c r="S88" s="402"/>
      <c r="T88" s="402"/>
      <c r="U88" s="402"/>
      <c r="V88" s="402"/>
      <c r="W88" s="402"/>
      <c r="X88" s="402"/>
      <c r="Y88" s="402"/>
      <c r="Z88" s="402"/>
      <c r="AA88" s="402"/>
      <c r="AB88" s="402"/>
      <c r="AC88" s="402"/>
      <c r="AD88" s="402"/>
      <c r="AE88" s="402"/>
      <c r="AF88" s="402"/>
      <c r="AG88" s="402"/>
      <c r="AH88" s="402"/>
      <c r="AI88" s="402"/>
      <c r="AJ88" s="402"/>
      <c r="AK88" s="411">
        <v>0</v>
      </c>
      <c r="AL88" s="412"/>
      <c r="AM88" s="239">
        <v>0</v>
      </c>
      <c r="AN88" s="239">
        <v>0</v>
      </c>
      <c r="AO88" s="239">
        <v>0</v>
      </c>
      <c r="AP88" s="239">
        <v>0</v>
      </c>
      <c r="AQ88" s="239">
        <v>0</v>
      </c>
      <c r="AR88" s="239">
        <v>0</v>
      </c>
      <c r="AS88" s="239">
        <v>0</v>
      </c>
      <c r="AT88" s="239">
        <v>0</v>
      </c>
      <c r="AU88" s="239">
        <v>0</v>
      </c>
      <c r="AV88" s="239">
        <v>0</v>
      </c>
      <c r="AW88" s="239">
        <v>0</v>
      </c>
      <c r="AX88" s="239">
        <v>0</v>
      </c>
      <c r="AY88" s="239">
        <v>0</v>
      </c>
      <c r="AZ88" s="239">
        <v>0</v>
      </c>
      <c r="BA88" s="239">
        <v>0</v>
      </c>
      <c r="BB88" s="239">
        <v>0</v>
      </c>
      <c r="BC88" s="239">
        <v>0</v>
      </c>
      <c r="BD88" s="239">
        <v>0</v>
      </c>
      <c r="BE88" s="239">
        <v>0</v>
      </c>
      <c r="BF88" s="239">
        <v>0</v>
      </c>
      <c r="BG88" s="239">
        <v>0</v>
      </c>
      <c r="BH88" s="239">
        <v>0</v>
      </c>
      <c r="BI88" s="239">
        <v>0</v>
      </c>
      <c r="BJ88" s="239">
        <v>0</v>
      </c>
      <c r="BK88" s="239">
        <v>0</v>
      </c>
      <c r="BL88" s="239">
        <v>0</v>
      </c>
      <c r="BM88" s="239">
        <v>0</v>
      </c>
      <c r="BN88" s="239">
        <v>0</v>
      </c>
      <c r="BO88" s="239">
        <v>0</v>
      </c>
      <c r="BP88" s="239">
        <v>0</v>
      </c>
      <c r="BQ88" s="239">
        <v>0</v>
      </c>
      <c r="BR88" s="239">
        <v>0</v>
      </c>
      <c r="BS88" s="239">
        <v>0</v>
      </c>
      <c r="BT88" s="239">
        <v>0</v>
      </c>
      <c r="BU88" s="239">
        <v>0</v>
      </c>
      <c r="BV88" s="239">
        <v>0</v>
      </c>
      <c r="BW88" s="239">
        <v>0</v>
      </c>
      <c r="BX88" s="239">
        <v>0</v>
      </c>
      <c r="BY88" s="239">
        <v>0</v>
      </c>
      <c r="BZ88" s="239">
        <v>0</v>
      </c>
      <c r="CA88" s="239">
        <v>0</v>
      </c>
      <c r="CB88" s="239">
        <v>0</v>
      </c>
      <c r="CC88" s="239">
        <v>0</v>
      </c>
      <c r="CD88" s="239">
        <v>0</v>
      </c>
      <c r="CE88" s="239">
        <v>0</v>
      </c>
      <c r="CF88" s="239">
        <v>0</v>
      </c>
      <c r="CG88" s="239">
        <v>0</v>
      </c>
      <c r="CH88" s="239">
        <v>0</v>
      </c>
      <c r="CI88" s="239">
        <v>0</v>
      </c>
      <c r="CJ88" s="239">
        <v>0</v>
      </c>
      <c r="CK88" s="239">
        <v>0</v>
      </c>
      <c r="CL88" s="239">
        <v>0</v>
      </c>
      <c r="CM88" s="239">
        <v>0</v>
      </c>
      <c r="CN88" s="239">
        <v>0</v>
      </c>
      <c r="CO88" s="239">
        <v>0</v>
      </c>
      <c r="CP88" s="239">
        <v>0</v>
      </c>
      <c r="CQ88" s="276">
        <v>0</v>
      </c>
    </row>
    <row r="89" spans="1:95" s="218" customFormat="1" ht="15" x14ac:dyDescent="0.25">
      <c r="A89" s="401" t="s">
        <v>251</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3">
        <v>-1909488.24</v>
      </c>
      <c r="AL89" s="404"/>
      <c r="AM89" s="238">
        <v>1009972.5248885336</v>
      </c>
      <c r="AN89" s="238">
        <v>948969.95649706665</v>
      </c>
      <c r="AO89" s="238">
        <v>871591.41477226664</v>
      </c>
      <c r="AP89" s="238">
        <v>907567.1573141336</v>
      </c>
      <c r="AQ89" s="238">
        <v>944970.72722666687</v>
      </c>
      <c r="AR89" s="238">
        <v>983859.23760469374</v>
      </c>
      <c r="AS89" s="238">
        <v>1024292.0860668335</v>
      </c>
      <c r="AT89" s="238">
        <v>1066331.046136451</v>
      </c>
      <c r="AU89" s="238">
        <v>1110040.3622778447</v>
      </c>
      <c r="AV89" s="238">
        <v>1155486.8487338868</v>
      </c>
      <c r="AW89" s="238">
        <v>1202739.9923171625</v>
      </c>
      <c r="AX89" s="238">
        <v>1251872.0593127608</v>
      </c>
      <c r="AY89" s="238">
        <v>1302958.2066571752</v>
      </c>
      <c r="AZ89" s="238">
        <v>1356076.5975643585</v>
      </c>
      <c r="BA89" s="238">
        <v>1411308.521776821</v>
      </c>
      <c r="BB89" s="238">
        <v>1468738.5206267736</v>
      </c>
      <c r="BC89" s="238">
        <v>1528454.5170997162</v>
      </c>
      <c r="BD89" s="238">
        <v>1590547.9511005697</v>
      </c>
      <c r="BE89" s="238">
        <v>1655113.920130448</v>
      </c>
      <c r="BF89" s="238">
        <v>1722251.3255905146</v>
      </c>
      <c r="BG89" s="238">
        <v>1792063.0249379743</v>
      </c>
      <c r="BH89" s="238">
        <v>1864655.9899283252</v>
      </c>
      <c r="BI89" s="238">
        <v>1940141.4711872824</v>
      </c>
      <c r="BJ89" s="238">
        <v>2018635.16936559</v>
      </c>
      <c r="BK89" s="238">
        <v>2100257.4131400222</v>
      </c>
      <c r="BL89" s="238" t="s">
        <v>545</v>
      </c>
      <c r="BM89" s="238" t="s">
        <v>545</v>
      </c>
      <c r="BN89" s="238" t="s">
        <v>545</v>
      </c>
      <c r="BO89" s="238" t="s">
        <v>545</v>
      </c>
      <c r="BP89" s="238" t="s">
        <v>545</v>
      </c>
      <c r="BQ89" s="238" t="s">
        <v>545</v>
      </c>
      <c r="BR89" s="238" t="s">
        <v>545</v>
      </c>
      <c r="BS89" s="238" t="s">
        <v>545</v>
      </c>
      <c r="BT89" s="238" t="s">
        <v>545</v>
      </c>
      <c r="BU89" s="238" t="s">
        <v>545</v>
      </c>
      <c r="BV89" s="238" t="s">
        <v>545</v>
      </c>
      <c r="BW89" s="238" t="s">
        <v>545</v>
      </c>
      <c r="BX89" s="238" t="s">
        <v>545</v>
      </c>
      <c r="BY89" s="238" t="s">
        <v>545</v>
      </c>
      <c r="BZ89" s="238" t="s">
        <v>545</v>
      </c>
      <c r="CA89" s="238" t="s">
        <v>545</v>
      </c>
      <c r="CB89" s="238" t="s">
        <v>545</v>
      </c>
      <c r="CC89" s="238" t="s">
        <v>545</v>
      </c>
      <c r="CD89" s="238" t="s">
        <v>545</v>
      </c>
      <c r="CE89" s="238" t="s">
        <v>545</v>
      </c>
      <c r="CF89" s="238" t="s">
        <v>545</v>
      </c>
      <c r="CG89" s="238" t="s">
        <v>545</v>
      </c>
      <c r="CH89" s="238" t="s">
        <v>545</v>
      </c>
      <c r="CI89" s="238" t="s">
        <v>545</v>
      </c>
      <c r="CJ89" s="238" t="s">
        <v>545</v>
      </c>
      <c r="CK89" s="238" t="s">
        <v>545</v>
      </c>
      <c r="CL89" s="238" t="s">
        <v>545</v>
      </c>
      <c r="CM89" s="238" t="s">
        <v>545</v>
      </c>
      <c r="CN89" s="238" t="s">
        <v>545</v>
      </c>
      <c r="CO89" s="238" t="s">
        <v>545</v>
      </c>
      <c r="CP89" s="238" t="s">
        <v>545</v>
      </c>
      <c r="CQ89" s="275" t="s">
        <v>545</v>
      </c>
    </row>
    <row r="90" spans="1:95" s="218" customFormat="1" ht="15" x14ac:dyDescent="0.25">
      <c r="A90" s="401" t="s">
        <v>539</v>
      </c>
      <c r="B90" s="402"/>
      <c r="C90" s="402"/>
      <c r="D90" s="402"/>
      <c r="E90" s="402"/>
      <c r="F90" s="402"/>
      <c r="G90" s="402"/>
      <c r="H90" s="402"/>
      <c r="I90" s="402"/>
      <c r="J90" s="402"/>
      <c r="K90" s="402"/>
      <c r="L90" s="402"/>
      <c r="M90" s="402"/>
      <c r="N90" s="402"/>
      <c r="O90" s="402"/>
      <c r="P90" s="402"/>
      <c r="Q90" s="402"/>
      <c r="R90" s="402"/>
      <c r="S90" s="402"/>
      <c r="T90" s="402"/>
      <c r="U90" s="402"/>
      <c r="V90" s="402"/>
      <c r="W90" s="402"/>
      <c r="X90" s="402"/>
      <c r="Y90" s="402"/>
      <c r="Z90" s="402"/>
      <c r="AA90" s="402"/>
      <c r="AB90" s="402"/>
      <c r="AC90" s="402"/>
      <c r="AD90" s="402"/>
      <c r="AE90" s="402"/>
      <c r="AF90" s="402"/>
      <c r="AG90" s="402"/>
      <c r="AH90" s="402"/>
      <c r="AI90" s="402"/>
      <c r="AJ90" s="402"/>
      <c r="AK90" s="403">
        <v>-1909488.24</v>
      </c>
      <c r="AL90" s="404"/>
      <c r="AM90" s="238">
        <v>-899515.71511146636</v>
      </c>
      <c r="AN90" s="238">
        <v>49454.241385600297</v>
      </c>
      <c r="AO90" s="238">
        <v>921045.65615786694</v>
      </c>
      <c r="AP90" s="238">
        <v>1828612.8134720004</v>
      </c>
      <c r="AQ90" s="238">
        <v>2773583.5406986671</v>
      </c>
      <c r="AR90" s="238">
        <v>3757442.7783033606</v>
      </c>
      <c r="AS90" s="238">
        <v>4781734.8643701943</v>
      </c>
      <c r="AT90" s="238">
        <v>5848065.9105066452</v>
      </c>
      <c r="AU90" s="238">
        <v>6958106.2727844901</v>
      </c>
      <c r="AV90" s="238">
        <v>8113593.1215183772</v>
      </c>
      <c r="AW90" s="238">
        <v>9316333.1138355397</v>
      </c>
      <c r="AX90" s="238">
        <v>10568205.1731483</v>
      </c>
      <c r="AY90" s="238">
        <v>11871163.379805475</v>
      </c>
      <c r="AZ90" s="238">
        <v>13227239.977369834</v>
      </c>
      <c r="BA90" s="238">
        <v>14638548.499146655</v>
      </c>
      <c r="BB90" s="238">
        <v>16107287.019773429</v>
      </c>
      <c r="BC90" s="238">
        <v>17635741.536873147</v>
      </c>
      <c r="BD90" s="238">
        <v>19226289.487973716</v>
      </c>
      <c r="BE90" s="238">
        <v>20881403.408104163</v>
      </c>
      <c r="BF90" s="238">
        <v>22603654.733694676</v>
      </c>
      <c r="BG90" s="238">
        <v>24395717.758632652</v>
      </c>
      <c r="BH90" s="238">
        <v>26260373.748560976</v>
      </c>
      <c r="BI90" s="238">
        <v>28200515.219748259</v>
      </c>
      <c r="BJ90" s="238">
        <v>30219150.389113847</v>
      </c>
      <c r="BK90" s="238">
        <v>32319407.802253868</v>
      </c>
      <c r="BL90" s="238" t="s">
        <v>545</v>
      </c>
      <c r="BM90" s="238" t="s">
        <v>545</v>
      </c>
      <c r="BN90" s="238" t="s">
        <v>545</v>
      </c>
      <c r="BO90" s="238" t="s">
        <v>545</v>
      </c>
      <c r="BP90" s="238" t="s">
        <v>545</v>
      </c>
      <c r="BQ90" s="238" t="s">
        <v>545</v>
      </c>
      <c r="BR90" s="238" t="s">
        <v>545</v>
      </c>
      <c r="BS90" s="238" t="s">
        <v>545</v>
      </c>
      <c r="BT90" s="238" t="s">
        <v>545</v>
      </c>
      <c r="BU90" s="238" t="s">
        <v>545</v>
      </c>
      <c r="BV90" s="238" t="s">
        <v>545</v>
      </c>
      <c r="BW90" s="238" t="s">
        <v>545</v>
      </c>
      <c r="BX90" s="238" t="s">
        <v>545</v>
      </c>
      <c r="BY90" s="238" t="s">
        <v>545</v>
      </c>
      <c r="BZ90" s="238" t="s">
        <v>545</v>
      </c>
      <c r="CA90" s="238" t="s">
        <v>545</v>
      </c>
      <c r="CB90" s="238" t="s">
        <v>545</v>
      </c>
      <c r="CC90" s="238" t="s">
        <v>545</v>
      </c>
      <c r="CD90" s="238" t="s">
        <v>545</v>
      </c>
      <c r="CE90" s="238" t="s">
        <v>545</v>
      </c>
      <c r="CF90" s="238" t="s">
        <v>545</v>
      </c>
      <c r="CG90" s="238" t="s">
        <v>545</v>
      </c>
      <c r="CH90" s="238" t="s">
        <v>545</v>
      </c>
      <c r="CI90" s="238" t="s">
        <v>545</v>
      </c>
      <c r="CJ90" s="238" t="s">
        <v>545</v>
      </c>
      <c r="CK90" s="238" t="s">
        <v>545</v>
      </c>
      <c r="CL90" s="238" t="s">
        <v>545</v>
      </c>
      <c r="CM90" s="238" t="s">
        <v>545</v>
      </c>
      <c r="CN90" s="238" t="s">
        <v>545</v>
      </c>
      <c r="CO90" s="238" t="s">
        <v>545</v>
      </c>
      <c r="CP90" s="238" t="s">
        <v>545</v>
      </c>
      <c r="CQ90" s="275" t="s">
        <v>545</v>
      </c>
    </row>
    <row r="91" spans="1:95" x14ac:dyDescent="0.25">
      <c r="A91" s="401" t="s">
        <v>250</v>
      </c>
      <c r="B91" s="402"/>
      <c r="C91" s="402"/>
      <c r="D91" s="402"/>
      <c r="E91" s="402"/>
      <c r="F91" s="402"/>
      <c r="G91" s="402"/>
      <c r="H91" s="402"/>
      <c r="I91" s="402"/>
      <c r="J91" s="402"/>
      <c r="K91" s="402"/>
      <c r="L91" s="402"/>
      <c r="M91" s="402"/>
      <c r="N91" s="402"/>
      <c r="O91" s="402"/>
      <c r="P91" s="402"/>
      <c r="Q91" s="402"/>
      <c r="R91" s="402"/>
      <c r="S91" s="402"/>
      <c r="T91" s="402"/>
      <c r="U91" s="402"/>
      <c r="V91" s="402"/>
      <c r="W91" s="402"/>
      <c r="X91" s="402"/>
      <c r="Y91" s="402"/>
      <c r="Z91" s="402"/>
      <c r="AA91" s="402"/>
      <c r="AB91" s="402"/>
      <c r="AC91" s="402"/>
      <c r="AD91" s="402"/>
      <c r="AE91" s="402"/>
      <c r="AF91" s="402"/>
      <c r="AG91" s="402"/>
      <c r="AH91" s="402"/>
      <c r="AI91" s="402"/>
      <c r="AJ91" s="402"/>
      <c r="AK91" s="433">
        <v>1</v>
      </c>
      <c r="AL91" s="434"/>
      <c r="AM91" s="245">
        <v>0.88105726872246692</v>
      </c>
      <c r="AN91" s="245">
        <v>0.77626191076869333</v>
      </c>
      <c r="AO91" s="245">
        <v>0.68393119891514842</v>
      </c>
      <c r="AP91" s="245">
        <v>0.60258255411026285</v>
      </c>
      <c r="AQ91" s="245">
        <v>0.53090973930419638</v>
      </c>
      <c r="AR91" s="245">
        <v>0.4677618848495122</v>
      </c>
      <c r="AS91" s="245">
        <v>0.41212500867798435</v>
      </c>
      <c r="AT91" s="245">
        <v>0.3631057345180479</v>
      </c>
      <c r="AU91" s="245">
        <v>0.31991694671193649</v>
      </c>
      <c r="AV91" s="245">
        <v>0.28186515128804979</v>
      </c>
      <c r="AW91" s="245">
        <v>0.24833934034189409</v>
      </c>
      <c r="AX91" s="245">
        <v>0.21880118091796832</v>
      </c>
      <c r="AY91" s="245">
        <v>0.19277637085283555</v>
      </c>
      <c r="AZ91" s="245">
        <v>0.16984702277782865</v>
      </c>
      <c r="BA91" s="245">
        <v>0.14964495398927638</v>
      </c>
      <c r="BB91" s="245">
        <v>0.13184577443989109</v>
      </c>
      <c r="BC91" s="245">
        <v>0.11616367792060887</v>
      </c>
      <c r="BD91" s="245">
        <v>0.102346852793488</v>
      </c>
      <c r="BE91" s="245">
        <v>9.0173438584570942E-2</v>
      </c>
      <c r="BF91" s="245">
        <v>7.9447963510635183E-2</v>
      </c>
      <c r="BG91" s="245">
        <v>6.999820573624245E-2</v>
      </c>
      <c r="BH91" s="245">
        <v>6.1672427961447097E-2</v>
      </c>
      <c r="BI91" s="245">
        <v>5.4336940935195678E-2</v>
      </c>
      <c r="BJ91" s="245">
        <v>4.7873956771097514E-2</v>
      </c>
      <c r="BK91" s="245">
        <v>4.2179697595680632E-2</v>
      </c>
      <c r="BL91" s="245" t="s">
        <v>545</v>
      </c>
      <c r="BM91" s="245" t="s">
        <v>545</v>
      </c>
      <c r="BN91" s="245" t="s">
        <v>545</v>
      </c>
      <c r="BO91" s="245" t="s">
        <v>545</v>
      </c>
      <c r="BP91" s="245" t="s">
        <v>545</v>
      </c>
      <c r="BQ91" s="245" t="s">
        <v>545</v>
      </c>
      <c r="BR91" s="245" t="s">
        <v>545</v>
      </c>
      <c r="BS91" s="245" t="s">
        <v>545</v>
      </c>
      <c r="BT91" s="245" t="s">
        <v>545</v>
      </c>
      <c r="BU91" s="245" t="s">
        <v>545</v>
      </c>
      <c r="BV91" s="245" t="s">
        <v>545</v>
      </c>
      <c r="BW91" s="245" t="s">
        <v>545</v>
      </c>
      <c r="BX91" s="245" t="s">
        <v>545</v>
      </c>
      <c r="BY91" s="245" t="s">
        <v>545</v>
      </c>
      <c r="BZ91" s="245" t="s">
        <v>545</v>
      </c>
      <c r="CA91" s="245" t="s">
        <v>545</v>
      </c>
      <c r="CB91" s="245" t="s">
        <v>545</v>
      </c>
      <c r="CC91" s="245" t="s">
        <v>545</v>
      </c>
      <c r="CD91" s="245" t="s">
        <v>545</v>
      </c>
      <c r="CE91" s="245" t="s">
        <v>545</v>
      </c>
      <c r="CF91" s="245" t="s">
        <v>545</v>
      </c>
      <c r="CG91" s="245" t="s">
        <v>545</v>
      </c>
      <c r="CH91" s="245" t="s">
        <v>545</v>
      </c>
      <c r="CI91" s="245" t="s">
        <v>545</v>
      </c>
      <c r="CJ91" s="245" t="s">
        <v>545</v>
      </c>
      <c r="CK91" s="245" t="s">
        <v>545</v>
      </c>
      <c r="CL91" s="245" t="s">
        <v>545</v>
      </c>
      <c r="CM91" s="245" t="s">
        <v>545</v>
      </c>
      <c r="CN91" s="245" t="s">
        <v>545</v>
      </c>
      <c r="CO91" s="245" t="s">
        <v>545</v>
      </c>
      <c r="CP91" s="245" t="s">
        <v>545</v>
      </c>
      <c r="CQ91" s="278" t="s">
        <v>545</v>
      </c>
    </row>
    <row r="92" spans="1:95" s="218" customFormat="1" ht="14.25" x14ac:dyDescent="0.25">
      <c r="A92" s="423" t="s">
        <v>540</v>
      </c>
      <c r="B92" s="424"/>
      <c r="C92" s="424"/>
      <c r="D92" s="424"/>
      <c r="E92" s="424"/>
      <c r="F92" s="424"/>
      <c r="G92" s="424"/>
      <c r="H92" s="424"/>
      <c r="I92" s="424"/>
      <c r="J92" s="424"/>
      <c r="K92" s="424"/>
      <c r="L92" s="424"/>
      <c r="M92" s="424"/>
      <c r="N92" s="424"/>
      <c r="O92" s="424"/>
      <c r="P92" s="424"/>
      <c r="Q92" s="424"/>
      <c r="R92" s="424"/>
      <c r="S92" s="424"/>
      <c r="T92" s="424"/>
      <c r="U92" s="424"/>
      <c r="V92" s="424"/>
      <c r="W92" s="424"/>
      <c r="X92" s="424"/>
      <c r="Y92" s="424"/>
      <c r="Z92" s="424"/>
      <c r="AA92" s="424"/>
      <c r="AB92" s="424"/>
      <c r="AC92" s="424"/>
      <c r="AD92" s="424"/>
      <c r="AE92" s="424"/>
      <c r="AF92" s="424"/>
      <c r="AG92" s="424"/>
      <c r="AH92" s="424"/>
      <c r="AI92" s="424"/>
      <c r="AJ92" s="424"/>
      <c r="AK92" s="435">
        <v>-1909488.24</v>
      </c>
      <c r="AL92" s="436"/>
      <c r="AM92" s="246">
        <v>889843.63426302525</v>
      </c>
      <c r="AN92" s="246">
        <v>736649.2316924968</v>
      </c>
      <c r="AO92" s="246">
        <v>596108.56126934674</v>
      </c>
      <c r="AP92" s="246">
        <v>546884.1356809414</v>
      </c>
      <c r="AQ92" s="246">
        <v>501694.16244200658</v>
      </c>
      <c r="AR92" s="246">
        <v>460211.8514085756</v>
      </c>
      <c r="AS92" s="246">
        <v>422136.38485908444</v>
      </c>
      <c r="AT92" s="246">
        <v>387190.91774677444</v>
      </c>
      <c r="AU92" s="246">
        <v>355120.72342693992</v>
      </c>
      <c r="AV92" s="246">
        <v>325691.47542972892</v>
      </c>
      <c r="AW92" s="246">
        <v>298687.6562948589</v>
      </c>
      <c r="AX92" s="246">
        <v>273911.08493584098</v>
      </c>
      <c r="AY92" s="246">
        <v>251179.55445228916</v>
      </c>
      <c r="AZ92" s="246">
        <v>230325.57275499398</v>
      </c>
      <c r="BA92" s="246">
        <v>211195.19880596604</v>
      </c>
      <c r="BB92" s="246">
        <v>193646.96770173692</v>
      </c>
      <c r="BC92" s="246">
        <v>177550.8982406712</v>
      </c>
      <c r="BD92" s="246">
        <v>162787.57701227395</v>
      </c>
      <c r="BE92" s="246">
        <v>149247.31342735142</v>
      </c>
      <c r="BF92" s="246">
        <v>136829.36047165826</v>
      </c>
      <c r="BG92" s="246">
        <v>125441.1963119213</v>
      </c>
      <c r="BH92" s="246">
        <v>114997.86221173545</v>
      </c>
      <c r="BI92" s="246">
        <v>105421.35252582701</v>
      </c>
      <c r="BJ92" s="246">
        <v>96640.052834825357</v>
      </c>
      <c r="BK92" s="246">
        <v>88588.222559332615</v>
      </c>
      <c r="BL92" s="246" t="s">
        <v>545</v>
      </c>
      <c r="BM92" s="246" t="s">
        <v>545</v>
      </c>
      <c r="BN92" s="246" t="s">
        <v>545</v>
      </c>
      <c r="BO92" s="246" t="s">
        <v>545</v>
      </c>
      <c r="BP92" s="246" t="s">
        <v>545</v>
      </c>
      <c r="BQ92" s="246" t="s">
        <v>545</v>
      </c>
      <c r="BR92" s="246" t="s">
        <v>545</v>
      </c>
      <c r="BS92" s="246" t="s">
        <v>545</v>
      </c>
      <c r="BT92" s="246" t="s">
        <v>545</v>
      </c>
      <c r="BU92" s="246" t="s">
        <v>545</v>
      </c>
      <c r="BV92" s="246" t="s">
        <v>545</v>
      </c>
      <c r="BW92" s="246" t="s">
        <v>545</v>
      </c>
      <c r="BX92" s="246" t="s">
        <v>545</v>
      </c>
      <c r="BY92" s="246" t="s">
        <v>545</v>
      </c>
      <c r="BZ92" s="246" t="s">
        <v>545</v>
      </c>
      <c r="CA92" s="246" t="s">
        <v>545</v>
      </c>
      <c r="CB92" s="246" t="s">
        <v>545</v>
      </c>
      <c r="CC92" s="246" t="s">
        <v>545</v>
      </c>
      <c r="CD92" s="246" t="s">
        <v>545</v>
      </c>
      <c r="CE92" s="246" t="s">
        <v>545</v>
      </c>
      <c r="CF92" s="246" t="s">
        <v>545</v>
      </c>
      <c r="CG92" s="246" t="s">
        <v>545</v>
      </c>
      <c r="CH92" s="246" t="s">
        <v>545</v>
      </c>
      <c r="CI92" s="246" t="s">
        <v>545</v>
      </c>
      <c r="CJ92" s="246" t="s">
        <v>545</v>
      </c>
      <c r="CK92" s="246" t="s">
        <v>545</v>
      </c>
      <c r="CL92" s="246" t="s">
        <v>545</v>
      </c>
      <c r="CM92" s="246" t="s">
        <v>545</v>
      </c>
      <c r="CN92" s="246" t="s">
        <v>545</v>
      </c>
      <c r="CO92" s="246" t="s">
        <v>545</v>
      </c>
      <c r="CP92" s="246" t="s">
        <v>545</v>
      </c>
      <c r="CQ92" s="279" t="s">
        <v>545</v>
      </c>
    </row>
    <row r="93" spans="1:95" s="218" customFormat="1" ht="14.25" x14ac:dyDescent="0.25">
      <c r="A93" s="423" t="s">
        <v>541</v>
      </c>
      <c r="B93" s="424"/>
      <c r="C93" s="424"/>
      <c r="D93" s="424"/>
      <c r="E93" s="424"/>
      <c r="F93" s="424"/>
      <c r="G93" s="424"/>
      <c r="H93" s="424"/>
      <c r="I93" s="424"/>
      <c r="J93" s="424"/>
      <c r="K93" s="424"/>
      <c r="L93" s="424"/>
      <c r="M93" s="424"/>
      <c r="N93" s="424"/>
      <c r="O93" s="424"/>
      <c r="P93" s="424"/>
      <c r="Q93" s="424"/>
      <c r="R93" s="424"/>
      <c r="S93" s="424"/>
      <c r="T93" s="424"/>
      <c r="U93" s="424"/>
      <c r="V93" s="424"/>
      <c r="W93" s="424"/>
      <c r="X93" s="424"/>
      <c r="Y93" s="424"/>
      <c r="Z93" s="424"/>
      <c r="AA93" s="424"/>
      <c r="AB93" s="424"/>
      <c r="AC93" s="424"/>
      <c r="AD93" s="424"/>
      <c r="AE93" s="424"/>
      <c r="AF93" s="424"/>
      <c r="AG93" s="424"/>
      <c r="AH93" s="424"/>
      <c r="AI93" s="424"/>
      <c r="AJ93" s="424"/>
      <c r="AK93" s="435">
        <v>-1909488.24</v>
      </c>
      <c r="AL93" s="436"/>
      <c r="AM93" s="246">
        <v>-1019644.6057369747</v>
      </c>
      <c r="AN93" s="246">
        <v>-282995.37404447794</v>
      </c>
      <c r="AO93" s="246">
        <v>313113.1872248688</v>
      </c>
      <c r="AP93" s="246">
        <v>859997.3229058102</v>
      </c>
      <c r="AQ93" s="246">
        <v>1361691.4853478167</v>
      </c>
      <c r="AR93" s="246">
        <v>1821903.3367563924</v>
      </c>
      <c r="AS93" s="246">
        <v>2244039.721615477</v>
      </c>
      <c r="AT93" s="246">
        <v>2631230.6393622514</v>
      </c>
      <c r="AU93" s="246">
        <v>2986351.3627891913</v>
      </c>
      <c r="AV93" s="246">
        <v>3312042.8382189204</v>
      </c>
      <c r="AW93" s="246">
        <v>3610730.4945137794</v>
      </c>
      <c r="AX93" s="246">
        <v>3884641.5794496206</v>
      </c>
      <c r="AY93" s="246">
        <v>4135821.1339019099</v>
      </c>
      <c r="AZ93" s="246">
        <v>4366146.706656904</v>
      </c>
      <c r="BA93" s="246">
        <v>4577341.9054628704</v>
      </c>
      <c r="BB93" s="246">
        <v>4770988.8731646072</v>
      </c>
      <c r="BC93" s="246">
        <v>4948539.7714052787</v>
      </c>
      <c r="BD93" s="246">
        <v>5111327.3484175522</v>
      </c>
      <c r="BE93" s="246">
        <v>5260574.6618449036</v>
      </c>
      <c r="BF93" s="246">
        <v>5397404.022316562</v>
      </c>
      <c r="BG93" s="246">
        <v>5522845.2186284829</v>
      </c>
      <c r="BH93" s="246">
        <v>5637843.0808402188</v>
      </c>
      <c r="BI93" s="246">
        <v>5743264.4333660454</v>
      </c>
      <c r="BJ93" s="246">
        <v>5839904.4862008709</v>
      </c>
      <c r="BK93" s="246">
        <v>5928492.7087602038</v>
      </c>
      <c r="BL93" s="246">
        <v>5928492.7087602038</v>
      </c>
      <c r="BM93" s="246">
        <v>5928492.7087602038</v>
      </c>
      <c r="BN93" s="246">
        <v>5928492.7087602038</v>
      </c>
      <c r="BO93" s="246">
        <v>5928492.7087602038</v>
      </c>
      <c r="BP93" s="246">
        <v>5928492.7087602038</v>
      </c>
      <c r="BQ93" s="246">
        <v>5928492.7087602038</v>
      </c>
      <c r="BR93" s="246">
        <v>5928492.7087602038</v>
      </c>
      <c r="BS93" s="246">
        <v>5928492.7087602038</v>
      </c>
      <c r="BT93" s="246">
        <v>5928492.7087602038</v>
      </c>
      <c r="BU93" s="246">
        <v>5928492.7087602038</v>
      </c>
      <c r="BV93" s="246">
        <v>5928492.7087602038</v>
      </c>
      <c r="BW93" s="246">
        <v>5928492.7087602038</v>
      </c>
      <c r="BX93" s="246">
        <v>5928492.7087602038</v>
      </c>
      <c r="BY93" s="246">
        <v>5928492.7087602038</v>
      </c>
      <c r="BZ93" s="246">
        <v>5928492.7087602038</v>
      </c>
      <c r="CA93" s="246">
        <v>5928492.7087602038</v>
      </c>
      <c r="CB93" s="246">
        <v>5928492.7087602038</v>
      </c>
      <c r="CC93" s="246">
        <v>5928492.7087602038</v>
      </c>
      <c r="CD93" s="246">
        <v>5928492.7087602038</v>
      </c>
      <c r="CE93" s="246">
        <v>5928492.7087602038</v>
      </c>
      <c r="CF93" s="246">
        <v>5928492.7087602038</v>
      </c>
      <c r="CG93" s="246">
        <v>5928492.7087602038</v>
      </c>
      <c r="CH93" s="246">
        <v>5928492.7087602038</v>
      </c>
      <c r="CI93" s="246">
        <v>5928492.7087602038</v>
      </c>
      <c r="CJ93" s="246">
        <v>5928492.7087602038</v>
      </c>
      <c r="CK93" s="246">
        <v>5928492.7087602038</v>
      </c>
      <c r="CL93" s="246">
        <v>5928492.7087602038</v>
      </c>
      <c r="CM93" s="246">
        <v>5928492.7087602038</v>
      </c>
      <c r="CN93" s="246">
        <v>5928492.7087602038</v>
      </c>
      <c r="CO93" s="246">
        <v>5928492.7087602038</v>
      </c>
      <c r="CP93" s="246">
        <v>5928492.7087602038</v>
      </c>
      <c r="CQ93" s="279">
        <v>5928492.7087602038</v>
      </c>
    </row>
    <row r="94" spans="1:95" s="218" customFormat="1" ht="14.25" x14ac:dyDescent="0.25">
      <c r="A94" s="423" t="s">
        <v>542</v>
      </c>
      <c r="B94" s="424"/>
      <c r="C94" s="424"/>
      <c r="D94" s="424"/>
      <c r="E94" s="424"/>
      <c r="F94" s="424"/>
      <c r="G94" s="424"/>
      <c r="H94" s="424"/>
      <c r="I94" s="424"/>
      <c r="J94" s="424"/>
      <c r="K94" s="424"/>
      <c r="L94" s="424"/>
      <c r="M94" s="424"/>
      <c r="N94" s="424"/>
      <c r="O94" s="424"/>
      <c r="P94" s="424"/>
      <c r="Q94" s="424"/>
      <c r="R94" s="424"/>
      <c r="S94" s="424"/>
      <c r="T94" s="424"/>
      <c r="U94" s="424"/>
      <c r="V94" s="424"/>
      <c r="W94" s="424"/>
      <c r="X94" s="424"/>
      <c r="Y94" s="424"/>
      <c r="Z94" s="424"/>
      <c r="AA94" s="424"/>
      <c r="AB94" s="424"/>
      <c r="AC94" s="424"/>
      <c r="AD94" s="424"/>
      <c r="AE94" s="424"/>
      <c r="AF94" s="424"/>
      <c r="AG94" s="424"/>
      <c r="AH94" s="424"/>
      <c r="AI94" s="424"/>
      <c r="AJ94" s="424"/>
      <c r="AK94" s="425">
        <v>0</v>
      </c>
      <c r="AL94" s="426"/>
      <c r="AM94" s="247">
        <v>0</v>
      </c>
      <c r="AN94" s="247">
        <v>1.7399810780168279E-2</v>
      </c>
      <c r="AO94" s="247">
        <v>0.23257366541894653</v>
      </c>
      <c r="AP94" s="247">
        <v>0.34551972000915154</v>
      </c>
      <c r="AQ94" s="247">
        <v>0.4081433111411239</v>
      </c>
      <c r="AR94" s="247">
        <v>0.44470754819839642</v>
      </c>
      <c r="AS94" s="247">
        <v>0.46693898314992199</v>
      </c>
      <c r="AT94" s="247">
        <v>0.4808784825952559</v>
      </c>
      <c r="AU94" s="247">
        <v>0.48982488227552801</v>
      </c>
      <c r="AV94" s="247">
        <v>0.49566909547812399</v>
      </c>
      <c r="AW94" s="247">
        <v>0.49953844573063289</v>
      </c>
      <c r="AX94" s="247">
        <v>0.50212658791994791</v>
      </c>
      <c r="AY94" s="247">
        <v>0.50387125609640315</v>
      </c>
      <c r="AZ94" s="247">
        <v>0.50505429576082217</v>
      </c>
      <c r="BA94" s="247">
        <v>0.505860092170346</v>
      </c>
      <c r="BB94" s="247">
        <v>0.50641079181436299</v>
      </c>
      <c r="BC94" s="247">
        <v>0.50678810677995867</v>
      </c>
      <c r="BD94" s="247">
        <v>0.50704711647975809</v>
      </c>
      <c r="BE94" s="247">
        <v>0.50722516589909517</v>
      </c>
      <c r="BF94" s="247">
        <v>0.50734768921527595</v>
      </c>
      <c r="BG94" s="247">
        <v>0.50743206756311965</v>
      </c>
      <c r="BH94" s="247">
        <v>0.50749020927837041</v>
      </c>
      <c r="BI94" s="247">
        <v>0.50753028879293294</v>
      </c>
      <c r="BJ94" s="247">
        <v>0.50755792543791745</v>
      </c>
      <c r="BK94" s="247">
        <v>0.50757698618214109</v>
      </c>
      <c r="BL94" s="247" t="s">
        <v>545</v>
      </c>
      <c r="BM94" s="247" t="s">
        <v>545</v>
      </c>
      <c r="BN94" s="247" t="s">
        <v>545</v>
      </c>
      <c r="BO94" s="247" t="s">
        <v>545</v>
      </c>
      <c r="BP94" s="247" t="s">
        <v>545</v>
      </c>
      <c r="BQ94" s="247" t="s">
        <v>545</v>
      </c>
      <c r="BR94" s="247" t="s">
        <v>545</v>
      </c>
      <c r="BS94" s="247" t="s">
        <v>545</v>
      </c>
      <c r="BT94" s="247" t="s">
        <v>545</v>
      </c>
      <c r="BU94" s="247" t="s">
        <v>545</v>
      </c>
      <c r="BV94" s="247" t="s">
        <v>545</v>
      </c>
      <c r="BW94" s="247" t="s">
        <v>545</v>
      </c>
      <c r="BX94" s="247" t="s">
        <v>545</v>
      </c>
      <c r="BY94" s="247" t="s">
        <v>545</v>
      </c>
      <c r="BZ94" s="247" t="s">
        <v>545</v>
      </c>
      <c r="CA94" s="247" t="s">
        <v>545</v>
      </c>
      <c r="CB94" s="247" t="s">
        <v>545</v>
      </c>
      <c r="CC94" s="247" t="s">
        <v>545</v>
      </c>
      <c r="CD94" s="247" t="s">
        <v>545</v>
      </c>
      <c r="CE94" s="247" t="s">
        <v>545</v>
      </c>
      <c r="CF94" s="247" t="s">
        <v>545</v>
      </c>
      <c r="CG94" s="247" t="s">
        <v>545</v>
      </c>
      <c r="CH94" s="247" t="s">
        <v>545</v>
      </c>
      <c r="CI94" s="247" t="s">
        <v>545</v>
      </c>
      <c r="CJ94" s="247" t="s">
        <v>545</v>
      </c>
      <c r="CK94" s="247" t="s">
        <v>545</v>
      </c>
      <c r="CL94" s="247" t="s">
        <v>545</v>
      </c>
      <c r="CM94" s="247" t="s">
        <v>545</v>
      </c>
      <c r="CN94" s="247" t="s">
        <v>545</v>
      </c>
      <c r="CO94" s="247" t="s">
        <v>545</v>
      </c>
      <c r="CP94" s="247" t="s">
        <v>545</v>
      </c>
      <c r="CQ94" s="280" t="s">
        <v>545</v>
      </c>
    </row>
    <row r="95" spans="1:95" s="218" customFormat="1" ht="14.25" x14ac:dyDescent="0.25">
      <c r="A95" s="423" t="s">
        <v>543</v>
      </c>
      <c r="B95" s="424"/>
      <c r="C95" s="424"/>
      <c r="D95" s="424"/>
      <c r="E95" s="424"/>
      <c r="F95" s="424"/>
      <c r="G95" s="424"/>
      <c r="H95" s="424"/>
      <c r="I95" s="424"/>
      <c r="J95" s="424"/>
      <c r="K95" s="424"/>
      <c r="L95" s="424"/>
      <c r="M95" s="424"/>
      <c r="N95" s="424"/>
      <c r="O95" s="424"/>
      <c r="P95" s="424"/>
      <c r="Q95" s="424"/>
      <c r="R95" s="424"/>
      <c r="S95" s="424"/>
      <c r="T95" s="424"/>
      <c r="U95" s="424"/>
      <c r="V95" s="424"/>
      <c r="W95" s="424"/>
      <c r="X95" s="424"/>
      <c r="Y95" s="424"/>
      <c r="Z95" s="424"/>
      <c r="AA95" s="424"/>
      <c r="AB95" s="424"/>
      <c r="AC95" s="424"/>
      <c r="AD95" s="424"/>
      <c r="AE95" s="424"/>
      <c r="AF95" s="424"/>
      <c r="AG95" s="424"/>
      <c r="AH95" s="424"/>
      <c r="AI95" s="424"/>
      <c r="AJ95" s="424"/>
      <c r="AK95" s="427">
        <v>0</v>
      </c>
      <c r="AL95" s="428"/>
      <c r="AM95" s="248">
        <v>0</v>
      </c>
      <c r="AN95" s="248">
        <v>1.9478863993037769</v>
      </c>
      <c r="AO95" s="248">
        <v>0</v>
      </c>
      <c r="AP95" s="248">
        <v>0</v>
      </c>
      <c r="AQ95" s="248">
        <v>0</v>
      </c>
      <c r="AR95" s="248">
        <v>0</v>
      </c>
      <c r="AS95" s="248">
        <v>0</v>
      </c>
      <c r="AT95" s="248">
        <v>0</v>
      </c>
      <c r="AU95" s="248">
        <v>0</v>
      </c>
      <c r="AV95" s="248">
        <v>0</v>
      </c>
      <c r="AW95" s="248">
        <v>0</v>
      </c>
      <c r="AX95" s="248">
        <v>0</v>
      </c>
      <c r="AY95" s="248">
        <v>0</v>
      </c>
      <c r="AZ95" s="248">
        <v>0</v>
      </c>
      <c r="BA95" s="248">
        <v>0</v>
      </c>
      <c r="BB95" s="248">
        <v>0</v>
      </c>
      <c r="BC95" s="248">
        <v>0</v>
      </c>
      <c r="BD95" s="248">
        <v>0</v>
      </c>
      <c r="BE95" s="248">
        <v>0</v>
      </c>
      <c r="BF95" s="248">
        <v>0</v>
      </c>
      <c r="BG95" s="248">
        <v>0</v>
      </c>
      <c r="BH95" s="248">
        <v>0</v>
      </c>
      <c r="BI95" s="248">
        <v>0</v>
      </c>
      <c r="BJ95" s="248">
        <v>0</v>
      </c>
      <c r="BK95" s="248">
        <v>0</v>
      </c>
      <c r="BL95" s="248" t="s">
        <v>545</v>
      </c>
      <c r="BM95" s="248" t="s">
        <v>545</v>
      </c>
      <c r="BN95" s="248" t="s">
        <v>545</v>
      </c>
      <c r="BO95" s="248" t="s">
        <v>545</v>
      </c>
      <c r="BP95" s="248" t="s">
        <v>545</v>
      </c>
      <c r="BQ95" s="248" t="s">
        <v>545</v>
      </c>
      <c r="BR95" s="248" t="s">
        <v>545</v>
      </c>
      <c r="BS95" s="248" t="s">
        <v>545</v>
      </c>
      <c r="BT95" s="248" t="s">
        <v>545</v>
      </c>
      <c r="BU95" s="248" t="s">
        <v>545</v>
      </c>
      <c r="BV95" s="248" t="s">
        <v>545</v>
      </c>
      <c r="BW95" s="248" t="s">
        <v>545</v>
      </c>
      <c r="BX95" s="248" t="s">
        <v>545</v>
      </c>
      <c r="BY95" s="248" t="s">
        <v>545</v>
      </c>
      <c r="BZ95" s="248" t="s">
        <v>545</v>
      </c>
      <c r="CA95" s="248" t="s">
        <v>545</v>
      </c>
      <c r="CB95" s="248" t="s">
        <v>545</v>
      </c>
      <c r="CC95" s="248" t="s">
        <v>545</v>
      </c>
      <c r="CD95" s="248" t="s">
        <v>545</v>
      </c>
      <c r="CE95" s="248" t="s">
        <v>545</v>
      </c>
      <c r="CF95" s="248" t="s">
        <v>545</v>
      </c>
      <c r="CG95" s="248" t="s">
        <v>545</v>
      </c>
      <c r="CH95" s="248" t="s">
        <v>545</v>
      </c>
      <c r="CI95" s="248" t="s">
        <v>545</v>
      </c>
      <c r="CJ95" s="248" t="s">
        <v>545</v>
      </c>
      <c r="CK95" s="248" t="s">
        <v>545</v>
      </c>
      <c r="CL95" s="248" t="s">
        <v>545</v>
      </c>
      <c r="CM95" s="248" t="s">
        <v>545</v>
      </c>
      <c r="CN95" s="248" t="s">
        <v>545</v>
      </c>
      <c r="CO95" s="248" t="s">
        <v>545</v>
      </c>
      <c r="CP95" s="248" t="s">
        <v>545</v>
      </c>
      <c r="CQ95" s="281" t="s">
        <v>545</v>
      </c>
    </row>
    <row r="96" spans="1:95" s="218" customFormat="1" ht="15" thickBot="1" x14ac:dyDescent="0.3">
      <c r="A96" s="429" t="s">
        <v>544</v>
      </c>
      <c r="B96" s="430"/>
      <c r="C96" s="430"/>
      <c r="D96" s="430"/>
      <c r="E96" s="430"/>
      <c r="F96" s="430"/>
      <c r="G96" s="430"/>
      <c r="H96" s="430"/>
      <c r="I96" s="430"/>
      <c r="J96" s="430"/>
      <c r="K96" s="430"/>
      <c r="L96" s="430"/>
      <c r="M96" s="430"/>
      <c r="N96" s="430"/>
      <c r="O96" s="430"/>
      <c r="P96" s="430"/>
      <c r="Q96" s="430"/>
      <c r="R96" s="430"/>
      <c r="S96" s="430"/>
      <c r="T96" s="430"/>
      <c r="U96" s="430"/>
      <c r="V96" s="430"/>
      <c r="W96" s="430"/>
      <c r="X96" s="430"/>
      <c r="Y96" s="430"/>
      <c r="Z96" s="430"/>
      <c r="AA96" s="430"/>
      <c r="AB96" s="430"/>
      <c r="AC96" s="430"/>
      <c r="AD96" s="430"/>
      <c r="AE96" s="430"/>
      <c r="AF96" s="430"/>
      <c r="AG96" s="430"/>
      <c r="AH96" s="430"/>
      <c r="AI96" s="430"/>
      <c r="AJ96" s="430"/>
      <c r="AK96" s="431">
        <v>0</v>
      </c>
      <c r="AL96" s="432"/>
      <c r="AM96" s="249">
        <v>0</v>
      </c>
      <c r="AN96" s="249">
        <v>0</v>
      </c>
      <c r="AO96" s="249">
        <v>2.4747379796758344</v>
      </c>
      <c r="AP96" s="249">
        <v>0</v>
      </c>
      <c r="AQ96" s="249">
        <v>0</v>
      </c>
      <c r="AR96" s="249">
        <v>0</v>
      </c>
      <c r="AS96" s="249">
        <v>0</v>
      </c>
      <c r="AT96" s="249">
        <v>0</v>
      </c>
      <c r="AU96" s="249">
        <v>0</v>
      </c>
      <c r="AV96" s="249">
        <v>0</v>
      </c>
      <c r="AW96" s="249">
        <v>0</v>
      </c>
      <c r="AX96" s="249">
        <v>0</v>
      </c>
      <c r="AY96" s="249">
        <v>0</v>
      </c>
      <c r="AZ96" s="249">
        <v>0</v>
      </c>
      <c r="BA96" s="249">
        <v>0</v>
      </c>
      <c r="BB96" s="249">
        <v>0</v>
      </c>
      <c r="BC96" s="249">
        <v>0</v>
      </c>
      <c r="BD96" s="249">
        <v>0</v>
      </c>
      <c r="BE96" s="249">
        <v>0</v>
      </c>
      <c r="BF96" s="249">
        <v>0</v>
      </c>
      <c r="BG96" s="249">
        <v>0</v>
      </c>
      <c r="BH96" s="249">
        <v>0</v>
      </c>
      <c r="BI96" s="249">
        <v>0</v>
      </c>
      <c r="BJ96" s="249">
        <v>0</v>
      </c>
      <c r="BK96" s="249">
        <v>0</v>
      </c>
      <c r="BL96" s="249" t="s">
        <v>545</v>
      </c>
      <c r="BM96" s="249" t="s">
        <v>545</v>
      </c>
      <c r="BN96" s="249" t="s">
        <v>545</v>
      </c>
      <c r="BO96" s="249" t="s">
        <v>545</v>
      </c>
      <c r="BP96" s="249" t="s">
        <v>545</v>
      </c>
      <c r="BQ96" s="249" t="s">
        <v>545</v>
      </c>
      <c r="BR96" s="249" t="s">
        <v>545</v>
      </c>
      <c r="BS96" s="249" t="s">
        <v>545</v>
      </c>
      <c r="BT96" s="249" t="s">
        <v>545</v>
      </c>
      <c r="BU96" s="249" t="s">
        <v>545</v>
      </c>
      <c r="BV96" s="249" t="s">
        <v>545</v>
      </c>
      <c r="BW96" s="249" t="s">
        <v>545</v>
      </c>
      <c r="BX96" s="249" t="s">
        <v>545</v>
      </c>
      <c r="BY96" s="249" t="s">
        <v>545</v>
      </c>
      <c r="BZ96" s="249" t="s">
        <v>545</v>
      </c>
      <c r="CA96" s="249" t="s">
        <v>545</v>
      </c>
      <c r="CB96" s="249" t="s">
        <v>545</v>
      </c>
      <c r="CC96" s="249" t="s">
        <v>545</v>
      </c>
      <c r="CD96" s="249" t="s">
        <v>545</v>
      </c>
      <c r="CE96" s="249" t="s">
        <v>545</v>
      </c>
      <c r="CF96" s="249" t="s">
        <v>545</v>
      </c>
      <c r="CG96" s="249" t="s">
        <v>545</v>
      </c>
      <c r="CH96" s="249" t="s">
        <v>545</v>
      </c>
      <c r="CI96" s="249" t="s">
        <v>545</v>
      </c>
      <c r="CJ96" s="249" t="s">
        <v>545</v>
      </c>
      <c r="CK96" s="249" t="s">
        <v>545</v>
      </c>
      <c r="CL96" s="249" t="s">
        <v>545</v>
      </c>
      <c r="CM96" s="249" t="s">
        <v>545</v>
      </c>
      <c r="CN96" s="249" t="s">
        <v>545</v>
      </c>
      <c r="CO96" s="249" t="s">
        <v>545</v>
      </c>
      <c r="CP96" s="249" t="s">
        <v>545</v>
      </c>
      <c r="CQ96" s="282" t="s">
        <v>545</v>
      </c>
    </row>
    <row r="97" spans="1:95" x14ac:dyDescent="0.25">
      <c r="AM97" s="283"/>
      <c r="AN97" s="283"/>
      <c r="AO97" s="283"/>
      <c r="AP97" s="283"/>
      <c r="AQ97" s="283"/>
      <c r="AR97" s="283"/>
      <c r="AS97" s="283"/>
      <c r="AT97" s="283"/>
    </row>
    <row r="98" spans="1:95" x14ac:dyDescent="0.25">
      <c r="A98" s="422"/>
      <c r="B98" s="422"/>
      <c r="C98" s="422"/>
      <c r="D98" s="422"/>
      <c r="E98" s="422"/>
      <c r="F98" s="422"/>
      <c r="G98" s="422"/>
      <c r="H98" s="422"/>
      <c r="I98" s="422"/>
      <c r="J98" s="422"/>
      <c r="K98" s="422"/>
      <c r="L98" s="422"/>
      <c r="M98" s="422"/>
      <c r="N98" s="422"/>
      <c r="O98" s="422"/>
      <c r="P98" s="422"/>
      <c r="Q98" s="422"/>
      <c r="R98" s="422"/>
      <c r="S98" s="422"/>
      <c r="T98" s="422"/>
      <c r="U98" s="422"/>
      <c r="V98" s="422"/>
      <c r="W98" s="422"/>
      <c r="X98" s="422"/>
      <c r="Y98" s="422"/>
      <c r="Z98" s="422"/>
      <c r="AA98" s="422"/>
      <c r="AB98" s="422"/>
      <c r="AC98" s="422"/>
      <c r="AD98" s="422"/>
      <c r="AE98" s="422"/>
      <c r="AF98" s="422"/>
      <c r="AG98" s="422"/>
      <c r="AH98" s="422"/>
      <c r="AI98" s="422"/>
      <c r="AJ98" s="422"/>
      <c r="AK98" s="422"/>
      <c r="AL98" s="422"/>
      <c r="AM98" s="422"/>
      <c r="AN98" s="422"/>
      <c r="AO98" s="422"/>
      <c r="AP98" s="422"/>
      <c r="AQ98" s="422"/>
      <c r="AR98" s="422"/>
      <c r="AS98" s="422"/>
      <c r="AT98" s="422"/>
      <c r="AU98" s="422"/>
    </row>
    <row r="100" spans="1:95" x14ac:dyDescent="0.25">
      <c r="AM100" s="283"/>
    </row>
    <row r="102" spans="1:95" x14ac:dyDescent="0.25">
      <c r="AM102" s="215" t="s">
        <v>507</v>
      </c>
      <c r="CJ102" s="284"/>
      <c r="CK102" s="284"/>
      <c r="CL102" s="284"/>
      <c r="CM102" s="284"/>
      <c r="CN102" s="284"/>
      <c r="CO102" s="284"/>
      <c r="CP102" s="284"/>
      <c r="CQ102" s="284"/>
    </row>
    <row r="103" spans="1:95" ht="27.75" x14ac:dyDescent="0.25">
      <c r="AL103" s="262"/>
    </row>
    <row r="104" spans="1:95" ht="27.75" x14ac:dyDescent="0.25">
      <c r="AL104" s="262"/>
    </row>
  </sheetData>
  <mergeCells count="139">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55:AJ55"/>
    <mergeCell ref="AK55:AL55"/>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3" zoomScaleSheetLayoutView="100" workbookViewId="0">
      <selection activeCell="K30" sqref="K30"/>
    </sheetView>
  </sheetViews>
  <sheetFormatPr defaultRowHeight="15.75" x14ac:dyDescent="0.25"/>
  <cols>
    <col min="1" max="1" width="9.140625" style="65"/>
    <col min="2" max="2" width="37.7109375" style="65" customWidth="1"/>
    <col min="3" max="3" width="15.85546875" style="166" customWidth="1"/>
    <col min="4" max="4" width="16.140625" style="166"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438" t="s">
        <v>9</v>
      </c>
      <c r="B7" s="438"/>
      <c r="C7" s="438"/>
      <c r="D7" s="438"/>
      <c r="E7" s="438"/>
      <c r="F7" s="438"/>
      <c r="G7" s="438"/>
      <c r="H7" s="438"/>
      <c r="I7" s="438"/>
      <c r="J7" s="438"/>
      <c r="K7" s="438"/>
      <c r="L7" s="438"/>
    </row>
    <row r="8" spans="1:44" x14ac:dyDescent="0.25">
      <c r="A8" s="438"/>
      <c r="B8" s="438"/>
      <c r="C8" s="438"/>
      <c r="D8" s="438"/>
      <c r="E8" s="438"/>
      <c r="F8" s="438"/>
      <c r="G8" s="438"/>
      <c r="H8" s="438"/>
      <c r="I8" s="438"/>
      <c r="J8" s="438"/>
      <c r="K8" s="438"/>
      <c r="L8" s="438"/>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'1. паспорт местоположение'!A12:C12</f>
        <v>N_TP2000.AS.0008</v>
      </c>
      <c r="B12" s="305"/>
      <c r="C12" s="305"/>
      <c r="D12" s="305"/>
      <c r="E12" s="305"/>
      <c r="F12" s="305"/>
      <c r="G12" s="305"/>
      <c r="H12" s="305"/>
      <c r="I12" s="305"/>
      <c r="J12" s="305"/>
      <c r="K12" s="305"/>
      <c r="L12" s="305"/>
    </row>
    <row r="13" spans="1:44" x14ac:dyDescent="0.25">
      <c r="A13" s="299" t="s">
        <v>7</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ht="72.75" customHeight="1" x14ac:dyDescent="0.25">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4"/>
      <c r="C15" s="304"/>
      <c r="D15" s="304"/>
      <c r="E15" s="304"/>
      <c r="F15" s="304"/>
      <c r="G15" s="304"/>
      <c r="H15" s="304"/>
      <c r="I15" s="304"/>
      <c r="J15" s="304"/>
      <c r="K15" s="304"/>
      <c r="L15" s="304"/>
    </row>
    <row r="16" spans="1:44" x14ac:dyDescent="0.25">
      <c r="A16" s="299" t="s">
        <v>6</v>
      </c>
      <c r="B16" s="299"/>
      <c r="C16" s="299"/>
      <c r="D16" s="299"/>
      <c r="E16" s="299"/>
      <c r="F16" s="299"/>
      <c r="G16" s="299"/>
      <c r="H16" s="299"/>
      <c r="I16" s="299"/>
      <c r="J16" s="299"/>
      <c r="K16" s="299"/>
      <c r="L16" s="299"/>
    </row>
    <row r="17" spans="1:12" ht="15.75" customHeight="1" x14ac:dyDescent="0.25">
      <c r="L17" s="80"/>
    </row>
    <row r="18" spans="1:12" x14ac:dyDescent="0.25">
      <c r="K18" s="79"/>
    </row>
    <row r="19" spans="1:12" ht="15.75" customHeight="1" x14ac:dyDescent="0.25">
      <c r="A19" s="437" t="s">
        <v>421</v>
      </c>
      <c r="B19" s="437"/>
      <c r="C19" s="437"/>
      <c r="D19" s="437"/>
      <c r="E19" s="437"/>
      <c r="F19" s="437"/>
      <c r="G19" s="437"/>
      <c r="H19" s="437"/>
      <c r="I19" s="437"/>
      <c r="J19" s="437"/>
      <c r="K19" s="437"/>
      <c r="L19" s="437"/>
    </row>
    <row r="20" spans="1:12" x14ac:dyDescent="0.25">
      <c r="A20" s="66"/>
      <c r="B20" s="66"/>
      <c r="C20" s="167"/>
      <c r="D20" s="167"/>
      <c r="E20" s="78"/>
      <c r="F20" s="78"/>
      <c r="G20" s="78"/>
      <c r="H20" s="78"/>
      <c r="I20" s="78"/>
      <c r="J20" s="78"/>
      <c r="K20" s="78"/>
      <c r="L20" s="78"/>
    </row>
    <row r="21" spans="1:12" ht="28.5" customHeight="1" x14ac:dyDescent="0.25">
      <c r="A21" s="439" t="s">
        <v>220</v>
      </c>
      <c r="B21" s="439" t="s">
        <v>219</v>
      </c>
      <c r="C21" s="445" t="s">
        <v>353</v>
      </c>
      <c r="D21" s="445"/>
      <c r="E21" s="445"/>
      <c r="F21" s="445"/>
      <c r="G21" s="445"/>
      <c r="H21" s="445"/>
      <c r="I21" s="440" t="s">
        <v>218</v>
      </c>
      <c r="J21" s="442" t="s">
        <v>355</v>
      </c>
      <c r="K21" s="439" t="s">
        <v>217</v>
      </c>
      <c r="L21" s="441" t="s">
        <v>354</v>
      </c>
    </row>
    <row r="22" spans="1:12" ht="58.5" customHeight="1" x14ac:dyDescent="0.25">
      <c r="A22" s="439"/>
      <c r="B22" s="439"/>
      <c r="C22" s="446" t="s">
        <v>2</v>
      </c>
      <c r="D22" s="446"/>
      <c r="E22" s="125"/>
      <c r="F22" s="126"/>
      <c r="G22" s="447" t="s">
        <v>1</v>
      </c>
      <c r="H22" s="448"/>
      <c r="I22" s="440"/>
      <c r="J22" s="443"/>
      <c r="K22" s="439"/>
      <c r="L22" s="441"/>
    </row>
    <row r="23" spans="1:12" ht="47.25" x14ac:dyDescent="0.25">
      <c r="A23" s="439"/>
      <c r="B23" s="439"/>
      <c r="C23" s="168" t="s">
        <v>216</v>
      </c>
      <c r="D23" s="168" t="s">
        <v>215</v>
      </c>
      <c r="E23" s="77" t="s">
        <v>216</v>
      </c>
      <c r="F23" s="77" t="s">
        <v>215</v>
      </c>
      <c r="G23" s="77" t="s">
        <v>216</v>
      </c>
      <c r="H23" s="77" t="s">
        <v>215</v>
      </c>
      <c r="I23" s="440"/>
      <c r="J23" s="444"/>
      <c r="K23" s="439"/>
      <c r="L23" s="441"/>
    </row>
    <row r="24" spans="1:12" x14ac:dyDescent="0.25">
      <c r="A24" s="184">
        <v>1</v>
      </c>
      <c r="B24" s="69">
        <v>2</v>
      </c>
      <c r="C24" s="168">
        <v>3</v>
      </c>
      <c r="D24" s="168">
        <v>4</v>
      </c>
      <c r="E24" s="77">
        <v>5</v>
      </c>
      <c r="F24" s="77">
        <v>6</v>
      </c>
      <c r="G24" s="77">
        <v>7</v>
      </c>
      <c r="H24" s="77">
        <v>8</v>
      </c>
      <c r="I24" s="77">
        <v>9</v>
      </c>
      <c r="J24" s="77">
        <v>10</v>
      </c>
      <c r="K24" s="77">
        <v>11</v>
      </c>
      <c r="L24" s="77">
        <v>12</v>
      </c>
    </row>
    <row r="25" spans="1:12" x14ac:dyDescent="0.25">
      <c r="A25" s="74">
        <v>1</v>
      </c>
      <c r="B25" s="75" t="s">
        <v>214</v>
      </c>
      <c r="C25" s="169"/>
      <c r="D25" s="170"/>
      <c r="E25" s="156"/>
      <c r="F25" s="156"/>
      <c r="G25" s="156"/>
      <c r="H25" s="156"/>
      <c r="I25" s="156"/>
      <c r="J25" s="156"/>
      <c r="K25" s="71"/>
      <c r="L25" s="82"/>
    </row>
    <row r="26" spans="1:12" ht="21.75" customHeight="1" x14ac:dyDescent="0.25">
      <c r="A26" s="74" t="s">
        <v>213</v>
      </c>
      <c r="B26" s="76" t="s">
        <v>360</v>
      </c>
      <c r="C26" s="72" t="s">
        <v>455</v>
      </c>
      <c r="D26" s="72" t="s">
        <v>455</v>
      </c>
      <c r="E26" s="72" t="s">
        <v>455</v>
      </c>
      <c r="F26" s="156"/>
      <c r="G26" s="72" t="s">
        <v>455</v>
      </c>
      <c r="H26" s="72" t="s">
        <v>455</v>
      </c>
      <c r="I26" s="156"/>
      <c r="J26" s="156"/>
      <c r="K26" s="71"/>
      <c r="L26" s="71"/>
    </row>
    <row r="27" spans="1:12" s="67" customFormat="1" ht="39" customHeight="1" x14ac:dyDescent="0.25">
      <c r="A27" s="74" t="s">
        <v>212</v>
      </c>
      <c r="B27" s="76" t="s">
        <v>362</v>
      </c>
      <c r="C27" s="72" t="s">
        <v>455</v>
      </c>
      <c r="D27" s="72" t="s">
        <v>455</v>
      </c>
      <c r="E27" s="72" t="s">
        <v>455</v>
      </c>
      <c r="F27" s="156"/>
      <c r="G27" s="72" t="s">
        <v>455</v>
      </c>
      <c r="H27" s="72" t="s">
        <v>455</v>
      </c>
      <c r="I27" s="156"/>
      <c r="J27" s="156"/>
      <c r="K27" s="71"/>
      <c r="L27" s="71"/>
    </row>
    <row r="28" spans="1:12" s="67" customFormat="1" ht="70.5" customHeight="1" x14ac:dyDescent="0.25">
      <c r="A28" s="74" t="s">
        <v>361</v>
      </c>
      <c r="B28" s="76" t="s">
        <v>366</v>
      </c>
      <c r="C28" s="72" t="s">
        <v>455</v>
      </c>
      <c r="D28" s="72" t="s">
        <v>455</v>
      </c>
      <c r="E28" s="72" t="s">
        <v>455</v>
      </c>
      <c r="F28" s="156"/>
      <c r="G28" s="72" t="s">
        <v>455</v>
      </c>
      <c r="H28" s="72" t="s">
        <v>455</v>
      </c>
      <c r="I28" s="156"/>
      <c r="J28" s="156"/>
      <c r="K28" s="71"/>
      <c r="L28" s="71"/>
    </row>
    <row r="29" spans="1:12" s="67" customFormat="1" ht="54" customHeight="1" x14ac:dyDescent="0.25">
      <c r="A29" s="74" t="s">
        <v>211</v>
      </c>
      <c r="B29" s="76" t="s">
        <v>365</v>
      </c>
      <c r="C29" s="72" t="s">
        <v>455</v>
      </c>
      <c r="D29" s="72" t="s">
        <v>455</v>
      </c>
      <c r="E29" s="72" t="s">
        <v>455</v>
      </c>
      <c r="F29" s="156"/>
      <c r="G29" s="72" t="s">
        <v>455</v>
      </c>
      <c r="H29" s="72" t="s">
        <v>455</v>
      </c>
      <c r="I29" s="156"/>
      <c r="J29" s="156"/>
      <c r="K29" s="71"/>
      <c r="L29" s="71"/>
    </row>
    <row r="30" spans="1:12" s="67" customFormat="1" ht="42" customHeight="1" x14ac:dyDescent="0.25">
      <c r="A30" s="74" t="s">
        <v>210</v>
      </c>
      <c r="B30" s="76" t="s">
        <v>367</v>
      </c>
      <c r="C30" s="72" t="s">
        <v>455</v>
      </c>
      <c r="D30" s="72" t="s">
        <v>455</v>
      </c>
      <c r="E30" s="72" t="s">
        <v>455</v>
      </c>
      <c r="F30" s="156"/>
      <c r="G30" s="72" t="s">
        <v>455</v>
      </c>
      <c r="H30" s="72" t="s">
        <v>455</v>
      </c>
      <c r="I30" s="156"/>
      <c r="J30" s="156"/>
      <c r="K30" s="71"/>
      <c r="L30" s="71"/>
    </row>
    <row r="31" spans="1:12" s="67" customFormat="1" ht="37.5" customHeight="1" x14ac:dyDescent="0.25">
      <c r="A31" s="74" t="s">
        <v>209</v>
      </c>
      <c r="B31" s="188" t="s">
        <v>363</v>
      </c>
      <c r="C31" s="179">
        <v>46447</v>
      </c>
      <c r="D31" s="179">
        <v>46466</v>
      </c>
      <c r="E31" s="165">
        <v>44572</v>
      </c>
      <c r="F31" s="165">
        <v>44607</v>
      </c>
      <c r="G31" s="179">
        <v>46447</v>
      </c>
      <c r="H31" s="179">
        <v>46466</v>
      </c>
      <c r="I31" s="161"/>
      <c r="J31" s="161"/>
      <c r="K31" s="71"/>
      <c r="L31" s="71"/>
    </row>
    <row r="32" spans="1:12" s="67" customFormat="1" ht="31.5" customHeight="1" x14ac:dyDescent="0.25">
      <c r="A32" s="74" t="s">
        <v>207</v>
      </c>
      <c r="B32" s="188" t="s">
        <v>368</v>
      </c>
      <c r="C32" s="179">
        <v>46508</v>
      </c>
      <c r="D32" s="179">
        <v>46537</v>
      </c>
      <c r="E32" s="172">
        <v>44608</v>
      </c>
      <c r="F32" s="172">
        <v>44630</v>
      </c>
      <c r="G32" s="179">
        <v>46508</v>
      </c>
      <c r="H32" s="179">
        <v>46537</v>
      </c>
      <c r="I32" s="180"/>
      <c r="J32" s="180"/>
      <c r="K32" s="71"/>
      <c r="L32" s="71"/>
    </row>
    <row r="33" spans="1:12" s="67" customFormat="1" ht="37.5" customHeight="1" x14ac:dyDescent="0.25">
      <c r="A33" s="74" t="s">
        <v>379</v>
      </c>
      <c r="B33" s="188" t="s">
        <v>296</v>
      </c>
      <c r="C33" s="72" t="s">
        <v>455</v>
      </c>
      <c r="D33" s="72" t="s">
        <v>455</v>
      </c>
      <c r="E33" s="72" t="s">
        <v>455</v>
      </c>
      <c r="F33" s="160"/>
      <c r="G33" s="72" t="s">
        <v>455</v>
      </c>
      <c r="H33" s="72" t="s">
        <v>455</v>
      </c>
      <c r="I33" s="180"/>
      <c r="J33" s="180"/>
      <c r="K33" s="71"/>
      <c r="L33" s="71"/>
    </row>
    <row r="34" spans="1:12" s="67" customFormat="1" ht="47.25" customHeight="1" x14ac:dyDescent="0.25">
      <c r="A34" s="74" t="s">
        <v>380</v>
      </c>
      <c r="B34" s="188" t="s">
        <v>372</v>
      </c>
      <c r="C34" s="72" t="s">
        <v>455</v>
      </c>
      <c r="D34" s="72" t="s">
        <v>455</v>
      </c>
      <c r="E34" s="72" t="s">
        <v>455</v>
      </c>
      <c r="F34" s="160"/>
      <c r="G34" s="72" t="s">
        <v>455</v>
      </c>
      <c r="H34" s="72" t="s">
        <v>455</v>
      </c>
      <c r="I34" s="180"/>
      <c r="J34" s="180"/>
      <c r="K34" s="71"/>
      <c r="L34" s="71"/>
    </row>
    <row r="35" spans="1:12" s="67" customFormat="1" ht="49.5" customHeight="1" x14ac:dyDescent="0.25">
      <c r="A35" s="74" t="s">
        <v>381</v>
      </c>
      <c r="B35" s="188" t="s">
        <v>208</v>
      </c>
      <c r="C35" s="72" t="s">
        <v>455</v>
      </c>
      <c r="D35" s="72" t="s">
        <v>455</v>
      </c>
      <c r="E35" s="165">
        <v>44631</v>
      </c>
      <c r="F35" s="165">
        <v>44639</v>
      </c>
      <c r="G35" s="72" t="s">
        <v>455</v>
      </c>
      <c r="H35" s="72" t="s">
        <v>455</v>
      </c>
      <c r="I35" s="180"/>
      <c r="J35" s="180"/>
      <c r="K35" s="71"/>
      <c r="L35" s="71"/>
    </row>
    <row r="36" spans="1:12" ht="37.5" customHeight="1" x14ac:dyDescent="0.25">
      <c r="A36" s="74" t="s">
        <v>382</v>
      </c>
      <c r="B36" s="188" t="s">
        <v>364</v>
      </c>
      <c r="C36" s="72" t="s">
        <v>455</v>
      </c>
      <c r="D36" s="72" t="s">
        <v>455</v>
      </c>
      <c r="E36" s="72" t="s">
        <v>455</v>
      </c>
      <c r="F36" s="157"/>
      <c r="G36" s="72" t="s">
        <v>455</v>
      </c>
      <c r="H36" s="72" t="s">
        <v>455</v>
      </c>
      <c r="I36" s="180"/>
      <c r="J36" s="180"/>
      <c r="K36" s="71"/>
      <c r="L36" s="71"/>
    </row>
    <row r="37" spans="1:12" x14ac:dyDescent="0.25">
      <c r="A37" s="74" t="s">
        <v>383</v>
      </c>
      <c r="B37" s="188" t="s">
        <v>206</v>
      </c>
      <c r="C37" s="72" t="s">
        <v>455</v>
      </c>
      <c r="D37" s="72" t="s">
        <v>455</v>
      </c>
      <c r="E37" s="164">
        <v>44621</v>
      </c>
      <c r="F37" s="164">
        <v>44651</v>
      </c>
      <c r="G37" s="72" t="s">
        <v>455</v>
      </c>
      <c r="H37" s="72" t="s">
        <v>455</v>
      </c>
      <c r="I37" s="180"/>
      <c r="J37" s="180"/>
      <c r="K37" s="71"/>
      <c r="L37" s="71"/>
    </row>
    <row r="38" spans="1:12" x14ac:dyDescent="0.25">
      <c r="A38" s="74" t="s">
        <v>384</v>
      </c>
      <c r="B38" s="189" t="s">
        <v>205</v>
      </c>
      <c r="C38" s="72"/>
      <c r="D38" s="158"/>
      <c r="E38" s="72"/>
      <c r="F38" s="158"/>
      <c r="G38" s="72"/>
      <c r="H38" s="158"/>
      <c r="I38" s="161"/>
      <c r="J38" s="161"/>
      <c r="K38" s="71"/>
      <c r="L38" s="71"/>
    </row>
    <row r="39" spans="1:12" ht="63" x14ac:dyDescent="0.25">
      <c r="A39" s="74">
        <v>2</v>
      </c>
      <c r="B39" s="188" t="s">
        <v>369</v>
      </c>
      <c r="C39" s="182">
        <v>46539</v>
      </c>
      <c r="D39" s="182">
        <v>46558</v>
      </c>
      <c r="E39" s="163">
        <v>44640</v>
      </c>
      <c r="F39" s="163">
        <v>44681</v>
      </c>
      <c r="G39" s="182">
        <v>46539</v>
      </c>
      <c r="H39" s="182">
        <v>46558</v>
      </c>
      <c r="I39" s="161"/>
      <c r="J39" s="161"/>
      <c r="K39" s="71"/>
      <c r="L39" s="71"/>
    </row>
    <row r="40" spans="1:12" ht="33.75" customHeight="1" x14ac:dyDescent="0.25">
      <c r="A40" s="74" t="s">
        <v>204</v>
      </c>
      <c r="B40" s="188" t="s">
        <v>371</v>
      </c>
      <c r="C40" s="182">
        <v>46558</v>
      </c>
      <c r="D40" s="182">
        <v>46578</v>
      </c>
      <c r="E40" s="163">
        <v>44682</v>
      </c>
      <c r="F40" s="163">
        <v>44722</v>
      </c>
      <c r="G40" s="182">
        <v>46558</v>
      </c>
      <c r="H40" s="182">
        <v>46578</v>
      </c>
      <c r="I40" s="161"/>
      <c r="J40" s="161"/>
      <c r="K40" s="71"/>
      <c r="L40" s="71"/>
    </row>
    <row r="41" spans="1:12" ht="63" customHeight="1" x14ac:dyDescent="0.25">
      <c r="A41" s="74" t="s">
        <v>203</v>
      </c>
      <c r="B41" s="75" t="s">
        <v>450</v>
      </c>
      <c r="C41" s="72"/>
      <c r="D41" s="158"/>
      <c r="E41" s="72"/>
      <c r="F41" s="158"/>
      <c r="G41" s="72"/>
      <c r="H41" s="158"/>
      <c r="I41" s="161"/>
      <c r="J41" s="161"/>
      <c r="K41" s="71"/>
      <c r="L41" s="71"/>
    </row>
    <row r="42" spans="1:12" ht="58.5" customHeight="1" x14ac:dyDescent="0.25">
      <c r="A42" s="74">
        <v>3</v>
      </c>
      <c r="B42" s="73" t="s">
        <v>370</v>
      </c>
      <c r="C42" s="182">
        <v>46578</v>
      </c>
      <c r="D42" s="182">
        <v>46598</v>
      </c>
      <c r="E42" s="162" t="s">
        <v>455</v>
      </c>
      <c r="F42" s="162"/>
      <c r="G42" s="182">
        <v>46578</v>
      </c>
      <c r="H42" s="182">
        <v>46598</v>
      </c>
      <c r="I42" s="161"/>
      <c r="J42" s="161"/>
      <c r="K42" s="71"/>
      <c r="L42" s="71"/>
    </row>
    <row r="43" spans="1:12" ht="34.5" customHeight="1" x14ac:dyDescent="0.25">
      <c r="A43" s="74" t="s">
        <v>202</v>
      </c>
      <c r="B43" s="73" t="s">
        <v>200</v>
      </c>
      <c r="C43" s="182">
        <v>46600</v>
      </c>
      <c r="D43" s="182">
        <v>46619</v>
      </c>
      <c r="E43" s="163">
        <v>44723</v>
      </c>
      <c r="F43" s="163">
        <v>44804</v>
      </c>
      <c r="G43" s="182">
        <v>46600</v>
      </c>
      <c r="H43" s="182">
        <v>46619</v>
      </c>
      <c r="I43" s="180"/>
      <c r="J43" s="180"/>
      <c r="K43" s="71"/>
      <c r="L43" s="71"/>
    </row>
    <row r="44" spans="1:12" ht="24.75" customHeight="1" x14ac:dyDescent="0.25">
      <c r="A44" s="74" t="s">
        <v>201</v>
      </c>
      <c r="B44" s="73" t="s">
        <v>198</v>
      </c>
      <c r="C44" s="182">
        <v>46619</v>
      </c>
      <c r="D44" s="182">
        <v>46672</v>
      </c>
      <c r="E44" s="163">
        <v>44732</v>
      </c>
      <c r="F44" s="163">
        <v>44834</v>
      </c>
      <c r="G44" s="182">
        <v>46619</v>
      </c>
      <c r="H44" s="182">
        <v>46672</v>
      </c>
      <c r="I44" s="180"/>
      <c r="J44" s="180"/>
      <c r="K44" s="71"/>
      <c r="L44" s="71"/>
    </row>
    <row r="45" spans="1:12" ht="90.75" customHeight="1" x14ac:dyDescent="0.25">
      <c r="A45" s="74" t="s">
        <v>199</v>
      </c>
      <c r="B45" s="73" t="s">
        <v>375</v>
      </c>
      <c r="C45" s="72" t="s">
        <v>455</v>
      </c>
      <c r="D45" s="72" t="s">
        <v>455</v>
      </c>
      <c r="E45" s="72" t="s">
        <v>455</v>
      </c>
      <c r="F45" s="158"/>
      <c r="G45" s="72" t="s">
        <v>455</v>
      </c>
      <c r="H45" s="72" t="s">
        <v>455</v>
      </c>
      <c r="I45" s="161"/>
      <c r="J45" s="161"/>
      <c r="K45" s="71"/>
      <c r="L45" s="71"/>
    </row>
    <row r="46" spans="1:12" ht="167.25" customHeight="1" x14ac:dyDescent="0.25">
      <c r="A46" s="74" t="s">
        <v>197</v>
      </c>
      <c r="B46" s="73" t="s">
        <v>373</v>
      </c>
      <c r="C46" s="72" t="s">
        <v>455</v>
      </c>
      <c r="D46" s="72" t="s">
        <v>455</v>
      </c>
      <c r="E46" s="72" t="s">
        <v>455</v>
      </c>
      <c r="F46" s="158"/>
      <c r="G46" s="72" t="s">
        <v>455</v>
      </c>
      <c r="H46" s="72" t="s">
        <v>455</v>
      </c>
      <c r="I46" s="158"/>
      <c r="J46" s="158"/>
      <c r="K46" s="71"/>
      <c r="L46" s="71"/>
    </row>
    <row r="47" spans="1:12" ht="30.75" customHeight="1" x14ac:dyDescent="0.25">
      <c r="A47" s="74" t="s">
        <v>195</v>
      </c>
      <c r="B47" s="73" t="s">
        <v>196</v>
      </c>
      <c r="C47" s="182">
        <v>46675</v>
      </c>
      <c r="D47" s="182">
        <v>46694</v>
      </c>
      <c r="E47" s="72" t="s">
        <v>455</v>
      </c>
      <c r="F47" s="171"/>
      <c r="G47" s="182">
        <v>46675</v>
      </c>
      <c r="H47" s="182">
        <v>46694</v>
      </c>
      <c r="I47" s="158"/>
      <c r="J47" s="158"/>
      <c r="K47" s="71"/>
      <c r="L47" s="71"/>
    </row>
    <row r="48" spans="1:12" ht="37.5" customHeight="1" x14ac:dyDescent="0.25">
      <c r="A48" s="74" t="s">
        <v>385</v>
      </c>
      <c r="B48" s="75" t="s">
        <v>194</v>
      </c>
      <c r="C48" s="72"/>
      <c r="D48" s="158"/>
      <c r="E48" s="72"/>
      <c r="F48" s="158"/>
      <c r="G48" s="72"/>
      <c r="H48" s="158"/>
      <c r="I48" s="158"/>
      <c r="J48" s="158"/>
      <c r="K48" s="71"/>
      <c r="L48" s="71"/>
    </row>
    <row r="49" spans="1:12" ht="35.25" customHeight="1" x14ac:dyDescent="0.25">
      <c r="A49" s="74">
        <v>4</v>
      </c>
      <c r="B49" s="73" t="s">
        <v>192</v>
      </c>
      <c r="C49" s="181">
        <v>46733</v>
      </c>
      <c r="D49" s="181">
        <v>46736</v>
      </c>
      <c r="E49" s="163">
        <v>44849</v>
      </c>
      <c r="F49" s="163">
        <v>44865</v>
      </c>
      <c r="G49" s="181">
        <v>46733</v>
      </c>
      <c r="H49" s="181">
        <v>46736</v>
      </c>
      <c r="I49" s="158"/>
      <c r="J49" s="158"/>
      <c r="K49" s="71"/>
      <c r="L49" s="71"/>
    </row>
    <row r="50" spans="1:12" ht="86.25" customHeight="1" x14ac:dyDescent="0.25">
      <c r="A50" s="74" t="s">
        <v>193</v>
      </c>
      <c r="B50" s="73" t="s">
        <v>374</v>
      </c>
      <c r="C50" s="181">
        <v>46736</v>
      </c>
      <c r="D50" s="181">
        <v>46740</v>
      </c>
      <c r="E50" s="163">
        <v>44866</v>
      </c>
      <c r="F50" s="163">
        <v>44880</v>
      </c>
      <c r="G50" s="181">
        <v>46736</v>
      </c>
      <c r="H50" s="181">
        <v>46740</v>
      </c>
      <c r="I50" s="158"/>
      <c r="J50" s="158"/>
      <c r="K50" s="71"/>
      <c r="L50" s="71"/>
    </row>
    <row r="51" spans="1:12" ht="77.25" customHeight="1" x14ac:dyDescent="0.25">
      <c r="A51" s="74" t="s">
        <v>191</v>
      </c>
      <c r="B51" s="73" t="s">
        <v>376</v>
      </c>
      <c r="C51" s="72" t="s">
        <v>455</v>
      </c>
      <c r="D51" s="72" t="s">
        <v>455</v>
      </c>
      <c r="E51" s="72" t="s">
        <v>455</v>
      </c>
      <c r="F51" s="159"/>
      <c r="G51" s="72" t="s">
        <v>455</v>
      </c>
      <c r="H51" s="72" t="s">
        <v>455</v>
      </c>
      <c r="I51" s="158"/>
      <c r="J51" s="158"/>
      <c r="K51" s="71"/>
      <c r="L51" s="71"/>
    </row>
    <row r="52" spans="1:12" ht="71.25" customHeight="1" x14ac:dyDescent="0.25">
      <c r="A52" s="74" t="s">
        <v>189</v>
      </c>
      <c r="B52" s="73" t="s">
        <v>190</v>
      </c>
      <c r="C52" s="72" t="s">
        <v>455</v>
      </c>
      <c r="D52" s="72" t="s">
        <v>455</v>
      </c>
      <c r="E52" s="72" t="s">
        <v>455</v>
      </c>
      <c r="F52" s="159"/>
      <c r="G52" s="72" t="s">
        <v>455</v>
      </c>
      <c r="H52" s="72" t="s">
        <v>455</v>
      </c>
      <c r="I52" s="158"/>
      <c r="J52" s="158"/>
      <c r="K52" s="71"/>
      <c r="L52" s="71"/>
    </row>
    <row r="53" spans="1:12" ht="48" customHeight="1" x14ac:dyDescent="0.25">
      <c r="A53" s="74" t="s">
        <v>187</v>
      </c>
      <c r="B53" s="133" t="s">
        <v>377</v>
      </c>
      <c r="C53" s="181">
        <v>46740</v>
      </c>
      <c r="D53" s="181">
        <v>46746</v>
      </c>
      <c r="E53" s="163">
        <v>44866</v>
      </c>
      <c r="F53" s="163">
        <v>44926</v>
      </c>
      <c r="G53" s="181">
        <v>46740</v>
      </c>
      <c r="H53" s="181">
        <v>46746</v>
      </c>
      <c r="I53" s="158"/>
      <c r="J53" s="158"/>
      <c r="K53" s="71"/>
      <c r="L53" s="71"/>
    </row>
    <row r="54" spans="1:12" ht="46.5" customHeight="1" x14ac:dyDescent="0.25">
      <c r="A54" s="74" t="s">
        <v>378</v>
      </c>
      <c r="B54" s="73" t="s">
        <v>188</v>
      </c>
      <c r="C54" s="183" t="s">
        <v>455</v>
      </c>
      <c r="D54" s="72" t="s">
        <v>455</v>
      </c>
      <c r="E54" s="160" t="s">
        <v>455</v>
      </c>
      <c r="F54" s="160"/>
      <c r="G54" s="183" t="s">
        <v>455</v>
      </c>
      <c r="H54" s="72" t="s">
        <v>455</v>
      </c>
      <c r="I54" s="158"/>
      <c r="J54" s="158"/>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19" zoomScale="70" zoomScaleNormal="70" zoomScaleSheetLayoutView="70" workbookViewId="0">
      <selection activeCell="C24" sqref="C24:AC86"/>
    </sheetView>
  </sheetViews>
  <sheetFormatPr defaultRowHeight="15.75" x14ac:dyDescent="0.25"/>
  <cols>
    <col min="1" max="1" width="9.140625" style="185"/>
    <col min="2" max="2" width="57.85546875" style="185" customWidth="1"/>
    <col min="3" max="3" width="13" style="185" customWidth="1"/>
    <col min="4" max="4" width="17.85546875" style="185" customWidth="1"/>
    <col min="5" max="5" width="16" style="185" customWidth="1"/>
    <col min="6" max="6" width="16.42578125" style="185"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185" customWidth="1"/>
    <col min="13" max="13" width="6.5703125" style="185" bestFit="1" customWidth="1"/>
    <col min="14" max="14" width="11.7109375" style="185" customWidth="1"/>
    <col min="15" max="15" width="6.5703125" style="185" bestFit="1" customWidth="1"/>
    <col min="16" max="16" width="9.42578125" style="185" customWidth="1"/>
    <col min="17" max="17" width="6.140625" style="185" customWidth="1"/>
    <col min="18" max="18" width="10" style="185" customWidth="1"/>
    <col min="19" max="19" width="6.140625" style="185" customWidth="1"/>
    <col min="20" max="20" width="8.42578125" style="185" customWidth="1"/>
    <col min="21" max="21" width="6.140625" style="185" customWidth="1"/>
    <col min="22" max="22" width="8.28515625" style="185" customWidth="1"/>
    <col min="23" max="23" width="6.140625" style="185" customWidth="1"/>
    <col min="24" max="24" width="8.28515625" style="185" customWidth="1"/>
    <col min="25" max="25" width="6.140625" style="185" customWidth="1"/>
    <col min="26" max="26" width="8.28515625" style="185" customWidth="1"/>
    <col min="27" max="27" width="6.140625" style="185" customWidth="1"/>
    <col min="28" max="16384" width="9.140625" style="185"/>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68</v>
      </c>
    </row>
    <row r="4" spans="1:27" ht="18.75" customHeight="1" x14ac:dyDescent="0.25">
      <c r="A4" s="298" t="s">
        <v>527</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x14ac:dyDescent="0.25">
      <c r="A5" s="65"/>
      <c r="B5" s="65"/>
      <c r="C5" s="65"/>
      <c r="D5" s="65"/>
      <c r="E5" s="65"/>
      <c r="F5" s="65"/>
      <c r="L5" s="65"/>
      <c r="M5" s="65"/>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7" ht="18.75" x14ac:dyDescent="0.25">
      <c r="A7" s="137"/>
      <c r="B7" s="137"/>
      <c r="C7" s="137"/>
      <c r="D7" s="137"/>
      <c r="E7" s="137"/>
      <c r="F7" s="137"/>
      <c r="G7" s="137"/>
      <c r="H7" s="137"/>
      <c r="I7" s="137"/>
      <c r="J7" s="186"/>
      <c r="K7" s="186"/>
      <c r="L7" s="186"/>
      <c r="M7" s="186"/>
      <c r="N7" s="186"/>
      <c r="O7" s="186"/>
      <c r="P7" s="186"/>
      <c r="Q7" s="186"/>
      <c r="R7" s="186"/>
      <c r="S7" s="186"/>
      <c r="T7" s="186"/>
      <c r="U7" s="186"/>
      <c r="V7" s="186"/>
      <c r="W7" s="186"/>
      <c r="X7" s="186"/>
      <c r="Y7" s="186"/>
      <c r="Z7" s="186"/>
      <c r="AA7" s="186"/>
    </row>
    <row r="8" spans="1:27" x14ac:dyDescent="0.25">
      <c r="A8" s="305" t="s">
        <v>461</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ht="18.75" x14ac:dyDescent="0.25">
      <c r="A10" s="137"/>
      <c r="B10" s="137"/>
      <c r="C10" s="137"/>
      <c r="D10" s="137"/>
      <c r="E10" s="137"/>
      <c r="F10" s="137"/>
      <c r="G10" s="137"/>
      <c r="H10" s="137"/>
      <c r="I10" s="137"/>
      <c r="J10" s="186"/>
      <c r="K10" s="186"/>
      <c r="L10" s="186"/>
      <c r="M10" s="186"/>
      <c r="N10" s="186"/>
      <c r="O10" s="186"/>
      <c r="P10" s="186"/>
      <c r="Q10" s="186"/>
      <c r="R10" s="186"/>
      <c r="S10" s="186"/>
      <c r="T10" s="186"/>
      <c r="U10" s="186"/>
      <c r="V10" s="186"/>
      <c r="W10" s="186"/>
      <c r="X10" s="186"/>
      <c r="Y10" s="186"/>
      <c r="Z10" s="186"/>
      <c r="AA10" s="186"/>
    </row>
    <row r="11" spans="1:27" x14ac:dyDescent="0.25">
      <c r="A11" s="305" t="str">
        <f>'1. паспорт местоположение'!A12:C12</f>
        <v>N_TP2000.AS.0008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ht="16.5" customHeight="1" x14ac:dyDescent="0.3">
      <c r="A13" s="11"/>
      <c r="B13" s="11"/>
      <c r="C13" s="11"/>
      <c r="D13" s="11"/>
      <c r="E13" s="11"/>
      <c r="F13" s="11"/>
      <c r="G13" s="11"/>
      <c r="H13" s="11"/>
      <c r="I13" s="11"/>
      <c r="J13" s="187"/>
      <c r="K13" s="187"/>
      <c r="L13" s="187"/>
      <c r="M13" s="187"/>
      <c r="N13" s="187"/>
      <c r="O13" s="187"/>
      <c r="P13" s="187"/>
      <c r="Q13" s="187"/>
      <c r="R13" s="187"/>
      <c r="S13" s="187"/>
      <c r="T13" s="187"/>
      <c r="U13" s="187"/>
      <c r="V13" s="187"/>
      <c r="W13" s="187"/>
      <c r="X13" s="187"/>
      <c r="Y13" s="187"/>
      <c r="Z13" s="187"/>
      <c r="AA13" s="187"/>
    </row>
    <row r="14" spans="1:27" x14ac:dyDescent="0.25">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row>
    <row r="15" spans="1:27"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row>
    <row r="17" spans="1:29" x14ac:dyDescent="0.25">
      <c r="A17" s="65"/>
      <c r="L17" s="65"/>
      <c r="M17" s="65"/>
      <c r="N17" s="65"/>
      <c r="O17" s="65"/>
      <c r="P17" s="65"/>
      <c r="Q17" s="65"/>
      <c r="R17" s="65"/>
      <c r="S17" s="65"/>
      <c r="T17" s="65"/>
      <c r="U17" s="65"/>
      <c r="V17" s="65"/>
      <c r="W17" s="65"/>
      <c r="X17" s="65"/>
      <c r="Y17" s="65"/>
      <c r="Z17" s="65"/>
      <c r="AA17" s="65"/>
    </row>
    <row r="18" spans="1:29" x14ac:dyDescent="0.25">
      <c r="A18" s="455" t="s">
        <v>422</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56" t="s">
        <v>186</v>
      </c>
      <c r="B20" s="456" t="s">
        <v>185</v>
      </c>
      <c r="C20" s="453" t="s">
        <v>184</v>
      </c>
      <c r="D20" s="453"/>
      <c r="E20" s="459" t="s">
        <v>183</v>
      </c>
      <c r="F20" s="459"/>
      <c r="G20" s="456" t="s">
        <v>530</v>
      </c>
      <c r="H20" s="451" t="s">
        <v>463</v>
      </c>
      <c r="I20" s="452"/>
      <c r="J20" s="452"/>
      <c r="K20" s="452"/>
      <c r="L20" s="451" t="s">
        <v>464</v>
      </c>
      <c r="M20" s="452"/>
      <c r="N20" s="452"/>
      <c r="O20" s="452"/>
      <c r="P20" s="451" t="s">
        <v>465</v>
      </c>
      <c r="Q20" s="452"/>
      <c r="R20" s="452"/>
      <c r="S20" s="452"/>
      <c r="T20" s="451" t="s">
        <v>466</v>
      </c>
      <c r="U20" s="452"/>
      <c r="V20" s="452"/>
      <c r="W20" s="452"/>
      <c r="X20" s="451" t="s">
        <v>531</v>
      </c>
      <c r="Y20" s="452"/>
      <c r="Z20" s="452"/>
      <c r="AA20" s="452"/>
      <c r="AB20" s="460" t="s">
        <v>182</v>
      </c>
      <c r="AC20" s="461"/>
    </row>
    <row r="21" spans="1:29" ht="99.75" customHeight="1" x14ac:dyDescent="0.25">
      <c r="A21" s="457"/>
      <c r="B21" s="457"/>
      <c r="C21" s="453"/>
      <c r="D21" s="453"/>
      <c r="E21" s="459"/>
      <c r="F21" s="459"/>
      <c r="G21" s="457"/>
      <c r="H21" s="449" t="s">
        <v>506</v>
      </c>
      <c r="I21" s="450"/>
      <c r="J21" s="449" t="s">
        <v>180</v>
      </c>
      <c r="K21" s="450"/>
      <c r="L21" s="453" t="s">
        <v>2</v>
      </c>
      <c r="M21" s="453"/>
      <c r="N21" s="453" t="s">
        <v>180</v>
      </c>
      <c r="O21" s="453"/>
      <c r="P21" s="453" t="s">
        <v>2</v>
      </c>
      <c r="Q21" s="453"/>
      <c r="R21" s="453" t="s">
        <v>180</v>
      </c>
      <c r="S21" s="453"/>
      <c r="T21" s="453" t="s">
        <v>2</v>
      </c>
      <c r="U21" s="453"/>
      <c r="V21" s="453" t="s">
        <v>180</v>
      </c>
      <c r="W21" s="453"/>
      <c r="X21" s="453" t="s">
        <v>2</v>
      </c>
      <c r="Y21" s="453"/>
      <c r="Z21" s="453" t="s">
        <v>180</v>
      </c>
      <c r="AA21" s="453"/>
      <c r="AB21" s="462"/>
      <c r="AC21" s="463"/>
    </row>
    <row r="22" spans="1:29" ht="89.25" customHeight="1" x14ac:dyDescent="0.25">
      <c r="A22" s="458"/>
      <c r="B22" s="458"/>
      <c r="C22" s="197" t="s">
        <v>2</v>
      </c>
      <c r="D22" s="197" t="s">
        <v>180</v>
      </c>
      <c r="E22" s="198" t="s">
        <v>528</v>
      </c>
      <c r="F22" s="198" t="s">
        <v>529</v>
      </c>
      <c r="G22" s="458"/>
      <c r="H22" s="199" t="s">
        <v>403</v>
      </c>
      <c r="I22" s="199" t="s">
        <v>404</v>
      </c>
      <c r="J22" s="199" t="s">
        <v>403</v>
      </c>
      <c r="K22" s="199" t="s">
        <v>404</v>
      </c>
      <c r="L22" s="199" t="s">
        <v>403</v>
      </c>
      <c r="M22" s="199" t="s">
        <v>404</v>
      </c>
      <c r="N22" s="199" t="s">
        <v>403</v>
      </c>
      <c r="O22" s="199" t="s">
        <v>404</v>
      </c>
      <c r="P22" s="199" t="s">
        <v>403</v>
      </c>
      <c r="Q22" s="199" t="s">
        <v>404</v>
      </c>
      <c r="R22" s="199" t="s">
        <v>403</v>
      </c>
      <c r="S22" s="199" t="s">
        <v>404</v>
      </c>
      <c r="T22" s="199" t="s">
        <v>403</v>
      </c>
      <c r="U22" s="199" t="s">
        <v>404</v>
      </c>
      <c r="V22" s="199" t="s">
        <v>403</v>
      </c>
      <c r="W22" s="199" t="s">
        <v>404</v>
      </c>
      <c r="X22" s="199" t="s">
        <v>403</v>
      </c>
      <c r="Y22" s="199" t="s">
        <v>404</v>
      </c>
      <c r="Z22" s="199" t="s">
        <v>403</v>
      </c>
      <c r="AA22" s="199" t="s">
        <v>404</v>
      </c>
      <c r="AB22" s="197" t="s">
        <v>181</v>
      </c>
      <c r="AC22" s="197" t="s">
        <v>180</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32</v>
      </c>
      <c r="AC23" s="200">
        <v>33</v>
      </c>
    </row>
    <row r="24" spans="1:29" s="195" customFormat="1" ht="47.25" customHeight="1" x14ac:dyDescent="0.25">
      <c r="A24" s="201" t="s">
        <v>65</v>
      </c>
      <c r="B24" s="202" t="s">
        <v>179</v>
      </c>
      <c r="C24" s="203">
        <v>1.8831061858234346</v>
      </c>
      <c r="D24" s="203">
        <v>1.8971807375385192</v>
      </c>
      <c r="E24" s="203">
        <v>1.8971807375385192</v>
      </c>
      <c r="F24" s="203">
        <v>1.8971807375385192</v>
      </c>
      <c r="G24" s="203">
        <v>0</v>
      </c>
      <c r="H24" s="203">
        <v>0</v>
      </c>
      <c r="I24" s="203"/>
      <c r="J24" s="203">
        <v>0</v>
      </c>
      <c r="K24" s="203"/>
      <c r="L24" s="203">
        <v>0</v>
      </c>
      <c r="M24" s="203"/>
      <c r="N24" s="203">
        <v>0</v>
      </c>
      <c r="O24" s="203"/>
      <c r="P24" s="203">
        <v>0</v>
      </c>
      <c r="Q24" s="203"/>
      <c r="R24" s="203">
        <v>0</v>
      </c>
      <c r="S24" s="203"/>
      <c r="T24" s="203">
        <v>1.8831061858234346</v>
      </c>
      <c r="U24" s="203"/>
      <c r="V24" s="203">
        <v>1.8971807375385192</v>
      </c>
      <c r="W24" s="203"/>
      <c r="X24" s="203">
        <v>0</v>
      </c>
      <c r="Y24" s="203"/>
      <c r="Z24" s="203" t="s">
        <v>547</v>
      </c>
      <c r="AA24" s="203"/>
      <c r="AB24" s="203">
        <v>1.8831061858234346</v>
      </c>
      <c r="AC24" s="203">
        <v>1.8971807375385192</v>
      </c>
    </row>
    <row r="25" spans="1:29" ht="24" customHeight="1" x14ac:dyDescent="0.25">
      <c r="A25" s="204" t="s">
        <v>178</v>
      </c>
      <c r="B25" s="205" t="s">
        <v>177</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547</v>
      </c>
      <c r="AA25" s="203"/>
      <c r="AB25" s="203">
        <v>0</v>
      </c>
      <c r="AC25" s="203">
        <v>0</v>
      </c>
    </row>
    <row r="26" spans="1:29" x14ac:dyDescent="0.25">
      <c r="A26" s="204" t="s">
        <v>176</v>
      </c>
      <c r="B26" s="205" t="s">
        <v>175</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547</v>
      </c>
      <c r="AA26" s="203"/>
      <c r="AB26" s="203">
        <v>0</v>
      </c>
      <c r="AC26" s="203">
        <v>0</v>
      </c>
    </row>
    <row r="27" spans="1:29" ht="31.5" x14ac:dyDescent="0.25">
      <c r="A27" s="204" t="s">
        <v>174</v>
      </c>
      <c r="B27" s="205" t="s">
        <v>359</v>
      </c>
      <c r="C27" s="203"/>
      <c r="D27" s="203"/>
      <c r="E27" s="203"/>
      <c r="F27" s="203"/>
      <c r="G27" s="203">
        <v>0</v>
      </c>
      <c r="H27" s="203">
        <v>0</v>
      </c>
      <c r="I27" s="203"/>
      <c r="J27" s="203">
        <v>0</v>
      </c>
      <c r="K27" s="203"/>
      <c r="L27" s="203">
        <v>0</v>
      </c>
      <c r="M27" s="203"/>
      <c r="N27" s="203">
        <v>0</v>
      </c>
      <c r="O27" s="203"/>
      <c r="P27" s="203">
        <v>0</v>
      </c>
      <c r="Q27" s="203"/>
      <c r="R27" s="203">
        <v>0</v>
      </c>
      <c r="S27" s="203"/>
      <c r="T27" s="203">
        <v>1.5794353121033278</v>
      </c>
      <c r="U27" s="203"/>
      <c r="V27" s="203">
        <v>1.591240192862672</v>
      </c>
      <c r="W27" s="203"/>
      <c r="X27" s="203">
        <v>0</v>
      </c>
      <c r="Y27" s="203"/>
      <c r="Z27" s="203" t="s">
        <v>547</v>
      </c>
      <c r="AA27" s="203"/>
      <c r="AB27" s="203">
        <v>1.5794353121033278</v>
      </c>
      <c r="AC27" s="203">
        <v>1.591240192862672</v>
      </c>
    </row>
    <row r="28" spans="1:29" x14ac:dyDescent="0.25">
      <c r="A28" s="204" t="s">
        <v>173</v>
      </c>
      <c r="B28" s="205" t="s">
        <v>172</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171</v>
      </c>
      <c r="B29" s="206" t="s">
        <v>170</v>
      </c>
      <c r="C29" s="203"/>
      <c r="D29" s="203"/>
      <c r="E29" s="203"/>
      <c r="F29" s="203"/>
      <c r="G29" s="203">
        <v>0</v>
      </c>
      <c r="H29" s="203">
        <v>0</v>
      </c>
      <c r="I29" s="203"/>
      <c r="J29" s="203">
        <v>0</v>
      </c>
      <c r="K29" s="203"/>
      <c r="L29" s="203">
        <v>0</v>
      </c>
      <c r="M29" s="203"/>
      <c r="N29" s="203">
        <v>0</v>
      </c>
      <c r="O29" s="203"/>
      <c r="P29" s="203">
        <v>0</v>
      </c>
      <c r="Q29" s="203"/>
      <c r="R29" s="203">
        <v>0</v>
      </c>
      <c r="S29" s="203"/>
      <c r="T29" s="203">
        <v>0.30367087372010682</v>
      </c>
      <c r="U29" s="203"/>
      <c r="V29" s="203">
        <v>0.30594054467584719</v>
      </c>
      <c r="W29" s="203"/>
      <c r="X29" s="203">
        <v>0</v>
      </c>
      <c r="Y29" s="203"/>
      <c r="Z29" s="203" t="s">
        <v>547</v>
      </c>
      <c r="AA29" s="203"/>
      <c r="AB29" s="203">
        <v>0.30367087372010682</v>
      </c>
      <c r="AC29" s="203">
        <v>0.30594054467584719</v>
      </c>
    </row>
    <row r="30" spans="1:29" s="195" customFormat="1" ht="47.25" x14ac:dyDescent="0.25">
      <c r="A30" s="201" t="s">
        <v>63</v>
      </c>
      <c r="B30" s="202" t="s">
        <v>169</v>
      </c>
      <c r="C30" s="203">
        <v>1.5794353121033278</v>
      </c>
      <c r="D30" s="203">
        <v>1.5912401928626718</v>
      </c>
      <c r="E30" s="203">
        <v>1.5912401928626718</v>
      </c>
      <c r="F30" s="203">
        <v>1.5912401928626718</v>
      </c>
      <c r="G30" s="203">
        <v>0</v>
      </c>
      <c r="H30" s="203">
        <v>0</v>
      </c>
      <c r="I30" s="203"/>
      <c r="J30" s="203">
        <v>0</v>
      </c>
      <c r="K30" s="203"/>
      <c r="L30" s="203">
        <v>0</v>
      </c>
      <c r="M30" s="203"/>
      <c r="N30" s="203">
        <v>0</v>
      </c>
      <c r="O30" s="203"/>
      <c r="P30" s="203">
        <v>0</v>
      </c>
      <c r="Q30" s="203"/>
      <c r="R30" s="203">
        <v>0</v>
      </c>
      <c r="S30" s="203"/>
      <c r="T30" s="203">
        <v>1.5794353121033278</v>
      </c>
      <c r="U30" s="203"/>
      <c r="V30" s="203">
        <v>1.591240192862672</v>
      </c>
      <c r="W30" s="203"/>
      <c r="X30" s="203">
        <v>0</v>
      </c>
      <c r="Y30" s="203"/>
      <c r="Z30" s="203" t="s">
        <v>547</v>
      </c>
      <c r="AA30" s="203"/>
      <c r="AB30" s="203">
        <v>1.5794353121033278</v>
      </c>
      <c r="AC30" s="203">
        <v>1.591240192862672</v>
      </c>
    </row>
    <row r="31" spans="1:29" x14ac:dyDescent="0.25">
      <c r="A31" s="201" t="s">
        <v>168</v>
      </c>
      <c r="B31" s="205" t="s">
        <v>167</v>
      </c>
      <c r="C31" s="203">
        <v>5.9208807381141038E-2</v>
      </c>
      <c r="D31" s="203">
        <v>5.965134080158644E-2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166</v>
      </c>
      <c r="B32" s="205" t="s">
        <v>165</v>
      </c>
      <c r="C32" s="203">
        <v>0.5244672518393817</v>
      </c>
      <c r="D32" s="203">
        <v>0.52838718026107834</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164</v>
      </c>
      <c r="B33" s="205" t="s">
        <v>163</v>
      </c>
      <c r="C33" s="203">
        <v>0.91496650167354732</v>
      </c>
      <c r="D33" s="203">
        <v>0.9218050662974232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162</v>
      </c>
      <c r="B34" s="205" t="s">
        <v>161</v>
      </c>
      <c r="C34" s="203">
        <v>8.0792751209257774E-2</v>
      </c>
      <c r="D34" s="203">
        <v>8.1396605502583999E-2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5" customFormat="1" ht="31.5" x14ac:dyDescent="0.25">
      <c r="A35" s="201" t="s">
        <v>62</v>
      </c>
      <c r="B35" s="202" t="s">
        <v>160</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159</v>
      </c>
      <c r="B36" s="205" t="s">
        <v>495</v>
      </c>
      <c r="C36" s="203"/>
      <c r="D36" s="203"/>
      <c r="E36" s="203"/>
      <c r="F36" s="203"/>
      <c r="G36" s="203">
        <v>0</v>
      </c>
      <c r="H36" s="203">
        <v>0</v>
      </c>
      <c r="I36" s="203" t="s">
        <v>507</v>
      </c>
      <c r="J36" s="203">
        <v>0</v>
      </c>
      <c r="K36" s="203" t="s">
        <v>507</v>
      </c>
      <c r="L36" s="203">
        <v>0</v>
      </c>
      <c r="M36" s="203" t="s">
        <v>507</v>
      </c>
      <c r="N36" s="203">
        <v>0</v>
      </c>
      <c r="O36" s="203" t="s">
        <v>507</v>
      </c>
      <c r="P36" s="203">
        <v>0</v>
      </c>
      <c r="Q36" s="203" t="s">
        <v>507</v>
      </c>
      <c r="R36" s="203">
        <v>0</v>
      </c>
      <c r="S36" s="203" t="s">
        <v>507</v>
      </c>
      <c r="T36" s="203">
        <v>0</v>
      </c>
      <c r="U36" s="203" t="s">
        <v>507</v>
      </c>
      <c r="V36" s="203">
        <v>0</v>
      </c>
      <c r="W36" s="203" t="s">
        <v>507</v>
      </c>
      <c r="X36" s="203">
        <v>0</v>
      </c>
      <c r="Y36" s="203" t="s">
        <v>507</v>
      </c>
      <c r="Z36" s="203" t="s">
        <v>547</v>
      </c>
      <c r="AA36" s="203" t="s">
        <v>547</v>
      </c>
      <c r="AB36" s="203">
        <v>0</v>
      </c>
      <c r="AC36" s="203">
        <v>0</v>
      </c>
    </row>
    <row r="37" spans="1:29" ht="31.5" x14ac:dyDescent="0.25">
      <c r="A37" s="204" t="s">
        <v>158</v>
      </c>
      <c r="B37" s="208" t="s">
        <v>493</v>
      </c>
      <c r="C37" s="203"/>
      <c r="D37" s="203"/>
      <c r="E37" s="203"/>
      <c r="F37" s="203"/>
      <c r="G37" s="203">
        <v>0</v>
      </c>
      <c r="H37" s="203">
        <v>0</v>
      </c>
      <c r="I37" s="203" t="s">
        <v>507</v>
      </c>
      <c r="J37" s="203">
        <v>0</v>
      </c>
      <c r="K37" s="203" t="s">
        <v>507</v>
      </c>
      <c r="L37" s="203">
        <v>0</v>
      </c>
      <c r="M37" s="203" t="s">
        <v>507</v>
      </c>
      <c r="N37" s="203">
        <v>0</v>
      </c>
      <c r="O37" s="203" t="s">
        <v>507</v>
      </c>
      <c r="P37" s="203">
        <v>0</v>
      </c>
      <c r="Q37" s="203" t="s">
        <v>507</v>
      </c>
      <c r="R37" s="203">
        <v>0</v>
      </c>
      <c r="S37" s="203" t="s">
        <v>507</v>
      </c>
      <c r="T37" s="203">
        <v>0</v>
      </c>
      <c r="U37" s="203" t="s">
        <v>507</v>
      </c>
      <c r="V37" s="203">
        <v>0</v>
      </c>
      <c r="W37" s="203" t="s">
        <v>507</v>
      </c>
      <c r="X37" s="203">
        <v>0</v>
      </c>
      <c r="Y37" s="203" t="s">
        <v>507</v>
      </c>
      <c r="Z37" s="203" t="s">
        <v>547</v>
      </c>
      <c r="AA37" s="203" t="s">
        <v>547</v>
      </c>
      <c r="AB37" s="203">
        <v>0</v>
      </c>
      <c r="AC37" s="203">
        <v>0</v>
      </c>
    </row>
    <row r="38" spans="1:29" x14ac:dyDescent="0.25">
      <c r="A38" s="204" t="s">
        <v>157</v>
      </c>
      <c r="B38" s="208" t="s">
        <v>148</v>
      </c>
      <c r="C38" s="203"/>
      <c r="D38" s="203"/>
      <c r="E38" s="203"/>
      <c r="F38" s="203"/>
      <c r="G38" s="203">
        <v>0</v>
      </c>
      <c r="H38" s="203">
        <v>0</v>
      </c>
      <c r="I38" s="203" t="s">
        <v>507</v>
      </c>
      <c r="J38" s="203">
        <v>0</v>
      </c>
      <c r="K38" s="203" t="s">
        <v>507</v>
      </c>
      <c r="L38" s="203">
        <v>0</v>
      </c>
      <c r="M38" s="203" t="s">
        <v>507</v>
      </c>
      <c r="N38" s="203">
        <v>0</v>
      </c>
      <c r="O38" s="203" t="s">
        <v>507</v>
      </c>
      <c r="P38" s="203">
        <v>0</v>
      </c>
      <c r="Q38" s="203" t="s">
        <v>507</v>
      </c>
      <c r="R38" s="203">
        <v>0</v>
      </c>
      <c r="S38" s="203" t="s">
        <v>507</v>
      </c>
      <c r="T38" s="203">
        <v>0</v>
      </c>
      <c r="U38" s="203" t="s">
        <v>507</v>
      </c>
      <c r="V38" s="203">
        <v>0</v>
      </c>
      <c r="W38" s="203" t="s">
        <v>507</v>
      </c>
      <c r="X38" s="203">
        <v>0</v>
      </c>
      <c r="Y38" s="203" t="s">
        <v>507</v>
      </c>
      <c r="Z38" s="203" t="s">
        <v>547</v>
      </c>
      <c r="AA38" s="203" t="s">
        <v>547</v>
      </c>
      <c r="AB38" s="203">
        <v>0</v>
      </c>
      <c r="AC38" s="203">
        <v>0</v>
      </c>
    </row>
    <row r="39" spans="1:29" x14ac:dyDescent="0.25">
      <c r="A39" s="204" t="s">
        <v>156</v>
      </c>
      <c r="B39" s="205" t="s">
        <v>494</v>
      </c>
      <c r="C39" s="203"/>
      <c r="D39" s="203"/>
      <c r="E39" s="203"/>
      <c r="F39" s="203"/>
      <c r="G39" s="203">
        <v>0</v>
      </c>
      <c r="H39" s="203">
        <v>0</v>
      </c>
      <c r="I39" s="203" t="s">
        <v>507</v>
      </c>
      <c r="J39" s="203">
        <v>0</v>
      </c>
      <c r="K39" s="203" t="s">
        <v>507</v>
      </c>
      <c r="L39" s="203">
        <v>0</v>
      </c>
      <c r="M39" s="203" t="s">
        <v>507</v>
      </c>
      <c r="N39" s="203">
        <v>0</v>
      </c>
      <c r="O39" s="203" t="s">
        <v>507</v>
      </c>
      <c r="P39" s="203">
        <v>0</v>
      </c>
      <c r="Q39" s="203" t="s">
        <v>507</v>
      </c>
      <c r="R39" s="203">
        <v>0</v>
      </c>
      <c r="S39" s="203" t="s">
        <v>507</v>
      </c>
      <c r="T39" s="203">
        <v>0</v>
      </c>
      <c r="U39" s="203" t="s">
        <v>507</v>
      </c>
      <c r="V39" s="203">
        <v>0</v>
      </c>
      <c r="W39" s="203" t="s">
        <v>507</v>
      </c>
      <c r="X39" s="203">
        <v>0</v>
      </c>
      <c r="Y39" s="203" t="s">
        <v>507</v>
      </c>
      <c r="Z39" s="203" t="s">
        <v>547</v>
      </c>
      <c r="AA39" s="203" t="s">
        <v>547</v>
      </c>
      <c r="AB39" s="203">
        <v>0</v>
      </c>
      <c r="AC39" s="203">
        <v>0</v>
      </c>
    </row>
    <row r="40" spans="1:29" x14ac:dyDescent="0.25">
      <c r="A40" s="204" t="s">
        <v>155</v>
      </c>
      <c r="B40" s="205" t="s">
        <v>496</v>
      </c>
      <c r="C40" s="203"/>
      <c r="D40" s="203"/>
      <c r="E40" s="203"/>
      <c r="F40" s="203"/>
      <c r="G40" s="203">
        <v>0</v>
      </c>
      <c r="H40" s="203">
        <v>0</v>
      </c>
      <c r="I40" s="203" t="s">
        <v>507</v>
      </c>
      <c r="J40" s="203">
        <v>0</v>
      </c>
      <c r="K40" s="203" t="s">
        <v>507</v>
      </c>
      <c r="L40" s="203">
        <v>0</v>
      </c>
      <c r="M40" s="203" t="s">
        <v>507</v>
      </c>
      <c r="N40" s="203">
        <v>0</v>
      </c>
      <c r="O40" s="203" t="s">
        <v>507</v>
      </c>
      <c r="P40" s="203">
        <v>0</v>
      </c>
      <c r="Q40" s="203" t="s">
        <v>507</v>
      </c>
      <c r="R40" s="203">
        <v>0</v>
      </c>
      <c r="S40" s="203" t="s">
        <v>507</v>
      </c>
      <c r="T40" s="203">
        <v>0</v>
      </c>
      <c r="U40" s="203" t="s">
        <v>507</v>
      </c>
      <c r="V40" s="203">
        <v>0</v>
      </c>
      <c r="W40" s="203" t="s">
        <v>507</v>
      </c>
      <c r="X40" s="203">
        <v>0</v>
      </c>
      <c r="Y40" s="203" t="s">
        <v>507</v>
      </c>
      <c r="Z40" s="203" t="s">
        <v>547</v>
      </c>
      <c r="AA40" s="203" t="s">
        <v>547</v>
      </c>
      <c r="AB40" s="203">
        <v>0</v>
      </c>
      <c r="AC40" s="203">
        <v>0</v>
      </c>
    </row>
    <row r="41" spans="1:29" x14ac:dyDescent="0.25">
      <c r="A41" s="204" t="s">
        <v>154</v>
      </c>
      <c r="B41" s="205" t="s">
        <v>497</v>
      </c>
      <c r="C41" s="203"/>
      <c r="D41" s="203"/>
      <c r="E41" s="203"/>
      <c r="F41" s="203"/>
      <c r="G41" s="203">
        <v>0</v>
      </c>
      <c r="H41" s="203">
        <v>0</v>
      </c>
      <c r="I41" s="203" t="s">
        <v>507</v>
      </c>
      <c r="J41" s="203">
        <v>0</v>
      </c>
      <c r="K41" s="203" t="s">
        <v>507</v>
      </c>
      <c r="L41" s="203">
        <v>0</v>
      </c>
      <c r="M41" s="203" t="s">
        <v>507</v>
      </c>
      <c r="N41" s="203">
        <v>0</v>
      </c>
      <c r="O41" s="203" t="s">
        <v>507</v>
      </c>
      <c r="P41" s="203">
        <v>0</v>
      </c>
      <c r="Q41" s="203" t="s">
        <v>507</v>
      </c>
      <c r="R41" s="203">
        <v>0</v>
      </c>
      <c r="S41" s="203" t="s">
        <v>507</v>
      </c>
      <c r="T41" s="203">
        <v>0</v>
      </c>
      <c r="U41" s="203" t="s">
        <v>507</v>
      </c>
      <c r="V41" s="203">
        <v>0</v>
      </c>
      <c r="W41" s="203" t="s">
        <v>507</v>
      </c>
      <c r="X41" s="203">
        <v>0</v>
      </c>
      <c r="Y41" s="203" t="s">
        <v>507</v>
      </c>
      <c r="Z41" s="203" t="s">
        <v>547</v>
      </c>
      <c r="AA41" s="203" t="s">
        <v>547</v>
      </c>
      <c r="AB41" s="203">
        <v>0</v>
      </c>
      <c r="AC41" s="203">
        <v>0</v>
      </c>
    </row>
    <row r="42" spans="1:29" x14ac:dyDescent="0.25">
      <c r="A42" s="204" t="s">
        <v>153</v>
      </c>
      <c r="B42" s="205" t="s">
        <v>498</v>
      </c>
      <c r="C42" s="203"/>
      <c r="D42" s="203"/>
      <c r="E42" s="203"/>
      <c r="F42" s="203"/>
      <c r="G42" s="203">
        <v>0</v>
      </c>
      <c r="H42" s="203">
        <v>0</v>
      </c>
      <c r="I42" s="203" t="s">
        <v>507</v>
      </c>
      <c r="J42" s="203">
        <v>0</v>
      </c>
      <c r="K42" s="203" t="s">
        <v>507</v>
      </c>
      <c r="L42" s="203">
        <v>0</v>
      </c>
      <c r="M42" s="203" t="s">
        <v>507</v>
      </c>
      <c r="N42" s="203">
        <v>0</v>
      </c>
      <c r="O42" s="203" t="s">
        <v>507</v>
      </c>
      <c r="P42" s="203">
        <v>0</v>
      </c>
      <c r="Q42" s="203" t="s">
        <v>507</v>
      </c>
      <c r="R42" s="203">
        <v>0</v>
      </c>
      <c r="S42" s="203" t="s">
        <v>507</v>
      </c>
      <c r="T42" s="203">
        <v>0</v>
      </c>
      <c r="U42" s="203" t="s">
        <v>507</v>
      </c>
      <c r="V42" s="203">
        <v>0</v>
      </c>
      <c r="W42" s="203" t="s">
        <v>507</v>
      </c>
      <c r="X42" s="203">
        <v>0</v>
      </c>
      <c r="Y42" s="203" t="s">
        <v>507</v>
      </c>
      <c r="Z42" s="203" t="s">
        <v>547</v>
      </c>
      <c r="AA42" s="203" t="s">
        <v>547</v>
      </c>
      <c r="AB42" s="203">
        <v>0</v>
      </c>
      <c r="AC42" s="203">
        <v>0</v>
      </c>
    </row>
    <row r="43" spans="1:29" x14ac:dyDescent="0.25">
      <c r="A43" s="204" t="s">
        <v>471</v>
      </c>
      <c r="B43" s="205" t="s">
        <v>499</v>
      </c>
      <c r="C43" s="203"/>
      <c r="D43" s="203"/>
      <c r="E43" s="203"/>
      <c r="F43" s="203"/>
      <c r="G43" s="203">
        <v>0</v>
      </c>
      <c r="H43" s="203">
        <v>0</v>
      </c>
      <c r="I43" s="203" t="s">
        <v>507</v>
      </c>
      <c r="J43" s="203">
        <v>0</v>
      </c>
      <c r="K43" s="203" t="s">
        <v>507</v>
      </c>
      <c r="L43" s="203">
        <v>0</v>
      </c>
      <c r="M43" s="203" t="s">
        <v>507</v>
      </c>
      <c r="N43" s="203">
        <v>0</v>
      </c>
      <c r="O43" s="203" t="s">
        <v>507</v>
      </c>
      <c r="P43" s="203">
        <v>0</v>
      </c>
      <c r="Q43" s="203" t="s">
        <v>507</v>
      </c>
      <c r="R43" s="203">
        <v>0</v>
      </c>
      <c r="S43" s="203" t="s">
        <v>507</v>
      </c>
      <c r="T43" s="203">
        <v>0</v>
      </c>
      <c r="U43" s="203" t="s">
        <v>507</v>
      </c>
      <c r="V43" s="203">
        <v>0</v>
      </c>
      <c r="W43" s="203" t="s">
        <v>507</v>
      </c>
      <c r="X43" s="203">
        <v>0</v>
      </c>
      <c r="Y43" s="203" t="s">
        <v>507</v>
      </c>
      <c r="Z43" s="203" t="s">
        <v>547</v>
      </c>
      <c r="AA43" s="203" t="s">
        <v>547</v>
      </c>
      <c r="AB43" s="203">
        <v>0</v>
      </c>
      <c r="AC43" s="203">
        <v>0</v>
      </c>
    </row>
    <row r="44" spans="1:29" x14ac:dyDescent="0.25">
      <c r="A44" s="204" t="s">
        <v>472</v>
      </c>
      <c r="B44" s="205" t="s">
        <v>500</v>
      </c>
      <c r="C44" s="203"/>
      <c r="D44" s="203"/>
      <c r="E44" s="203"/>
      <c r="F44" s="203"/>
      <c r="G44" s="203">
        <v>0</v>
      </c>
      <c r="H44" s="203">
        <v>0</v>
      </c>
      <c r="I44" s="203" t="s">
        <v>507</v>
      </c>
      <c r="J44" s="203">
        <v>0</v>
      </c>
      <c r="K44" s="203" t="s">
        <v>507</v>
      </c>
      <c r="L44" s="203">
        <v>0</v>
      </c>
      <c r="M44" s="203" t="s">
        <v>507</v>
      </c>
      <c r="N44" s="203">
        <v>0</v>
      </c>
      <c r="O44" s="203" t="s">
        <v>507</v>
      </c>
      <c r="P44" s="203">
        <v>0</v>
      </c>
      <c r="Q44" s="203" t="s">
        <v>507</v>
      </c>
      <c r="R44" s="203">
        <v>0</v>
      </c>
      <c r="S44" s="203" t="s">
        <v>507</v>
      </c>
      <c r="T44" s="203">
        <v>0</v>
      </c>
      <c r="U44" s="203" t="s">
        <v>507</v>
      </c>
      <c r="V44" s="203">
        <v>0</v>
      </c>
      <c r="W44" s="203" t="s">
        <v>507</v>
      </c>
      <c r="X44" s="203">
        <v>0</v>
      </c>
      <c r="Y44" s="203" t="s">
        <v>507</v>
      </c>
      <c r="Z44" s="203" t="s">
        <v>547</v>
      </c>
      <c r="AA44" s="203" t="s">
        <v>547</v>
      </c>
      <c r="AB44" s="203">
        <v>0</v>
      </c>
      <c r="AC44" s="203">
        <v>0</v>
      </c>
    </row>
    <row r="45" spans="1:29" x14ac:dyDescent="0.25">
      <c r="A45" s="204" t="s">
        <v>473</v>
      </c>
      <c r="B45" s="205" t="s">
        <v>501</v>
      </c>
      <c r="C45" s="203"/>
      <c r="D45" s="203"/>
      <c r="E45" s="203"/>
      <c r="F45" s="203"/>
      <c r="G45" s="203">
        <v>0</v>
      </c>
      <c r="H45" s="203">
        <v>0</v>
      </c>
      <c r="I45" s="203" t="s">
        <v>507</v>
      </c>
      <c r="J45" s="203">
        <v>0</v>
      </c>
      <c r="K45" s="203" t="s">
        <v>507</v>
      </c>
      <c r="L45" s="203">
        <v>0</v>
      </c>
      <c r="M45" s="203" t="s">
        <v>507</v>
      </c>
      <c r="N45" s="203">
        <v>0</v>
      </c>
      <c r="O45" s="203" t="s">
        <v>507</v>
      </c>
      <c r="P45" s="203">
        <v>0</v>
      </c>
      <c r="Q45" s="203" t="s">
        <v>507</v>
      </c>
      <c r="R45" s="203">
        <v>0</v>
      </c>
      <c r="S45" s="203" t="s">
        <v>507</v>
      </c>
      <c r="T45" s="203">
        <v>0</v>
      </c>
      <c r="U45" s="203" t="s">
        <v>507</v>
      </c>
      <c r="V45" s="203">
        <v>0</v>
      </c>
      <c r="W45" s="203" t="s">
        <v>507</v>
      </c>
      <c r="X45" s="203">
        <v>0</v>
      </c>
      <c r="Y45" s="203" t="s">
        <v>507</v>
      </c>
      <c r="Z45" s="203" t="s">
        <v>547</v>
      </c>
      <c r="AA45" s="203" t="s">
        <v>547</v>
      </c>
      <c r="AB45" s="203">
        <v>0</v>
      </c>
      <c r="AC45" s="203">
        <v>0</v>
      </c>
    </row>
    <row r="46" spans="1:29" x14ac:dyDescent="0.25">
      <c r="A46" s="204" t="s">
        <v>474</v>
      </c>
      <c r="B46" s="205" t="s">
        <v>502</v>
      </c>
      <c r="C46" s="203"/>
      <c r="D46" s="203"/>
      <c r="E46" s="203"/>
      <c r="F46" s="203"/>
      <c r="G46" s="203">
        <v>0</v>
      </c>
      <c r="H46" s="203">
        <v>0</v>
      </c>
      <c r="I46" s="203" t="s">
        <v>507</v>
      </c>
      <c r="J46" s="203">
        <v>0</v>
      </c>
      <c r="K46" s="203" t="s">
        <v>507</v>
      </c>
      <c r="L46" s="203">
        <v>0</v>
      </c>
      <c r="M46" s="203" t="s">
        <v>507</v>
      </c>
      <c r="N46" s="203">
        <v>0</v>
      </c>
      <c r="O46" s="203" t="s">
        <v>507</v>
      </c>
      <c r="P46" s="203">
        <v>0</v>
      </c>
      <c r="Q46" s="203" t="s">
        <v>507</v>
      </c>
      <c r="R46" s="203">
        <v>0</v>
      </c>
      <c r="S46" s="203" t="s">
        <v>507</v>
      </c>
      <c r="T46" s="203">
        <v>0</v>
      </c>
      <c r="U46" s="203" t="s">
        <v>507</v>
      </c>
      <c r="V46" s="203">
        <v>0</v>
      </c>
      <c r="W46" s="203" t="s">
        <v>507</v>
      </c>
      <c r="X46" s="203">
        <v>0</v>
      </c>
      <c r="Y46" s="203" t="s">
        <v>507</v>
      </c>
      <c r="Z46" s="203" t="s">
        <v>547</v>
      </c>
      <c r="AA46" s="203" t="s">
        <v>547</v>
      </c>
      <c r="AB46" s="203">
        <v>0</v>
      </c>
      <c r="AC46" s="203">
        <v>0</v>
      </c>
    </row>
    <row r="47" spans="1:29" s="195" customFormat="1" x14ac:dyDescent="0.25">
      <c r="A47" s="201" t="s">
        <v>61</v>
      </c>
      <c r="B47" s="202" t="s">
        <v>152</v>
      </c>
      <c r="C47" s="203"/>
      <c r="D47" s="203"/>
      <c r="E47" s="203"/>
      <c r="F47" s="203"/>
      <c r="G47" s="203"/>
      <c r="H47" s="203"/>
      <c r="I47" s="203"/>
      <c r="J47" s="203"/>
      <c r="K47" s="203"/>
      <c r="L47" s="203"/>
      <c r="M47" s="203"/>
      <c r="N47" s="203"/>
      <c r="O47" s="203"/>
      <c r="P47" s="203"/>
      <c r="Q47" s="203"/>
      <c r="R47" s="203"/>
      <c r="S47" s="203"/>
      <c r="T47" s="203"/>
      <c r="U47" s="203"/>
      <c r="V47" s="203"/>
      <c r="W47" s="207"/>
      <c r="X47" s="203"/>
      <c r="Y47" s="203"/>
      <c r="Z47" s="203"/>
      <c r="AA47" s="203"/>
      <c r="AB47" s="203"/>
      <c r="AC47" s="203"/>
    </row>
    <row r="48" spans="1:29" x14ac:dyDescent="0.25">
      <c r="A48" s="204" t="s">
        <v>151</v>
      </c>
      <c r="B48" s="205" t="s">
        <v>495</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547</v>
      </c>
      <c r="AA48" s="203"/>
      <c r="AB48" s="203">
        <v>0</v>
      </c>
      <c r="AC48" s="203">
        <v>0</v>
      </c>
    </row>
    <row r="49" spans="1:29" ht="31.5" x14ac:dyDescent="0.25">
      <c r="A49" s="204" t="s">
        <v>150</v>
      </c>
      <c r="B49" s="208" t="s">
        <v>493</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547</v>
      </c>
      <c r="AA49" s="203"/>
      <c r="AB49" s="203">
        <v>0</v>
      </c>
      <c r="AC49" s="203">
        <v>0</v>
      </c>
    </row>
    <row r="50" spans="1:29" x14ac:dyDescent="0.25">
      <c r="A50" s="204" t="s">
        <v>149</v>
      </c>
      <c r="B50" s="208" t="s">
        <v>148</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547</v>
      </c>
      <c r="AA50" s="203"/>
      <c r="AB50" s="203">
        <v>0</v>
      </c>
      <c r="AC50" s="203">
        <v>0</v>
      </c>
    </row>
    <row r="51" spans="1:29" ht="35.25" customHeight="1" x14ac:dyDescent="0.25">
      <c r="A51" s="204" t="s">
        <v>147</v>
      </c>
      <c r="B51" s="205" t="s">
        <v>146</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547</v>
      </c>
      <c r="AA51" s="203"/>
      <c r="AB51" s="203">
        <v>0</v>
      </c>
      <c r="AC51" s="203">
        <v>0</v>
      </c>
    </row>
    <row r="52" spans="1:29" ht="31.5" x14ac:dyDescent="0.25">
      <c r="A52" s="204" t="s">
        <v>145</v>
      </c>
      <c r="B52" s="205" t="s">
        <v>144</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547</v>
      </c>
      <c r="AA52" s="203"/>
      <c r="AB52" s="203">
        <v>0</v>
      </c>
      <c r="AC52" s="203">
        <v>0</v>
      </c>
    </row>
    <row r="53" spans="1:29" x14ac:dyDescent="0.25">
      <c r="A53" s="204" t="s">
        <v>143</v>
      </c>
      <c r="B53" s="205" t="s">
        <v>142</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547</v>
      </c>
      <c r="AA53" s="203"/>
      <c r="AB53" s="203">
        <v>0</v>
      </c>
      <c r="AC53" s="203">
        <v>0</v>
      </c>
    </row>
    <row r="54" spans="1:29" x14ac:dyDescent="0.25">
      <c r="A54" s="204" t="s">
        <v>141</v>
      </c>
      <c r="B54" s="205" t="s">
        <v>496</v>
      </c>
      <c r="C54" s="203">
        <v>35</v>
      </c>
      <c r="D54" s="203">
        <v>35</v>
      </c>
      <c r="E54" s="203"/>
      <c r="F54" s="203"/>
      <c r="G54" s="203">
        <v>0</v>
      </c>
      <c r="H54" s="203">
        <v>0</v>
      </c>
      <c r="I54" s="203"/>
      <c r="J54" s="203">
        <v>0</v>
      </c>
      <c r="K54" s="203"/>
      <c r="L54" s="203">
        <v>0</v>
      </c>
      <c r="M54" s="203"/>
      <c r="N54" s="203">
        <v>0</v>
      </c>
      <c r="O54" s="203"/>
      <c r="P54" s="203">
        <v>0</v>
      </c>
      <c r="Q54" s="203"/>
      <c r="R54" s="203">
        <v>0</v>
      </c>
      <c r="S54" s="203"/>
      <c r="T54" s="203">
        <v>35</v>
      </c>
      <c r="U54" s="203"/>
      <c r="V54" s="203">
        <v>35</v>
      </c>
      <c r="W54" s="203"/>
      <c r="X54" s="203">
        <v>0</v>
      </c>
      <c r="Y54" s="203"/>
      <c r="Z54" s="203" t="s">
        <v>547</v>
      </c>
      <c r="AA54" s="203"/>
      <c r="AB54" s="203">
        <v>35</v>
      </c>
      <c r="AC54" s="203">
        <v>35</v>
      </c>
    </row>
    <row r="55" spans="1:29" x14ac:dyDescent="0.25">
      <c r="A55" s="204" t="s">
        <v>475</v>
      </c>
      <c r="B55" s="205" t="s">
        <v>497</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547</v>
      </c>
      <c r="AA55" s="203"/>
      <c r="AB55" s="203">
        <v>0</v>
      </c>
      <c r="AC55" s="203">
        <v>0</v>
      </c>
    </row>
    <row r="56" spans="1:29" x14ac:dyDescent="0.25">
      <c r="A56" s="204" t="s">
        <v>476</v>
      </c>
      <c r="B56" s="205" t="s">
        <v>498</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547</v>
      </c>
      <c r="AA56" s="203"/>
      <c r="AB56" s="203">
        <v>0</v>
      </c>
      <c r="AC56" s="203">
        <v>0</v>
      </c>
    </row>
    <row r="57" spans="1:29" x14ac:dyDescent="0.25">
      <c r="A57" s="204" t="s">
        <v>477</v>
      </c>
      <c r="B57" s="205" t="s">
        <v>499</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547</v>
      </c>
      <c r="AA57" s="203"/>
      <c r="AB57" s="203">
        <v>0</v>
      </c>
      <c r="AC57" s="203">
        <v>0</v>
      </c>
    </row>
    <row r="58" spans="1:29" ht="36.75" customHeight="1" x14ac:dyDescent="0.25">
      <c r="A58" s="204" t="s">
        <v>478</v>
      </c>
      <c r="B58" s="205" t="s">
        <v>500</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547</v>
      </c>
      <c r="AA58" s="203"/>
      <c r="AB58" s="203">
        <v>0</v>
      </c>
      <c r="AC58" s="203">
        <v>0</v>
      </c>
    </row>
    <row r="59" spans="1:29" x14ac:dyDescent="0.25">
      <c r="A59" s="204" t="s">
        <v>479</v>
      </c>
      <c r="B59" s="205" t="s">
        <v>501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547</v>
      </c>
      <c r="AA59" s="203"/>
      <c r="AB59" s="203">
        <v>0</v>
      </c>
      <c r="AC59" s="203">
        <v>0</v>
      </c>
    </row>
    <row r="60" spans="1:29" x14ac:dyDescent="0.25">
      <c r="A60" s="204" t="s">
        <v>480</v>
      </c>
      <c r="B60" s="205" t="s">
        <v>502</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547</v>
      </c>
      <c r="AA60" s="203"/>
      <c r="AB60" s="203">
        <v>0</v>
      </c>
      <c r="AC60" s="203">
        <v>0</v>
      </c>
    </row>
    <row r="61" spans="1:29" s="195" customFormat="1" ht="31.5" x14ac:dyDescent="0.25">
      <c r="A61" s="201" t="s">
        <v>59</v>
      </c>
      <c r="B61" s="202" t="s">
        <v>140</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139</v>
      </c>
      <c r="B62" s="205" t="s">
        <v>138</v>
      </c>
      <c r="C62" s="203">
        <v>1.5794353121033278</v>
      </c>
      <c r="D62" s="203">
        <v>1.5912401928626718</v>
      </c>
      <c r="E62" s="203"/>
      <c r="F62" s="203"/>
      <c r="G62" s="203">
        <v>0</v>
      </c>
      <c r="H62" s="203">
        <v>0</v>
      </c>
      <c r="I62" s="203"/>
      <c r="J62" s="203">
        <v>0</v>
      </c>
      <c r="K62" s="203"/>
      <c r="L62" s="203">
        <v>0</v>
      </c>
      <c r="M62" s="203"/>
      <c r="N62" s="203">
        <v>0</v>
      </c>
      <c r="O62" s="203"/>
      <c r="P62" s="203">
        <v>0</v>
      </c>
      <c r="Q62" s="203"/>
      <c r="R62" s="203">
        <v>0</v>
      </c>
      <c r="S62" s="203"/>
      <c r="T62" s="203">
        <v>1.5794353121033278</v>
      </c>
      <c r="U62" s="203"/>
      <c r="V62" s="203">
        <v>1.591240192862672</v>
      </c>
      <c r="W62" s="203"/>
      <c r="X62" s="203">
        <v>0</v>
      </c>
      <c r="Y62" s="203"/>
      <c r="Z62" s="203" t="s">
        <v>547</v>
      </c>
      <c r="AA62" s="203"/>
      <c r="AB62" s="203">
        <v>1.5794353121033278</v>
      </c>
      <c r="AC62" s="203">
        <v>1.591240192862672</v>
      </c>
    </row>
    <row r="63" spans="1:29" x14ac:dyDescent="0.25">
      <c r="A63" s="204" t="s">
        <v>137</v>
      </c>
      <c r="B63" s="208" t="s">
        <v>131</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547</v>
      </c>
      <c r="AA63" s="203"/>
      <c r="AB63" s="203">
        <v>0</v>
      </c>
      <c r="AC63" s="203">
        <v>0</v>
      </c>
    </row>
    <row r="64" spans="1:29" x14ac:dyDescent="0.25">
      <c r="A64" s="204" t="s">
        <v>136</v>
      </c>
      <c r="B64" s="205" t="s">
        <v>130</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547</v>
      </c>
      <c r="AA64" s="203"/>
      <c r="AB64" s="203">
        <v>0</v>
      </c>
      <c r="AC64" s="203">
        <v>0</v>
      </c>
    </row>
    <row r="65" spans="1:29" x14ac:dyDescent="0.25">
      <c r="A65" s="204" t="s">
        <v>135</v>
      </c>
      <c r="B65" s="208" t="s">
        <v>129</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547</v>
      </c>
      <c r="AA65" s="203"/>
      <c r="AB65" s="203">
        <v>0</v>
      </c>
      <c r="AC65" s="203">
        <v>0</v>
      </c>
    </row>
    <row r="66" spans="1:29" ht="24.75" customHeight="1" x14ac:dyDescent="0.25">
      <c r="A66" s="204" t="s">
        <v>134</v>
      </c>
      <c r="B66" s="208" t="s">
        <v>128</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547</v>
      </c>
      <c r="AA66" s="203"/>
      <c r="AB66" s="203">
        <v>0</v>
      </c>
      <c r="AC66" s="203">
        <v>0</v>
      </c>
    </row>
    <row r="67" spans="1:29" x14ac:dyDescent="0.25">
      <c r="A67" s="204" t="s">
        <v>133</v>
      </c>
      <c r="B67" s="208" t="s">
        <v>496</v>
      </c>
      <c r="C67" s="203"/>
      <c r="D67" s="203"/>
      <c r="E67" s="203"/>
      <c r="F67" s="203"/>
      <c r="G67" s="203">
        <v>0</v>
      </c>
      <c r="H67" s="203">
        <v>0</v>
      </c>
      <c r="I67" s="203"/>
      <c r="J67" s="203">
        <v>0</v>
      </c>
      <c r="K67" s="203"/>
      <c r="L67" s="203">
        <v>0</v>
      </c>
      <c r="M67" s="203"/>
      <c r="N67" s="203">
        <v>0</v>
      </c>
      <c r="O67" s="203"/>
      <c r="P67" s="203">
        <v>0</v>
      </c>
      <c r="Q67" s="203"/>
      <c r="R67" s="203">
        <v>0</v>
      </c>
      <c r="S67" s="203"/>
      <c r="T67" s="203">
        <v>35</v>
      </c>
      <c r="U67" s="203"/>
      <c r="V67" s="203">
        <v>35</v>
      </c>
      <c r="W67" s="203"/>
      <c r="X67" s="203">
        <v>0</v>
      </c>
      <c r="Y67" s="203"/>
      <c r="Z67" s="203" t="s">
        <v>547</v>
      </c>
      <c r="AA67" s="203"/>
      <c r="AB67" s="203">
        <v>35</v>
      </c>
      <c r="AC67" s="203">
        <v>35</v>
      </c>
    </row>
    <row r="68" spans="1:29" ht="24" customHeight="1" x14ac:dyDescent="0.25">
      <c r="A68" s="204" t="s">
        <v>481</v>
      </c>
      <c r="B68" s="208" t="s">
        <v>497</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547</v>
      </c>
      <c r="AA68" s="203"/>
      <c r="AB68" s="203">
        <v>0</v>
      </c>
      <c r="AC68" s="203">
        <v>0</v>
      </c>
    </row>
    <row r="69" spans="1:29" x14ac:dyDescent="0.25">
      <c r="A69" s="204" t="s">
        <v>482</v>
      </c>
      <c r="B69" s="208" t="s">
        <v>498</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547</v>
      </c>
      <c r="AA69" s="203"/>
      <c r="AB69" s="203">
        <v>0</v>
      </c>
      <c r="AC69" s="203">
        <v>0</v>
      </c>
    </row>
    <row r="70" spans="1:29" ht="16.5" customHeight="1" x14ac:dyDescent="0.25">
      <c r="A70" s="204" t="s">
        <v>483</v>
      </c>
      <c r="B70" s="208" t="s">
        <v>499</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547</v>
      </c>
      <c r="AA70" s="203"/>
      <c r="AB70" s="203">
        <v>0</v>
      </c>
      <c r="AC70" s="203">
        <v>0</v>
      </c>
    </row>
    <row r="71" spans="1:29" x14ac:dyDescent="0.25">
      <c r="A71" s="204" t="s">
        <v>484</v>
      </c>
      <c r="B71" s="208" t="s">
        <v>500</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547</v>
      </c>
      <c r="AA71" s="203"/>
      <c r="AB71" s="203">
        <v>0</v>
      </c>
      <c r="AC71" s="203">
        <v>0</v>
      </c>
    </row>
    <row r="72" spans="1:29" ht="29.25" customHeight="1" x14ac:dyDescent="0.25">
      <c r="A72" s="204" t="s">
        <v>485</v>
      </c>
      <c r="B72" s="208" t="s">
        <v>501</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547</v>
      </c>
      <c r="AA72" s="203"/>
      <c r="AB72" s="203">
        <v>0</v>
      </c>
      <c r="AC72" s="203">
        <v>0</v>
      </c>
    </row>
    <row r="73" spans="1:29" ht="32.25" customHeight="1" x14ac:dyDescent="0.25">
      <c r="A73" s="204" t="s">
        <v>486</v>
      </c>
      <c r="B73" s="208" t="s">
        <v>502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547</v>
      </c>
      <c r="AA73" s="203"/>
      <c r="AB73" s="203">
        <v>0</v>
      </c>
      <c r="AC73" s="203">
        <v>0</v>
      </c>
    </row>
    <row r="74" spans="1:29" s="195" customFormat="1" ht="51.75" customHeight="1" x14ac:dyDescent="0.25">
      <c r="A74" s="201" t="s">
        <v>58</v>
      </c>
      <c r="B74" s="209" t="s">
        <v>227</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547</v>
      </c>
      <c r="AA74" s="203"/>
      <c r="AB74" s="203">
        <v>0</v>
      </c>
      <c r="AC74" s="203">
        <v>0</v>
      </c>
    </row>
    <row r="75" spans="1:29" s="195" customFormat="1" ht="21.75" customHeight="1" x14ac:dyDescent="0.25">
      <c r="A75" s="201" t="s">
        <v>56</v>
      </c>
      <c r="B75" s="202" t="s">
        <v>132</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222</v>
      </c>
      <c r="B76" s="205" t="s">
        <v>495</v>
      </c>
      <c r="C76" s="210"/>
      <c r="D76" s="211"/>
      <c r="E76" s="212"/>
      <c r="F76" s="212"/>
      <c r="G76" s="203">
        <v>0</v>
      </c>
      <c r="H76" s="203">
        <v>0</v>
      </c>
      <c r="I76" s="203"/>
      <c r="J76" s="203">
        <v>0</v>
      </c>
      <c r="K76" s="203"/>
      <c r="L76" s="203">
        <v>0</v>
      </c>
      <c r="M76" s="203"/>
      <c r="N76" s="203">
        <v>0</v>
      </c>
      <c r="O76" s="211"/>
      <c r="P76" s="203">
        <v>0</v>
      </c>
      <c r="Q76" s="203"/>
      <c r="R76" s="203">
        <v>0</v>
      </c>
      <c r="S76" s="211"/>
      <c r="T76" s="203">
        <v>0</v>
      </c>
      <c r="U76" s="203"/>
      <c r="V76" s="203">
        <v>0</v>
      </c>
      <c r="W76" s="211"/>
      <c r="X76" s="203">
        <v>0</v>
      </c>
      <c r="Y76" s="203"/>
      <c r="Z76" s="203" t="s">
        <v>547</v>
      </c>
      <c r="AA76" s="211"/>
      <c r="AB76" s="203">
        <v>0</v>
      </c>
      <c r="AC76" s="203">
        <v>0</v>
      </c>
    </row>
    <row r="77" spans="1:29" ht="18.75" customHeight="1" x14ac:dyDescent="0.25">
      <c r="A77" s="204" t="s">
        <v>223</v>
      </c>
      <c r="B77" s="208" t="s">
        <v>493</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547</v>
      </c>
      <c r="AA77" s="203"/>
      <c r="AB77" s="203">
        <v>0</v>
      </c>
      <c r="AC77" s="203">
        <v>0</v>
      </c>
    </row>
    <row r="78" spans="1:29" x14ac:dyDescent="0.25">
      <c r="A78" s="204" t="s">
        <v>224</v>
      </c>
      <c r="B78" s="208" t="s">
        <v>148</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547</v>
      </c>
      <c r="AA78" s="203"/>
      <c r="AB78" s="203">
        <v>0</v>
      </c>
      <c r="AC78" s="203">
        <v>0</v>
      </c>
    </row>
    <row r="79" spans="1:29" x14ac:dyDescent="0.25">
      <c r="A79" s="204" t="s">
        <v>225</v>
      </c>
      <c r="B79" s="205" t="s">
        <v>503</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547</v>
      </c>
      <c r="AA79" s="203"/>
      <c r="AB79" s="203">
        <v>0</v>
      </c>
      <c r="AC79" s="203">
        <v>0</v>
      </c>
    </row>
    <row r="80" spans="1:29" x14ac:dyDescent="0.25">
      <c r="A80" s="204" t="s">
        <v>226</v>
      </c>
      <c r="B80" s="205" t="s">
        <v>496</v>
      </c>
      <c r="C80" s="210"/>
      <c r="D80" s="211"/>
      <c r="E80" s="212"/>
      <c r="F80" s="212"/>
      <c r="G80" s="203">
        <v>0</v>
      </c>
      <c r="H80" s="203">
        <v>0</v>
      </c>
      <c r="I80" s="203"/>
      <c r="J80" s="203">
        <v>0</v>
      </c>
      <c r="K80" s="203"/>
      <c r="L80" s="203">
        <v>0</v>
      </c>
      <c r="M80" s="203"/>
      <c r="N80" s="203">
        <v>0</v>
      </c>
      <c r="O80" s="211"/>
      <c r="P80" s="203">
        <v>0</v>
      </c>
      <c r="Q80" s="203"/>
      <c r="R80" s="203">
        <v>0</v>
      </c>
      <c r="S80" s="211"/>
      <c r="T80" s="203">
        <v>0</v>
      </c>
      <c r="U80" s="203"/>
      <c r="V80" s="203">
        <v>0</v>
      </c>
      <c r="W80" s="211"/>
      <c r="X80" s="203">
        <v>0</v>
      </c>
      <c r="Y80" s="203"/>
      <c r="Z80" s="203" t="s">
        <v>547</v>
      </c>
      <c r="AA80" s="211"/>
      <c r="AB80" s="203">
        <v>0</v>
      </c>
      <c r="AC80" s="203">
        <v>0</v>
      </c>
    </row>
    <row r="81" spans="1:29" x14ac:dyDescent="0.25">
      <c r="A81" s="204" t="s">
        <v>487</v>
      </c>
      <c r="B81" s="205" t="s">
        <v>497</v>
      </c>
      <c r="C81" s="210"/>
      <c r="D81" s="211"/>
      <c r="E81" s="212"/>
      <c r="F81" s="212"/>
      <c r="G81" s="203">
        <v>0</v>
      </c>
      <c r="H81" s="203">
        <v>0</v>
      </c>
      <c r="I81" s="203"/>
      <c r="J81" s="203">
        <v>0</v>
      </c>
      <c r="K81" s="203"/>
      <c r="L81" s="203">
        <v>0</v>
      </c>
      <c r="M81" s="203"/>
      <c r="N81" s="203">
        <v>0</v>
      </c>
      <c r="O81" s="211"/>
      <c r="P81" s="203">
        <v>0</v>
      </c>
      <c r="Q81" s="203"/>
      <c r="R81" s="203">
        <v>0</v>
      </c>
      <c r="S81" s="211"/>
      <c r="T81" s="203">
        <v>0</v>
      </c>
      <c r="U81" s="203"/>
      <c r="V81" s="203">
        <v>0</v>
      </c>
      <c r="W81" s="211"/>
      <c r="X81" s="203">
        <v>0</v>
      </c>
      <c r="Y81" s="203"/>
      <c r="Z81" s="203" t="s">
        <v>547</v>
      </c>
      <c r="AA81" s="211"/>
      <c r="AB81" s="203">
        <v>0</v>
      </c>
      <c r="AC81" s="203">
        <v>0</v>
      </c>
    </row>
    <row r="82" spans="1:29" x14ac:dyDescent="0.25">
      <c r="A82" s="204" t="s">
        <v>488</v>
      </c>
      <c r="B82" s="205" t="s">
        <v>498</v>
      </c>
      <c r="C82" s="210"/>
      <c r="D82" s="211"/>
      <c r="E82" s="212"/>
      <c r="F82" s="212"/>
      <c r="G82" s="203">
        <v>0</v>
      </c>
      <c r="H82" s="203">
        <v>0</v>
      </c>
      <c r="I82" s="203"/>
      <c r="J82" s="203">
        <v>0</v>
      </c>
      <c r="K82" s="203"/>
      <c r="L82" s="203">
        <v>0</v>
      </c>
      <c r="M82" s="203"/>
      <c r="N82" s="203">
        <v>0</v>
      </c>
      <c r="O82" s="211"/>
      <c r="P82" s="203">
        <v>0</v>
      </c>
      <c r="Q82" s="203"/>
      <c r="R82" s="203">
        <v>0</v>
      </c>
      <c r="S82" s="211"/>
      <c r="T82" s="203">
        <v>0</v>
      </c>
      <c r="U82" s="203"/>
      <c r="V82" s="203">
        <v>0</v>
      </c>
      <c r="W82" s="211"/>
      <c r="X82" s="203">
        <v>0</v>
      </c>
      <c r="Y82" s="203"/>
      <c r="Z82" s="203" t="s">
        <v>547</v>
      </c>
      <c r="AA82" s="211"/>
      <c r="AB82" s="203">
        <v>0</v>
      </c>
      <c r="AC82" s="203">
        <v>0</v>
      </c>
    </row>
    <row r="83" spans="1:29" x14ac:dyDescent="0.25">
      <c r="A83" s="204" t="s">
        <v>489</v>
      </c>
      <c r="B83" s="205" t="s">
        <v>499</v>
      </c>
      <c r="C83" s="210"/>
      <c r="D83" s="211"/>
      <c r="E83" s="212"/>
      <c r="F83" s="212"/>
      <c r="G83" s="203">
        <v>0</v>
      </c>
      <c r="H83" s="203">
        <v>0</v>
      </c>
      <c r="I83" s="203"/>
      <c r="J83" s="203">
        <v>0</v>
      </c>
      <c r="K83" s="203"/>
      <c r="L83" s="203">
        <v>0</v>
      </c>
      <c r="M83" s="203"/>
      <c r="N83" s="203">
        <v>0</v>
      </c>
      <c r="O83" s="211"/>
      <c r="P83" s="203">
        <v>0</v>
      </c>
      <c r="Q83" s="203"/>
      <c r="R83" s="203">
        <v>0</v>
      </c>
      <c r="S83" s="211"/>
      <c r="T83" s="203">
        <v>0</v>
      </c>
      <c r="U83" s="203"/>
      <c r="V83" s="203">
        <v>0</v>
      </c>
      <c r="W83" s="211"/>
      <c r="X83" s="203">
        <v>0</v>
      </c>
      <c r="Y83" s="203"/>
      <c r="Z83" s="203" t="s">
        <v>547</v>
      </c>
      <c r="AA83" s="211"/>
      <c r="AB83" s="203">
        <v>0</v>
      </c>
      <c r="AC83" s="203">
        <v>0</v>
      </c>
    </row>
    <row r="84" spans="1:29" x14ac:dyDescent="0.25">
      <c r="A84" s="204" t="s">
        <v>490</v>
      </c>
      <c r="B84" s="205" t="s">
        <v>500</v>
      </c>
      <c r="C84" s="210"/>
      <c r="D84" s="211"/>
      <c r="E84" s="212"/>
      <c r="F84" s="212"/>
      <c r="G84" s="203">
        <v>0</v>
      </c>
      <c r="H84" s="203">
        <v>0</v>
      </c>
      <c r="I84" s="203"/>
      <c r="J84" s="203">
        <v>0</v>
      </c>
      <c r="K84" s="203"/>
      <c r="L84" s="203">
        <v>0</v>
      </c>
      <c r="M84" s="203"/>
      <c r="N84" s="203">
        <v>0</v>
      </c>
      <c r="O84" s="211"/>
      <c r="P84" s="203">
        <v>0</v>
      </c>
      <c r="Q84" s="203"/>
      <c r="R84" s="203">
        <v>0</v>
      </c>
      <c r="S84" s="211"/>
      <c r="T84" s="203">
        <v>0</v>
      </c>
      <c r="U84" s="203"/>
      <c r="V84" s="203">
        <v>0</v>
      </c>
      <c r="W84" s="211"/>
      <c r="X84" s="203">
        <v>0</v>
      </c>
      <c r="Y84" s="203"/>
      <c r="Z84" s="203" t="s">
        <v>547</v>
      </c>
      <c r="AA84" s="211"/>
      <c r="AB84" s="203">
        <v>0</v>
      </c>
      <c r="AC84" s="203">
        <v>0</v>
      </c>
    </row>
    <row r="85" spans="1:29" x14ac:dyDescent="0.25">
      <c r="A85" s="204" t="s">
        <v>491</v>
      </c>
      <c r="B85" s="205" t="s">
        <v>501</v>
      </c>
      <c r="C85" s="210"/>
      <c r="D85" s="211"/>
      <c r="E85" s="212"/>
      <c r="F85" s="212"/>
      <c r="G85" s="203">
        <v>0</v>
      </c>
      <c r="H85" s="203">
        <v>0</v>
      </c>
      <c r="I85" s="203"/>
      <c r="J85" s="203">
        <v>0</v>
      </c>
      <c r="K85" s="203"/>
      <c r="L85" s="203">
        <v>0</v>
      </c>
      <c r="M85" s="203"/>
      <c r="N85" s="203">
        <v>0</v>
      </c>
      <c r="O85" s="211"/>
      <c r="P85" s="203">
        <v>0</v>
      </c>
      <c r="Q85" s="203"/>
      <c r="R85" s="203">
        <v>0</v>
      </c>
      <c r="S85" s="211"/>
      <c r="T85" s="203">
        <v>0</v>
      </c>
      <c r="U85" s="203"/>
      <c r="V85" s="203">
        <v>0</v>
      </c>
      <c r="W85" s="211"/>
      <c r="X85" s="203">
        <v>0</v>
      </c>
      <c r="Y85" s="203"/>
      <c r="Z85" s="203" t="s">
        <v>547</v>
      </c>
      <c r="AA85" s="211"/>
      <c r="AB85" s="203">
        <v>0</v>
      </c>
      <c r="AC85" s="203">
        <v>0</v>
      </c>
    </row>
    <row r="86" spans="1:29" x14ac:dyDescent="0.25">
      <c r="A86" s="204" t="s">
        <v>492</v>
      </c>
      <c r="B86" s="205" t="s">
        <v>502</v>
      </c>
      <c r="C86" s="213"/>
      <c r="D86" s="211"/>
      <c r="E86" s="212"/>
      <c r="F86" s="212"/>
      <c r="G86" s="203">
        <v>0</v>
      </c>
      <c r="H86" s="203">
        <v>0</v>
      </c>
      <c r="I86" s="203"/>
      <c r="J86" s="203">
        <v>0</v>
      </c>
      <c r="K86" s="203"/>
      <c r="L86" s="203">
        <v>0</v>
      </c>
      <c r="M86" s="203"/>
      <c r="N86" s="203">
        <v>0</v>
      </c>
      <c r="O86" s="211"/>
      <c r="P86" s="203">
        <v>0</v>
      </c>
      <c r="Q86" s="203"/>
      <c r="R86" s="203">
        <v>0</v>
      </c>
      <c r="S86" s="211"/>
      <c r="T86" s="203">
        <v>0</v>
      </c>
      <c r="U86" s="203"/>
      <c r="V86" s="203">
        <v>0</v>
      </c>
      <c r="W86" s="211"/>
      <c r="X86" s="203">
        <v>0</v>
      </c>
      <c r="Y86" s="203"/>
      <c r="Z86" s="203" t="s">
        <v>547</v>
      </c>
      <c r="AA86" s="211"/>
      <c r="AB86" s="203">
        <v>0</v>
      </c>
      <c r="AC86" s="203">
        <v>0</v>
      </c>
    </row>
    <row r="87" spans="1:29" x14ac:dyDescent="0.25">
      <c r="G87" s="185"/>
      <c r="H87" s="185"/>
      <c r="I87" s="185"/>
      <c r="J87" s="185"/>
      <c r="K87" s="185"/>
    </row>
    <row r="88" spans="1:29" x14ac:dyDescent="0.25">
      <c r="G88" s="185"/>
      <c r="H88" s="185"/>
      <c r="I88" s="185"/>
      <c r="J88" s="185"/>
      <c r="K88" s="185"/>
    </row>
    <row r="89" spans="1:29" x14ac:dyDescent="0.25">
      <c r="G89" s="185"/>
      <c r="H89" s="185"/>
      <c r="I89" s="185"/>
      <c r="J89" s="185"/>
      <c r="K89" s="185"/>
    </row>
    <row r="90" spans="1:29" x14ac:dyDescent="0.25">
      <c r="G90" s="185"/>
      <c r="H90" s="185"/>
      <c r="I90" s="185"/>
      <c r="J90" s="185"/>
      <c r="K90" s="185"/>
    </row>
    <row r="91" spans="1:29" x14ac:dyDescent="0.25">
      <c r="G91" s="185"/>
      <c r="H91" s="185"/>
      <c r="I91" s="185"/>
      <c r="J91" s="185"/>
      <c r="K91" s="185"/>
    </row>
    <row r="92" spans="1:29" x14ac:dyDescent="0.25">
      <c r="G92" s="185"/>
      <c r="H92" s="185"/>
      <c r="I92" s="185"/>
      <c r="J92" s="185"/>
      <c r="K92" s="185"/>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7" t="str">
        <f>'1. паспорт местоположение'!A12:C12</f>
        <v>N_TP2000.AS.0008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42" customHeight="1" x14ac:dyDescent="0.25">
      <c r="A15"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3"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3" customFormat="1" x14ac:dyDescent="0.25">
      <c r="A21" s="464" t="s">
        <v>435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3" customFormat="1" ht="58.5" customHeight="1" x14ac:dyDescent="0.25">
      <c r="A22" s="465" t="s">
        <v>52</v>
      </c>
      <c r="B22" s="468" t="s">
        <v>24</v>
      </c>
      <c r="C22" s="465" t="s">
        <v>51</v>
      </c>
      <c r="D22" s="465" t="s">
        <v>50</v>
      </c>
      <c r="E22" s="471" t="s">
        <v>446</v>
      </c>
      <c r="F22" s="472"/>
      <c r="G22" s="472"/>
      <c r="H22" s="472"/>
      <c r="I22" s="472"/>
      <c r="J22" s="472"/>
      <c r="K22" s="472"/>
      <c r="L22" s="473"/>
      <c r="M22" s="465" t="s">
        <v>49</v>
      </c>
      <c r="N22" s="465" t="s">
        <v>48</v>
      </c>
      <c r="O22" s="465" t="s">
        <v>47</v>
      </c>
      <c r="P22" s="474" t="s">
        <v>235</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s="23" customFormat="1" ht="64.5" customHeight="1" x14ac:dyDescent="0.25">
      <c r="A23" s="466"/>
      <c r="B23" s="469"/>
      <c r="C23" s="466"/>
      <c r="D23" s="466"/>
      <c r="E23" s="480" t="s">
        <v>23</v>
      </c>
      <c r="F23" s="482" t="s">
        <v>131</v>
      </c>
      <c r="G23" s="482" t="s">
        <v>130</v>
      </c>
      <c r="H23" s="482" t="s">
        <v>129</v>
      </c>
      <c r="I23" s="486" t="s">
        <v>356</v>
      </c>
      <c r="J23" s="486" t="s">
        <v>357</v>
      </c>
      <c r="K23" s="486" t="s">
        <v>358</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s="23"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27" t="s">
        <v>13</v>
      </c>
      <c r="AG24" s="127" t="s">
        <v>12</v>
      </c>
      <c r="AH24" s="128" t="s">
        <v>2</v>
      </c>
      <c r="AI24" s="128" t="s">
        <v>11</v>
      </c>
      <c r="AJ24" s="467"/>
      <c r="AK24" s="467"/>
      <c r="AL24" s="467"/>
      <c r="AM24" s="467"/>
      <c r="AN24" s="467"/>
      <c r="AO24" s="467"/>
      <c r="AP24" s="467"/>
      <c r="AQ24" s="477"/>
      <c r="AR24" s="474"/>
      <c r="AS24" s="474"/>
      <c r="AT24" s="474"/>
      <c r="AU24" s="474"/>
      <c r="AV24" s="479"/>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76"/>
      <c r="C26" s="176"/>
      <c r="D26" s="177"/>
      <c r="E26" s="177"/>
      <c r="F26" s="177"/>
      <c r="G26" s="177"/>
      <c r="H26" s="177"/>
      <c r="I26" s="177"/>
      <c r="J26" s="177"/>
      <c r="K26" s="177"/>
      <c r="L26" s="177"/>
      <c r="M26" s="176"/>
      <c r="N26" s="176"/>
      <c r="O26" s="176"/>
      <c r="P26" s="190"/>
      <c r="Q26" s="191"/>
      <c r="R26" s="190"/>
      <c r="S26" s="191"/>
      <c r="T26" s="191"/>
      <c r="U26" s="192"/>
      <c r="V26" s="192"/>
      <c r="W26" s="191"/>
      <c r="X26" s="190"/>
      <c r="Y26" s="191"/>
      <c r="Z26" s="190"/>
      <c r="AA26" s="190"/>
      <c r="AB26" s="190"/>
      <c r="AC26" s="190"/>
      <c r="AD26" s="190"/>
      <c r="AE26" s="190"/>
      <c r="AF26" s="192"/>
      <c r="AG26" s="191"/>
      <c r="AH26" s="178"/>
      <c r="AI26" s="178"/>
      <c r="AJ26" s="178"/>
      <c r="AK26" s="178"/>
      <c r="AL26" s="176"/>
      <c r="AM26" s="176"/>
      <c r="AN26" s="178"/>
      <c r="AO26" s="176"/>
      <c r="AP26" s="193"/>
      <c r="AQ26" s="193"/>
      <c r="AR26" s="193"/>
      <c r="AS26" s="193"/>
      <c r="AT26" s="193"/>
      <c r="AU26" s="176"/>
      <c r="AV26" s="176"/>
    </row>
    <row r="27" spans="1:48" s="20" customFormat="1" ht="11.25" x14ac:dyDescent="0.2">
      <c r="A27" s="21"/>
      <c r="B27" s="176"/>
      <c r="C27" s="176"/>
      <c r="D27" s="177"/>
      <c r="E27" s="177"/>
      <c r="F27" s="177"/>
      <c r="G27" s="177"/>
      <c r="H27" s="177"/>
      <c r="I27" s="177"/>
      <c r="J27" s="177"/>
      <c r="K27" s="177"/>
      <c r="L27" s="177"/>
      <c r="M27" s="176"/>
      <c r="N27" s="176"/>
      <c r="O27" s="176"/>
      <c r="P27" s="190"/>
      <c r="Q27" s="191"/>
      <c r="R27" s="190"/>
      <c r="S27" s="191"/>
      <c r="T27" s="191"/>
      <c r="U27" s="192"/>
      <c r="V27" s="192"/>
      <c r="W27" s="191"/>
      <c r="X27" s="190"/>
      <c r="Y27" s="191"/>
      <c r="Z27" s="193"/>
      <c r="AA27" s="190"/>
      <c r="AB27" s="190"/>
      <c r="AC27" s="190"/>
      <c r="AD27" s="190"/>
      <c r="AE27" s="190"/>
      <c r="AF27" s="192"/>
      <c r="AG27" s="191"/>
      <c r="AH27" s="178"/>
      <c r="AI27" s="178"/>
      <c r="AJ27" s="178"/>
      <c r="AK27" s="178"/>
      <c r="AL27" s="176"/>
      <c r="AM27" s="176"/>
      <c r="AN27" s="178"/>
      <c r="AO27" s="176"/>
      <c r="AP27" s="178"/>
      <c r="AQ27" s="178"/>
      <c r="AR27" s="178"/>
      <c r="AS27" s="178"/>
      <c r="AT27" s="178"/>
      <c r="AU27" s="176"/>
      <c r="AV27" s="176"/>
    </row>
    <row r="28" spans="1:48" s="20" customFormat="1" ht="11.25" x14ac:dyDescent="0.2">
      <c r="A28" s="21"/>
      <c r="B28" s="176"/>
      <c r="C28" s="176"/>
      <c r="D28" s="177"/>
      <c r="E28" s="177"/>
      <c r="F28" s="177"/>
      <c r="G28" s="177"/>
      <c r="H28" s="177"/>
      <c r="I28" s="177"/>
      <c r="J28" s="177"/>
      <c r="K28" s="177"/>
      <c r="L28" s="177"/>
      <c r="M28" s="176"/>
      <c r="N28" s="176"/>
      <c r="O28" s="176"/>
      <c r="P28" s="190"/>
      <c r="Q28" s="191"/>
      <c r="R28" s="190"/>
      <c r="S28" s="191"/>
      <c r="T28" s="191"/>
      <c r="U28" s="192"/>
      <c r="V28" s="192"/>
      <c r="W28" s="191"/>
      <c r="X28" s="190"/>
      <c r="Y28" s="191"/>
      <c r="Z28" s="193"/>
      <c r="AA28" s="190"/>
      <c r="AB28" s="190"/>
      <c r="AC28" s="190"/>
      <c r="AD28" s="190"/>
      <c r="AE28" s="190"/>
      <c r="AF28" s="192"/>
      <c r="AG28" s="191"/>
      <c r="AH28" s="178"/>
      <c r="AI28" s="178"/>
      <c r="AJ28" s="178"/>
      <c r="AK28" s="178"/>
      <c r="AL28" s="176"/>
      <c r="AM28" s="176"/>
      <c r="AN28" s="178"/>
      <c r="AO28" s="176"/>
      <c r="AP28" s="178"/>
      <c r="AQ28" s="178"/>
      <c r="AR28" s="178"/>
      <c r="AS28" s="178"/>
      <c r="AT28" s="178"/>
      <c r="AU28" s="176"/>
      <c r="AV28" s="176"/>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3" zoomScale="90" zoomScaleNormal="90" zoomScaleSheetLayoutView="90" workbookViewId="0">
      <selection activeCell="B23" sqref="B23"/>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69</v>
      </c>
    </row>
    <row r="2" spans="1:8" ht="18.75" x14ac:dyDescent="0.3">
      <c r="B2" s="15" t="s">
        <v>10</v>
      </c>
    </row>
    <row r="3" spans="1:8" ht="18.75" x14ac:dyDescent="0.3">
      <c r="B3" s="15" t="s">
        <v>452</v>
      </c>
    </row>
    <row r="4" spans="1:8" x14ac:dyDescent="0.25">
      <c r="B4" s="44"/>
    </row>
    <row r="5" spans="1:8" ht="18.75" x14ac:dyDescent="0.3">
      <c r="A5" s="489" t="str">
        <f>'1. паспорт местоположение'!A5:C5</f>
        <v>Год раскрытия информации: 2024 год</v>
      </c>
      <c r="B5" s="489"/>
      <c r="C5" s="70"/>
      <c r="D5" s="70"/>
      <c r="E5" s="70"/>
      <c r="F5" s="70"/>
      <c r="G5" s="70"/>
      <c r="H5" s="70"/>
    </row>
    <row r="6" spans="1:8" ht="18.75" x14ac:dyDescent="0.3">
      <c r="A6" s="132"/>
      <c r="B6" s="132"/>
      <c r="C6" s="132"/>
      <c r="D6" s="132"/>
      <c r="E6" s="132"/>
      <c r="F6" s="132"/>
      <c r="G6" s="132"/>
      <c r="H6" s="132"/>
    </row>
    <row r="7" spans="1:8" ht="18.75" x14ac:dyDescent="0.25">
      <c r="A7" s="302" t="s">
        <v>9</v>
      </c>
      <c r="B7" s="302"/>
      <c r="C7" s="131"/>
      <c r="D7" s="131"/>
      <c r="E7" s="131"/>
      <c r="F7" s="131"/>
      <c r="G7" s="131"/>
      <c r="H7" s="131"/>
    </row>
    <row r="8" spans="1:8" ht="18.75" x14ac:dyDescent="0.25">
      <c r="A8" s="131"/>
      <c r="B8" s="131"/>
      <c r="C8" s="131"/>
      <c r="D8" s="131"/>
      <c r="E8" s="131"/>
      <c r="F8" s="131"/>
      <c r="G8" s="131"/>
      <c r="H8" s="131"/>
    </row>
    <row r="9" spans="1:8" ht="18.75" x14ac:dyDescent="0.25">
      <c r="A9" s="301" t="str">
        <f>'1. паспорт местоположение'!A9:C9</f>
        <v>АО "Россети Тюмень"</v>
      </c>
      <c r="B9" s="301"/>
      <c r="C9" s="129"/>
      <c r="D9" s="129"/>
      <c r="E9" s="129"/>
      <c r="F9" s="129"/>
      <c r="G9" s="129"/>
      <c r="H9" s="129"/>
    </row>
    <row r="10" spans="1:8" x14ac:dyDescent="0.25">
      <c r="A10" s="299" t="s">
        <v>8</v>
      </c>
      <c r="B10" s="299"/>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00" t="str">
        <f>'1. паспорт местоположение'!A12:C12</f>
        <v>N_TP2000.AS.0008</v>
      </c>
      <c r="B12" s="300"/>
      <c r="C12" s="129"/>
      <c r="D12" s="129"/>
      <c r="E12" s="129"/>
      <c r="F12" s="129"/>
      <c r="G12" s="129"/>
      <c r="H12" s="129"/>
    </row>
    <row r="13" spans="1:8" x14ac:dyDescent="0.25">
      <c r="A13" s="299" t="s">
        <v>7</v>
      </c>
      <c r="B13" s="299"/>
      <c r="C13" s="130"/>
      <c r="D13" s="130"/>
      <c r="E13" s="130"/>
      <c r="F13" s="130"/>
      <c r="G13" s="130"/>
      <c r="H13" s="130"/>
    </row>
    <row r="14" spans="1:8" ht="18.75" x14ac:dyDescent="0.25">
      <c r="A14" s="11"/>
      <c r="B14" s="11"/>
      <c r="C14" s="11"/>
      <c r="D14" s="11"/>
      <c r="E14" s="11"/>
      <c r="F14" s="11"/>
      <c r="G14" s="11"/>
      <c r="H14" s="11"/>
    </row>
    <row r="15" spans="1:8" ht="61.5" customHeight="1"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0"/>
      <c r="C15" s="129"/>
      <c r="D15" s="129"/>
      <c r="E15" s="129"/>
      <c r="F15" s="129"/>
      <c r="G15" s="129"/>
      <c r="H15" s="129"/>
    </row>
    <row r="16" spans="1:8" x14ac:dyDescent="0.25">
      <c r="A16" s="299" t="s">
        <v>6</v>
      </c>
      <c r="B16" s="299"/>
      <c r="C16" s="130"/>
      <c r="D16" s="130"/>
      <c r="E16" s="130"/>
      <c r="F16" s="130"/>
      <c r="G16" s="130"/>
      <c r="H16" s="130"/>
    </row>
    <row r="17" spans="1:2" x14ac:dyDescent="0.25">
      <c r="B17" s="105"/>
    </row>
    <row r="18" spans="1:2" ht="33.75" customHeight="1" x14ac:dyDescent="0.25">
      <c r="A18" s="495" t="s">
        <v>436</v>
      </c>
      <c r="B18" s="496"/>
    </row>
    <row r="19" spans="1:2" x14ac:dyDescent="0.25">
      <c r="B19" s="44"/>
    </row>
    <row r="20" spans="1:2" ht="16.5" thickBot="1" x14ac:dyDescent="0.3">
      <c r="B20" s="106"/>
    </row>
    <row r="21" spans="1:2" ht="60.75" thickBot="1" x14ac:dyDescent="0.3">
      <c r="A21" s="107" t="s">
        <v>307</v>
      </c>
      <c r="B21" s="10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row>
    <row r="22" spans="1:2" ht="30.75" thickBot="1" x14ac:dyDescent="0.3">
      <c r="A22" s="107" t="s">
        <v>308</v>
      </c>
      <c r="B22" s="108" t="str">
        <f>'1. паспорт местоположение'!C27</f>
        <v>г. Новый Уренгой, Пуровский район, Надымский район, Приуральский районы</v>
      </c>
    </row>
    <row r="23" spans="1:2" ht="16.5" thickBot="1" x14ac:dyDescent="0.3">
      <c r="A23" s="107" t="s">
        <v>288</v>
      </c>
      <c r="B23" s="109" t="s">
        <v>457</v>
      </c>
    </row>
    <row r="24" spans="1:2" ht="16.5" thickBot="1" x14ac:dyDescent="0.3">
      <c r="A24" s="107" t="s">
        <v>309</v>
      </c>
      <c r="B24" s="109" t="s">
        <v>514</v>
      </c>
    </row>
    <row r="25" spans="1:2" ht="16.5" thickBot="1" x14ac:dyDescent="0.3">
      <c r="A25" s="110" t="s">
        <v>310</v>
      </c>
      <c r="B25" s="108">
        <f>'3.3 паспорт описание'!C29</f>
        <v>2027</v>
      </c>
    </row>
    <row r="26" spans="1:2" ht="16.5" thickBot="1" x14ac:dyDescent="0.3">
      <c r="A26" s="111" t="s">
        <v>311</v>
      </c>
      <c r="B26" s="108" t="str">
        <f>'3.3 паспорт описание'!C30</f>
        <v>Н</v>
      </c>
    </row>
    <row r="27" spans="1:2" ht="29.25" thickBot="1" x14ac:dyDescent="0.3">
      <c r="A27" s="258" t="s">
        <v>525</v>
      </c>
      <c r="B27" s="259">
        <v>1.8971807000000001</v>
      </c>
    </row>
    <row r="28" spans="1:2" ht="16.5" thickBot="1" x14ac:dyDescent="0.3">
      <c r="A28" s="113" t="s">
        <v>312</v>
      </c>
      <c r="B28" s="173" t="s">
        <v>470</v>
      </c>
    </row>
    <row r="29" spans="1:2" ht="29.25" thickBot="1" x14ac:dyDescent="0.3">
      <c r="A29" s="117" t="s">
        <v>313</v>
      </c>
      <c r="B29" s="173">
        <v>0</v>
      </c>
    </row>
    <row r="30" spans="1:2" ht="29.25" thickBot="1" x14ac:dyDescent="0.3">
      <c r="A30" s="117" t="s">
        <v>314</v>
      </c>
      <c r="B30" s="174">
        <v>0</v>
      </c>
    </row>
    <row r="31" spans="1:2" ht="16.5" thickBot="1" x14ac:dyDescent="0.3">
      <c r="A31" s="113" t="s">
        <v>315</v>
      </c>
      <c r="B31" s="173" t="s">
        <v>300</v>
      </c>
    </row>
    <row r="32" spans="1:2" ht="29.25" thickBot="1" x14ac:dyDescent="0.3">
      <c r="A32" s="117" t="s">
        <v>316</v>
      </c>
      <c r="B32" s="174">
        <f ca="1">B33</f>
        <v>0</v>
      </c>
    </row>
    <row r="33" spans="1:13" ht="24" customHeight="1" thickBot="1" x14ac:dyDescent="0.3">
      <c r="A33" s="113" t="s">
        <v>317</v>
      </c>
      <c r="B33" s="174">
        <f ca="1">B32</f>
        <v>0</v>
      </c>
      <c r="C33" s="490"/>
      <c r="D33" s="491"/>
      <c r="E33" s="491"/>
      <c r="F33" s="491"/>
      <c r="G33" s="491"/>
      <c r="H33" s="491"/>
      <c r="I33" s="491"/>
      <c r="J33" s="491"/>
      <c r="K33" s="491"/>
      <c r="L33" s="491"/>
      <c r="M33" s="491"/>
    </row>
    <row r="34" spans="1:13" ht="16.5" thickBot="1" x14ac:dyDescent="0.3">
      <c r="A34" s="113" t="s">
        <v>318</v>
      </c>
      <c r="B34" s="175">
        <f ca="1">B32/B27*100</f>
        <v>0</v>
      </c>
    </row>
    <row r="35" spans="1:13" ht="16.5" thickBot="1" x14ac:dyDescent="0.3">
      <c r="A35" s="113" t="s">
        <v>319</v>
      </c>
      <c r="B35" s="174">
        <v>0</v>
      </c>
    </row>
    <row r="36" spans="1:13" ht="16.5" thickBot="1" x14ac:dyDescent="0.3">
      <c r="A36" s="113" t="s">
        <v>320</v>
      </c>
      <c r="B36" s="174">
        <v>0</v>
      </c>
    </row>
    <row r="37" spans="1:13" ht="29.25" thickBot="1" x14ac:dyDescent="0.3">
      <c r="A37" s="117" t="s">
        <v>321</v>
      </c>
      <c r="B37" s="173">
        <v>0</v>
      </c>
    </row>
    <row r="38" spans="1:13" ht="16.5" thickBot="1" x14ac:dyDescent="0.3">
      <c r="A38" s="113" t="s">
        <v>317</v>
      </c>
      <c r="B38" s="173" t="s">
        <v>300</v>
      </c>
    </row>
    <row r="39" spans="1:13" ht="16.5" thickBot="1" x14ac:dyDescent="0.3">
      <c r="A39" s="113" t="s">
        <v>318</v>
      </c>
      <c r="B39" s="173" t="s">
        <v>300</v>
      </c>
    </row>
    <row r="40" spans="1:13" ht="16.5" thickBot="1" x14ac:dyDescent="0.3">
      <c r="A40" s="113" t="s">
        <v>319</v>
      </c>
      <c r="B40" s="173" t="s">
        <v>300</v>
      </c>
    </row>
    <row r="41" spans="1:13" ht="16.5" thickBot="1" x14ac:dyDescent="0.3">
      <c r="A41" s="113" t="s">
        <v>320</v>
      </c>
      <c r="B41" s="173" t="s">
        <v>300</v>
      </c>
    </row>
    <row r="42" spans="1:13" ht="29.25" thickBot="1" x14ac:dyDescent="0.3">
      <c r="A42" s="117" t="s">
        <v>322</v>
      </c>
      <c r="B42" s="173">
        <v>0</v>
      </c>
    </row>
    <row r="43" spans="1:13" ht="16.5" thickBot="1" x14ac:dyDescent="0.3">
      <c r="A43" s="113" t="s">
        <v>317</v>
      </c>
      <c r="B43" s="173" t="s">
        <v>300</v>
      </c>
    </row>
    <row r="44" spans="1:13" ht="16.5" thickBot="1" x14ac:dyDescent="0.3">
      <c r="A44" s="113" t="s">
        <v>318</v>
      </c>
      <c r="B44" s="173" t="s">
        <v>300</v>
      </c>
    </row>
    <row r="45" spans="1:13" ht="16.5" thickBot="1" x14ac:dyDescent="0.3">
      <c r="A45" s="113" t="s">
        <v>319</v>
      </c>
      <c r="B45" s="173" t="s">
        <v>300</v>
      </c>
    </row>
    <row r="46" spans="1:13" ht="16.5" thickBot="1" x14ac:dyDescent="0.3">
      <c r="A46" s="113" t="s">
        <v>320</v>
      </c>
      <c r="B46" s="173" t="s">
        <v>300</v>
      </c>
    </row>
    <row r="47" spans="1:13" ht="29.25" thickBot="1" x14ac:dyDescent="0.3">
      <c r="A47" s="112" t="s">
        <v>323</v>
      </c>
      <c r="B47" s="251">
        <f>B30/B27*100</f>
        <v>0</v>
      </c>
    </row>
    <row r="48" spans="1:13" ht="16.5" thickBot="1" x14ac:dyDescent="0.3">
      <c r="A48" s="114" t="s">
        <v>315</v>
      </c>
      <c r="B48" s="252" t="s">
        <v>300</v>
      </c>
    </row>
    <row r="49" spans="1:2" ht="16.5" thickBot="1" x14ac:dyDescent="0.3">
      <c r="A49" s="114" t="s">
        <v>324</v>
      </c>
      <c r="B49" s="252">
        <v>0</v>
      </c>
    </row>
    <row r="50" spans="1:2" ht="16.5" thickBot="1" x14ac:dyDescent="0.3">
      <c r="A50" s="114" t="s">
        <v>325</v>
      </c>
      <c r="B50" s="252">
        <v>0</v>
      </c>
    </row>
    <row r="51" spans="1:2" ht="16.5" thickBot="1" x14ac:dyDescent="0.3">
      <c r="A51" s="114" t="s">
        <v>326</v>
      </c>
      <c r="B51" s="252">
        <v>0</v>
      </c>
    </row>
    <row r="52" spans="1:2" ht="16.5" thickBot="1" x14ac:dyDescent="0.3">
      <c r="A52" s="110" t="s">
        <v>327</v>
      </c>
      <c r="B52" s="252">
        <v>0</v>
      </c>
    </row>
    <row r="53" spans="1:2" ht="16.5" thickBot="1" x14ac:dyDescent="0.3">
      <c r="A53" s="110" t="s">
        <v>328</v>
      </c>
      <c r="B53" s="252">
        <v>0</v>
      </c>
    </row>
    <row r="54" spans="1:2" ht="16.5" thickBot="1" x14ac:dyDescent="0.3">
      <c r="A54" s="110" t="s">
        <v>329</v>
      </c>
      <c r="B54" s="252">
        <v>0</v>
      </c>
    </row>
    <row r="55" spans="1:2" ht="16.5" thickBot="1" x14ac:dyDescent="0.3">
      <c r="A55" s="111" t="s">
        <v>330</v>
      </c>
      <c r="B55" s="252">
        <v>0</v>
      </c>
    </row>
    <row r="56" spans="1:2" x14ac:dyDescent="0.25">
      <c r="A56" s="112" t="s">
        <v>331</v>
      </c>
      <c r="B56" s="255"/>
    </row>
    <row r="57" spans="1:2" x14ac:dyDescent="0.25">
      <c r="A57" s="115" t="s">
        <v>332</v>
      </c>
      <c r="B57" s="256" t="s">
        <v>461</v>
      </c>
    </row>
    <row r="58" spans="1:2" x14ac:dyDescent="0.25">
      <c r="A58" s="115" t="s">
        <v>333</v>
      </c>
      <c r="B58" s="256"/>
    </row>
    <row r="59" spans="1:2" x14ac:dyDescent="0.25">
      <c r="A59" s="115" t="s">
        <v>334</v>
      </c>
      <c r="B59" s="256"/>
    </row>
    <row r="60" spans="1:2" x14ac:dyDescent="0.25">
      <c r="A60" s="115" t="s">
        <v>335</v>
      </c>
      <c r="B60" s="256"/>
    </row>
    <row r="61" spans="1:2" ht="16.5" thickBot="1" x14ac:dyDescent="0.3">
      <c r="A61" s="116" t="s">
        <v>336</v>
      </c>
      <c r="B61" s="257"/>
    </row>
    <row r="62" spans="1:2" ht="30.75" thickBot="1" x14ac:dyDescent="0.3">
      <c r="A62" s="114" t="s">
        <v>337</v>
      </c>
      <c r="B62" s="173" t="s">
        <v>455</v>
      </c>
    </row>
    <row r="63" spans="1:2" ht="29.25" thickBot="1" x14ac:dyDescent="0.3">
      <c r="A63" s="110" t="s">
        <v>338</v>
      </c>
      <c r="B63" s="253" t="s">
        <v>460</v>
      </c>
    </row>
    <row r="64" spans="1:2" ht="16.5" thickBot="1" x14ac:dyDescent="0.3">
      <c r="A64" s="114" t="s">
        <v>315</v>
      </c>
      <c r="B64" s="253"/>
    </row>
    <row r="65" spans="1:2" ht="16.5" thickBot="1" x14ac:dyDescent="0.3">
      <c r="A65" s="114" t="s">
        <v>339</v>
      </c>
      <c r="B65" s="253" t="s">
        <v>300</v>
      </c>
    </row>
    <row r="66" spans="1:2" ht="16.5" thickBot="1" x14ac:dyDescent="0.3">
      <c r="A66" s="114" t="s">
        <v>340</v>
      </c>
      <c r="B66" s="253" t="s">
        <v>300</v>
      </c>
    </row>
    <row r="67" spans="1:2" ht="16.5" thickBot="1" x14ac:dyDescent="0.3">
      <c r="A67" s="118" t="s">
        <v>341</v>
      </c>
      <c r="B67" s="253" t="s">
        <v>467</v>
      </c>
    </row>
    <row r="68" spans="1:2" ht="16.5" thickBot="1" x14ac:dyDescent="0.3">
      <c r="A68" s="110" t="s">
        <v>342</v>
      </c>
      <c r="B68" s="253" t="s">
        <v>515</v>
      </c>
    </row>
    <row r="69" spans="1:2" ht="16.5" thickBot="1" x14ac:dyDescent="0.3">
      <c r="A69" s="115" t="s">
        <v>343</v>
      </c>
      <c r="B69" s="253" t="s">
        <v>460</v>
      </c>
    </row>
    <row r="70" spans="1:2" ht="16.5" thickBot="1" x14ac:dyDescent="0.3">
      <c r="A70" s="115" t="s">
        <v>344</v>
      </c>
      <c r="B70" s="253" t="s">
        <v>460</v>
      </c>
    </row>
    <row r="71" spans="1:2" ht="16.5" thickBot="1" x14ac:dyDescent="0.3">
      <c r="A71" s="115" t="s">
        <v>345</v>
      </c>
      <c r="B71" s="253" t="s">
        <v>460</v>
      </c>
    </row>
    <row r="72" spans="1:2" ht="29.25" thickBot="1" x14ac:dyDescent="0.3">
      <c r="A72" s="119" t="s">
        <v>346</v>
      </c>
      <c r="B72" s="254" t="s">
        <v>468</v>
      </c>
    </row>
    <row r="73" spans="1:2" ht="28.5" x14ac:dyDescent="0.25">
      <c r="A73" s="112" t="s">
        <v>347</v>
      </c>
      <c r="B73" s="492" t="s">
        <v>532</v>
      </c>
    </row>
    <row r="74" spans="1:2" x14ac:dyDescent="0.25">
      <c r="A74" s="115" t="s">
        <v>348</v>
      </c>
      <c r="B74" s="493"/>
    </row>
    <row r="75" spans="1:2" x14ac:dyDescent="0.25">
      <c r="A75" s="115" t="s">
        <v>349</v>
      </c>
      <c r="B75" s="493"/>
    </row>
    <row r="76" spans="1:2" x14ac:dyDescent="0.25">
      <c r="A76" s="115" t="s">
        <v>350</v>
      </c>
      <c r="B76" s="493"/>
    </row>
    <row r="77" spans="1:2" x14ac:dyDescent="0.25">
      <c r="A77" s="115" t="s">
        <v>351</v>
      </c>
      <c r="B77" s="493"/>
    </row>
    <row r="78" spans="1:2" ht="16.5" thickBot="1" x14ac:dyDescent="0.3">
      <c r="A78" s="120" t="s">
        <v>352</v>
      </c>
      <c r="B78" s="494"/>
    </row>
    <row r="81" spans="1:2" x14ac:dyDescent="0.25">
      <c r="A81" s="121"/>
      <c r="B81" s="122"/>
    </row>
    <row r="82" spans="1:2" x14ac:dyDescent="0.25">
      <c r="B82" s="123"/>
    </row>
    <row r="83" spans="1:2" x14ac:dyDescent="0.25">
      <c r="B83" s="124"/>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2024-04-12T06:54:48Z</dcterms:modified>
</cp:coreProperties>
</file>