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S.006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l="1"/>
  <c r="C48" i="7" l="1"/>
  <c r="C40" i="7" s="1"/>
  <c r="C49" i="7" l="1"/>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<sst xmlns="http://schemas.openxmlformats.org/spreadsheetml/2006/main" count="1211" uniqueCount="610">
  <si>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</si>
  <si>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</si>
  <si>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</si>
  <si>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</si>
  <si>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</si>
  <si>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</si>
  <si>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</si>
  <si>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</si>
  <si>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</si>
  <si>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</si>
  <si>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</si>
  <si>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</si>
  <si>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</si>
  <si>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</si>
  <si>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</si>
  <si>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</si>
  <si>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</si>
  <si>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</si>
  <si>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</si>
  <si>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</si>
  <si>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</si>
  <si>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</si>
  <si>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</si>
  <si>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</si>
  <si>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</si>
  <si>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</si>
  <si>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</si>
  <si>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</si>
  <si>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</si>
  <si>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</si>
  <si>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</si>
  <si>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</si>
  <si>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</si>
  <si>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</si>
  <si>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</si>
  <si>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</si>
  <si>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</si>
  <si>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</si>
  <si>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</si>
  <si>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</si>
  <si>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</si>
  <si>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</si>
  <si>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</si>
  <si>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</si>
  <si>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</si>
  <si>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</si>
  <si>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</si>
  <si>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</si>
  <si>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</si>
  <si>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</si>
  <si>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</si>
  <si>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</si>
  <si>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</si>
  <si>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</si>
  <si>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</si>
  <si>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</si>
  <si>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</si>
  <si>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</si>
  <si>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</si>
  <si>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</si>
  <si>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</si>
  <si>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</si>
  <si>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</si>
  <si>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</si>
  <si>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</si>
  <si>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</si>
  <si>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</si>
  <si>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</si>
  <si>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</si>
  <si>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</si>
  <si>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</si>
  <si>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</si>
  <si>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</si>
  <si>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</si>
  <si>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</si>
  <si>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</si>
  <si>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</si>
  <si>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</si>
  <si>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</si>
  <si>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</si>
  <si>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</si>
  <si>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</si>
  <si>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</si>
  <si>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</si>
  <si>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</si>
  <si>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</si>
  <si>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</si>
  <si>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</si>
  <si>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</si>
  <si>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</si>
  <si>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</si>
  <si>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</si>
  <si>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</si>
  <si>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</si>
  <si>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</si>
  <si>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</si>
  <si>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</si>
  <si>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</si>
  <si>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</si>
  <si>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</si>
  <si>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</si>
  <si>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</si>
  <si>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</si>
  <si>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</si>
  <si>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</si>
  <si>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</si>
  <si>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</si>
  <si>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</si>
  <si>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</si>
  <si>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</si>
  <si>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</si>
  <si>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</si>
  <si>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</si>
  <si>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</si>
  <si>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</si>
  <si>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</si>
  <si>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</si>
  <si>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</si>
  <si>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</si>
  <si>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</si>
  <si>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</si>
  <si>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</si>
  <si>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</si>
  <si>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</si>
  <si>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</si>
  <si>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</si>
  <si>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</si>
  <si>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</si>
  <si>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</si>
  <si>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</si>
  <si>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</si>
  <si>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</si>
  <si>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</si>
  <si>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</si>
  <si>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</si>
  <si>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</si>
  <si>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</si>
  <si>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</si>
  <si>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</si>
  <si>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</si>
  <si>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</si>
  <si>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</si>
  <si>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</si>
  <si>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</si>
  <si>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</si>
  <si>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</si>
  <si>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</si>
  <si>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</si>
  <si>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</si>
  <si>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</si>
  <si>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</si>
  <si>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</si>
  <si>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</si>
  <si>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</si>
  <si>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</si>
  <si>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</si>
  <si>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</si>
  <si>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</si>
  <si>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</si>
  <si>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</si>
  <si>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</si>
  <si>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</si>
  <si>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</si>
  <si>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</si>
  <si>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</si>
  <si>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</si>
  <si>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</si>
  <si>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</si>
  <si>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</si>
  <si>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</si>
  <si>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</si>
  <si>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</si>
  <si>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</si>
  <si>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</si>
  <si>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</si>
  <si>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</si>
  <si>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</si>
  <si>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</si>
  <si>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</si>
  <si>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</si>
  <si>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</si>
  <si>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</si>
  <si>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</si>
  <si>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</si>
  <si>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</si>
  <si>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</si>
  <si>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</si>
  <si>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</si>
  <si>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</si>
  <si>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</si>
  <si>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</si>
  <si>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</si>
  <si>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</si>
  <si>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</si>
  <si>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</si>
  <si>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</si>
  <si>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</si>
  <si>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</si>
  <si>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</si>
  <si>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</si>
  <si>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</si>
  <si>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</si>
  <si>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</si>
  <si>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</si>
  <si>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</si>
  <si>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</si>
  <si>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</si>
  <si>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</si>
  <si>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</si>
  <si>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</si>
  <si>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</si>
  <si>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</si>
  <si>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</si>
  <si>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</si>
  <si>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</si>
  <si>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</si>
  <si>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</si>
  <si>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</si>
  <si>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</si>
  <si>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</si>
  <si>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</si>
  <si>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</si>
  <si>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</si>
  <si>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</si>
  <si>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</si>
  <si>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</si>
  <si>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</si>
  <si>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</si>
  <si>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</si>
  <si>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</si>
  <si>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</si>
  <si>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</si>
  <si>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</si>
  <si>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</si>
  <si>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</si>
  <si>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</si>
  <si>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</si>
  <si>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</si>
  <si>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</si>
  <si>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</si>
  <si>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</si>
  <si>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</si>
  <si>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</si>
  <si>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</si>
  <si>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</si>
  <si>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</si>
  <si>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</si>
  <si>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</si>
  <si>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</si>
  <si>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</si>
  <si>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</si>
  <si>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</si>
  <si>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</si>
  <si>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</si>
  <si>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</si>
  <si>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</si>
  <si>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</si>
  <si>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</si>
  <si>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</si>
  <si>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</si>
  <si>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</si>
  <si>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</si>
  <si>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</si>
  <si>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</si>
  <si>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</si>
  <si>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</si>
  <si>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</si>
  <si>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</si>
  <si>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</si>
  <si>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</si>
  <si>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</si>
  <si>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</si>
  <si>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</si>
  <si>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</si>
  <si>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</si>
  <si>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</si>
  <si>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</si>
  <si>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</si>
  <si>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</si>
  <si>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</si>
  <si>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</si>
  <si>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</si>
  <si>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</si>
  <si>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</si>
  <si>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</si>
  <si>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</si>
  <si>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</si>
  <si>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</si>
  <si>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</si>
  <si>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</si>
  <si>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</si>
  <si>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</si>
  <si>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</si>
  <si>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</si>
  <si>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</si>
  <si>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</si>
  <si>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</si>
  <si>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</si>
  <si>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</si>
  <si>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</si>
  <si>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</si>
  <si>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</si>
  <si>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</si>
  <si>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</si>
  <si>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</si>
  <si>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</si>
  <si>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</si>
  <si>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</si>
  <si>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</si>
  <si>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</si>
  <si>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</si>
  <si>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</si>
  <si>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</si>
  <si>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</si>
  <si>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</si>
  <si>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</si>
  <si>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</si>
  <si>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</si>
  <si>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</si>
  <si>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</si>
  <si>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</si>
  <si>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</si>
  <si>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</si>
  <si>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</si>
  <si>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</si>
  <si>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</si>
  <si>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</si>
  <si>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</si>
  <si>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</si>
  <si>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</si>
  <si>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</si>
  <si>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</si>
  <si>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</si>
  <si>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</si>
  <si>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</si>
  <si>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</si>
  <si>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</si>
  <si>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</si>
  <si>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</si>
  <si>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</si>
  <si>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</si>
  <si>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</si>
  <si>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</si>
  <si>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</si>
  <si>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</si>
  <si>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</si>
  <si>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</si>
  <si>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</si>
  <si>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</si>
  <si>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</si>
  <si>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</si>
  <si>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</si>
  <si>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</si>
  <si>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</si>
  <si>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</si>
  <si>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</si>
  <si>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</si>
  <si>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</si>
  <si>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</si>
  <si>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</si>
  <si>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</si>
  <si>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</si>
  <si>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</si>
  <si>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</si>
  <si>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</si>
  <si>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</si>
  <si>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</si>
  <si>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</si>
  <si>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</si>
  <si>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</si>
  <si>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</si>
  <si>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</si>
  <si>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</si>
  <si>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</si>
  <si>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</si>
  <si>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</si>
  <si>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</si>
  <si>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</si>
  <si>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</si>
  <si>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</si>
  <si>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</si>
  <si>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</si>
  <si>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</si>
  <si>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</si>
  <si>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</si>
  <si>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</si>
  <si>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</si>
  <si>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</si>
  <si>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</si>
  <si>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</si>
  <si>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</si>
  <si>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</si>
  <si>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</si>
  <si>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</si>
  <si>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</si>
  <si>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</si>
  <si>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</si>
  <si>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</si>
  <si>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</si>
  <si>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</si>
  <si>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</si>
  <si>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</si>
  <si>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</si>
  <si>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</si>
  <si>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</si>
  <si>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</si>
  <si>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</si>
  <si>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</si>
  <si>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</si>
  <si>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</si>
  <si>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</si>
  <si>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</si>
  <si>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</si>
  <si>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</si>
  <si>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</si>
  <si>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</si>
  <si>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</si>
  <si>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</si>
  <si>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</si>
  <si>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</si>
  <si>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</si>
  <si>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</si>
  <si>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</si>
  <si>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</si>
  <si>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</si>
  <si>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</si>
  <si>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</si>
  <si>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</si>
  <si>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</si>
  <si>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</si>
  <si>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</si>
  <si>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</si>
  <si>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</si>
  <si>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</si>
  <si>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</si>
  <si>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</si>
  <si>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</si>
  <si>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</si>
  <si>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</si>
  <si>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</si>
  <si>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</si>
  <si>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</si>
  <si>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</si>
  <si>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</si>
  <si>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</si>
  <si>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</si>
  <si>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</si>
  <si>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</si>
  <si>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</si>
  <si>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</si>
  <si>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</si>
  <si>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</si>
  <si>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</si>
  <si>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</si>
  <si>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</si>
  <si>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</si>
  <si>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</si>
  <si>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</si>
  <si>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</si>
  <si>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</si>
  <si>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</si>
  <si>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</si>
  <si>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</si>
  <si>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</si>
  <si>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</si>
  <si>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</si>
  <si>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</si>
  <si>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</si>
  <si>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</si>
  <si>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</si>
  <si>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</si>
  <si>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</si>
  <si>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</si>
  <si>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</si>
  <si>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</si>
  <si>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</si>
  <si>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</si>
  <si>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</si>
  <si>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</si>
  <si>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</si>
  <si>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</si>
  <si>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</si>
  <si>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</si>
  <si>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</si>
  <si>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</si>
  <si>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</si>
  <si>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</si>
  <si>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</si>
  <si>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</si>
  <si>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</si>
  <si>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</si>
  <si>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</si>
  <si>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</si>
  <si>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</si>
  <si>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</si>
  <si>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</si>
  <si>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</si>
  <si>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</si>
  <si>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</si>
  <si>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</si>
  <si>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</si>
  <si>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</si>
  <si>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</si>
  <si>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</si>
  <si>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</si>
  <si>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</si>
  <si>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</si>
  <si>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</si>
  <si>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</si>
  <si>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</si>
  <si>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</si>
  <si>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</si>
  <si>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3,9 МВт</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</si>
  <si>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</si>
  <si>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</si>
  <si>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</si>
  <si>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</si>
  <si>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</si>
  <si>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</si>
  <si>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</si>
  <si>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</si>
  <si>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</si>
  <si>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</si>
  <si>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</si>
  <si>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</si>
  <si>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</si>
  <si>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</si>
  <si>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</si>
  <si>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</si>
  <si>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</si>
  <si>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</si>
  <si>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</si>
  <si>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</si>
  <si>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</si>
  <si>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</si>
  <si>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</si>
  <si>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</si>
  <si>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</si>
  <si>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</si>
  <si>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</si>
  <si>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</si>
  <si>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</si>
  <si>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</si>
  <si>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</si>
  <si>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</si>
  <si>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</si>
  <si>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</si>
  <si>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</si>
  <si>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</si>
  <si>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</si>
  <si>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</si>
  <si>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</si>
  <si>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</si>
  <si>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 </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</si>
  <si>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</si>
  <si>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</si>
  <si>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</si>
  <si>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</si>
  <si>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</si>
  <si>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</si>
  <si>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</si>
  <si>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</si>
  <si>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</si>
  <si>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</si>
  <si>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</si>
  <si>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</si>
  <si>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</si>
  <si>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</si>
  <si>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</si>
  <si>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</si>
  <si>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</si>
  <si>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</si>
  <si>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</si>
  <si>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</si>
  <si>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</si>
  <si>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</si>
  <si>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</si>
  <si>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</si>
  <si>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</si>
  <si>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</si>
  <si>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</si>
  <si>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</si>
  <si>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</si>
  <si>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</si>
  <si>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</si>
  <si>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</si>
  <si>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</si>
  <si>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</si>
  <si>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</si>
  <si>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</si>
  <si>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</si>
  <si>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</si>
  <si>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</si>
  <si>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</si>
  <si>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</si>
  <si>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Сметная стоимость проекта в ценах 2027 года с НДС, млн. руб.</t>
  </si>
  <si>
    <t>N_TP2100.PS.0062</t>
  </si>
  <si>
    <t>0.6 Прочие инвестиционные проекты</t>
  </si>
  <si>
    <t>Проектирование реконструкции ПС Лазаревская (замена ОРУ-35, замена ОПУ)</t>
  </si>
  <si>
    <t>Год раскрытия информации: 2024 год</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</si>
  <si>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</si>
  <si>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</si>
  <si>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</si>
  <si>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по состоянию на 01.01.2024</t>
  </si>
  <si>
    <t>11 624,025 тыс.руб./шт.</t>
  </si>
  <si>
    <t>Н</t>
  </si>
  <si>
    <t xml:space="preserve">Факт 2023 года </t>
  </si>
  <si>
    <t>Год 2028</t>
  </si>
  <si>
    <t xml:space="preserve"> по состоянию на 01.01.2023</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</si>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</sst>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85" zoomScaleSheetLayoutView="85" workbookViewId="0">
      <selection activeCell="G42" sqref="G42"/>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599</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513</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596</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8"/>
      <c r="B14" s="258"/>
      <c r="C14" s="258"/>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598</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597</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555</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2" t="str">
        <f>CONCATENATE("выключатели 7шт; финансирование: ",(ROUND(C48,2))," ","млн. руб.")</f>
        <v>выключатели 7шт; финансирование: 13,86 млн. руб.</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512</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13.857696568967853</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11.624025297374066</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Проектирование реконструкции ПС Лазаревская (замена ОРУ-35, замена ОПУ)</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109</v>
      </c>
      <c r="C19" s="315" t="s">
        <v>325</v>
      </c>
      <c r="D19" s="312" t="s">
        <v>324</v>
      </c>
      <c r="E19" s="312" t="s">
        <v>108</v>
      </c>
      <c r="F19" s="312" t="s">
        <v>107</v>
      </c>
      <c r="G19" s="312" t="s">
        <v>320</v>
      </c>
      <c r="H19" s="312" t="s">
        <v>106</v>
      </c>
      <c r="I19" s="312" t="s">
        <v>105</v>
      </c>
      <c r="J19" s="312" t="s">
        <v>104</v>
      </c>
      <c r="K19" s="312" t="s">
        <v>103</v>
      </c>
      <c r="L19" s="312" t="s">
        <v>102</v>
      </c>
      <c r="M19" s="312" t="s">
        <v>101</v>
      </c>
      <c r="N19" s="312" t="s">
        <v>100</v>
      </c>
      <c r="O19" s="312" t="s">
        <v>99</v>
      </c>
      <c r="P19" s="312" t="s">
        <v>98</v>
      </c>
      <c r="Q19" s="312" t="s">
        <v>323</v>
      </c>
      <c r="R19" s="312"/>
      <c r="S19" s="317" t="s">
        <v>423</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9" t="s">
        <v>321</v>
      </c>
      <c r="R20" s="40" t="s">
        <v>322</v>
      </c>
      <c r="S20" s="317"/>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N_TP2100.PS.0062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Проектирование реконструкции ПС Лазаревская (замена ОРУ-35, замена ОПУ)</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436</v>
      </c>
      <c r="B19" s="337"/>
      <c r="C19" s="337"/>
      <c r="D19" s="337"/>
      <c r="E19" s="337"/>
      <c r="F19" s="337"/>
      <c r="G19" s="337"/>
      <c r="H19" s="337"/>
      <c r="I19" s="337"/>
      <c r="J19" s="337"/>
      <c r="K19" s="337"/>
      <c r="L19" s="337"/>
      <c r="M19" s="337"/>
      <c r="N19" s="337"/>
      <c r="O19" s="337"/>
      <c r="P19" s="337"/>
      <c r="Q19" s="337"/>
      <c r="R19" s="337"/>
      <c r="S19" s="337"/>
      <c r="T19" s="337"/>
    </row>
    <row r="20" spans="1:20" s="5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465</v>
      </c>
      <c r="F21" s="325"/>
      <c r="G21" s="324" t="s">
        <v>250</v>
      </c>
      <c r="H21" s="325"/>
      <c r="I21" s="324" t="s">
        <v>130</v>
      </c>
      <c r="J21" s="325"/>
      <c r="K21" s="328" t="s">
        <v>129</v>
      </c>
      <c r="L21" s="324" t="s">
        <v>128</v>
      </c>
      <c r="M21" s="325"/>
      <c r="N21" s="324" t="s">
        <v>461</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82" t="s">
        <v>124</v>
      </c>
      <c r="R22" s="82" t="s">
        <v>435</v>
      </c>
      <c r="S22" s="82" t="s">
        <v>123</v>
      </c>
      <c r="T22" s="82" t="s">
        <v>122</v>
      </c>
    </row>
    <row r="23" spans="1:20" ht="51.75" customHeight="1" x14ac:dyDescent="0.25">
      <c r="A23" s="333"/>
      <c r="B23" s="140" t="s">
        <v>120</v>
      </c>
      <c r="C23" s="140" t="s">
        <v>121</v>
      </c>
      <c r="D23" s="32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3" t="s">
        <v>572</v>
      </c>
      <c r="C25" s="263" t="s">
        <v>572</v>
      </c>
      <c r="D25" s="264" t="s">
        <v>434</v>
      </c>
      <c r="E25" s="265" t="s">
        <v>573</v>
      </c>
      <c r="F25" s="263" t="s">
        <v>574</v>
      </c>
      <c r="G25" s="265" t="s">
        <v>575</v>
      </c>
      <c r="H25" s="265" t="s">
        <v>575</v>
      </c>
      <c r="I25" s="263" t="s">
        <v>576</v>
      </c>
      <c r="J25" s="263" t="s">
        <v>577</v>
      </c>
      <c r="K25" s="266">
        <v>2028</v>
      </c>
      <c r="L25" s="267">
        <v>35</v>
      </c>
      <c r="M25" s="267">
        <v>35</v>
      </c>
      <c r="N25" s="231"/>
      <c r="O25" s="231"/>
      <c r="P25" s="230" t="s">
        <v>578</v>
      </c>
      <c r="Q25" s="266" t="s">
        <v>579</v>
      </c>
      <c r="R25" s="266" t="s">
        <v>580</v>
      </c>
      <c r="S25" s="266" t="s">
        <v>319</v>
      </c>
      <c r="T25" s="266" t="s">
        <v>319</v>
      </c>
    </row>
    <row r="26" spans="1:20" s="232" customFormat="1" ht="90" x14ac:dyDescent="0.25">
      <c r="A26" s="231">
        <v>2</v>
      </c>
      <c r="B26" s="263" t="s">
        <v>572</v>
      </c>
      <c r="C26" s="263" t="s">
        <v>572</v>
      </c>
      <c r="D26" s="264" t="s">
        <v>434</v>
      </c>
      <c r="E26" s="265" t="s">
        <v>573</v>
      </c>
      <c r="F26" s="263" t="s">
        <v>574</v>
      </c>
      <c r="G26" s="265" t="s">
        <v>581</v>
      </c>
      <c r="H26" s="265" t="s">
        <v>581</v>
      </c>
      <c r="I26" s="263" t="s">
        <v>576</v>
      </c>
      <c r="J26" s="263" t="s">
        <v>577</v>
      </c>
      <c r="K26" s="266">
        <v>2028</v>
      </c>
      <c r="L26" s="267">
        <v>35</v>
      </c>
      <c r="M26" s="267">
        <v>35</v>
      </c>
      <c r="N26" s="231"/>
      <c r="O26" s="231"/>
      <c r="P26" s="230" t="s">
        <v>578</v>
      </c>
      <c r="Q26" s="266" t="s">
        <v>582</v>
      </c>
      <c r="R26" s="266" t="s">
        <v>580</v>
      </c>
      <c r="S26" s="266" t="s">
        <v>319</v>
      </c>
      <c r="T26" s="266" t="s">
        <v>319</v>
      </c>
    </row>
    <row r="27" spans="1:20" s="56" customFormat="1" ht="90" x14ac:dyDescent="0.25">
      <c r="A27" s="231">
        <v>3</v>
      </c>
      <c r="B27" s="263" t="s">
        <v>572</v>
      </c>
      <c r="C27" s="263" t="s">
        <v>572</v>
      </c>
      <c r="D27" s="264" t="s">
        <v>434</v>
      </c>
      <c r="E27" s="265" t="s">
        <v>573</v>
      </c>
      <c r="F27" s="263" t="s">
        <v>574</v>
      </c>
      <c r="G27" s="265" t="s">
        <v>583</v>
      </c>
      <c r="H27" s="265" t="s">
        <v>583</v>
      </c>
      <c r="I27" s="263" t="s">
        <v>576</v>
      </c>
      <c r="J27" s="263" t="s">
        <v>577</v>
      </c>
      <c r="K27" s="266">
        <v>2028</v>
      </c>
      <c r="L27" s="267">
        <v>35</v>
      </c>
      <c r="M27" s="267">
        <v>35</v>
      </c>
      <c r="N27" s="57"/>
      <c r="O27" s="57"/>
      <c r="P27" s="230" t="s">
        <v>578</v>
      </c>
      <c r="Q27" s="266" t="s">
        <v>584</v>
      </c>
      <c r="R27" s="266" t="s">
        <v>580</v>
      </c>
      <c r="S27" s="266" t="s">
        <v>319</v>
      </c>
      <c r="T27" s="266" t="s">
        <v>319</v>
      </c>
    </row>
    <row r="28" spans="1:20" s="56" customFormat="1" ht="90" x14ac:dyDescent="0.25">
      <c r="A28" s="231">
        <v>4</v>
      </c>
      <c r="B28" s="263" t="s">
        <v>572</v>
      </c>
      <c r="C28" s="263" t="s">
        <v>572</v>
      </c>
      <c r="D28" s="264" t="s">
        <v>434</v>
      </c>
      <c r="E28" s="265" t="s">
        <v>573</v>
      </c>
      <c r="F28" s="263" t="s">
        <v>574</v>
      </c>
      <c r="G28" s="265" t="s">
        <v>585</v>
      </c>
      <c r="H28" s="265" t="s">
        <v>585</v>
      </c>
      <c r="I28" s="263" t="s">
        <v>576</v>
      </c>
      <c r="J28" s="263" t="s">
        <v>577</v>
      </c>
      <c r="K28" s="266">
        <v>2028</v>
      </c>
      <c r="L28" s="267">
        <v>35</v>
      </c>
      <c r="M28" s="267">
        <v>35</v>
      </c>
      <c r="N28" s="57"/>
      <c r="O28" s="57"/>
      <c r="P28" s="230" t="s">
        <v>578</v>
      </c>
      <c r="Q28" s="266" t="s">
        <v>586</v>
      </c>
      <c r="R28" s="266" t="s">
        <v>580</v>
      </c>
      <c r="S28" s="266" t="s">
        <v>319</v>
      </c>
      <c r="T28" s="266" t="s">
        <v>319</v>
      </c>
    </row>
    <row r="29" spans="1:20" s="56" customFormat="1" ht="90" x14ac:dyDescent="0.25">
      <c r="A29" s="231">
        <v>5</v>
      </c>
      <c r="B29" s="263" t="s">
        <v>572</v>
      </c>
      <c r="C29" s="263" t="s">
        <v>572</v>
      </c>
      <c r="D29" s="264" t="s">
        <v>434</v>
      </c>
      <c r="E29" s="265" t="s">
        <v>573</v>
      </c>
      <c r="F29" s="263" t="s">
        <v>574</v>
      </c>
      <c r="G29" s="265" t="s">
        <v>587</v>
      </c>
      <c r="H29" s="265" t="s">
        <v>587</v>
      </c>
      <c r="I29" s="263" t="s">
        <v>576</v>
      </c>
      <c r="J29" s="263" t="s">
        <v>577</v>
      </c>
      <c r="K29" s="266">
        <v>2028</v>
      </c>
      <c r="L29" s="267">
        <v>35</v>
      </c>
      <c r="M29" s="267">
        <v>35</v>
      </c>
      <c r="N29" s="57"/>
      <c r="O29" s="57"/>
      <c r="P29" s="230" t="s">
        <v>578</v>
      </c>
      <c r="Q29" s="266" t="s">
        <v>588</v>
      </c>
      <c r="R29" s="266" t="s">
        <v>580</v>
      </c>
      <c r="S29" s="266" t="s">
        <v>319</v>
      </c>
      <c r="T29" s="266" t="s">
        <v>319</v>
      </c>
    </row>
    <row r="30" spans="1:20" s="56" customFormat="1" ht="90" x14ac:dyDescent="0.25">
      <c r="A30" s="231">
        <v>6</v>
      </c>
      <c r="B30" s="263" t="s">
        <v>572</v>
      </c>
      <c r="C30" s="263" t="s">
        <v>572</v>
      </c>
      <c r="D30" s="264" t="s">
        <v>434</v>
      </c>
      <c r="E30" s="265" t="s">
        <v>573</v>
      </c>
      <c r="F30" s="263" t="s">
        <v>574</v>
      </c>
      <c r="G30" s="265" t="s">
        <v>589</v>
      </c>
      <c r="H30" s="265" t="s">
        <v>589</v>
      </c>
      <c r="I30" s="263" t="s">
        <v>576</v>
      </c>
      <c r="J30" s="263" t="s">
        <v>577</v>
      </c>
      <c r="K30" s="266">
        <v>2028</v>
      </c>
      <c r="L30" s="267">
        <v>35</v>
      </c>
      <c r="M30" s="267">
        <v>35</v>
      </c>
      <c r="N30" s="57"/>
      <c r="O30" s="57"/>
      <c r="P30" s="230" t="s">
        <v>578</v>
      </c>
      <c r="Q30" s="266" t="s">
        <v>590</v>
      </c>
      <c r="R30" s="266" t="s">
        <v>580</v>
      </c>
      <c r="S30" s="266" t="s">
        <v>319</v>
      </c>
      <c r="T30" s="266" t="s">
        <v>319</v>
      </c>
    </row>
    <row r="31" spans="1:20" s="56" customFormat="1" ht="90" x14ac:dyDescent="0.25">
      <c r="A31" s="231">
        <v>7</v>
      </c>
      <c r="B31" s="263" t="s">
        <v>572</v>
      </c>
      <c r="C31" s="263" t="s">
        <v>572</v>
      </c>
      <c r="D31" s="264" t="s">
        <v>434</v>
      </c>
      <c r="E31" s="265" t="s">
        <v>573</v>
      </c>
      <c r="F31" s="263" t="s">
        <v>574</v>
      </c>
      <c r="G31" s="265" t="s">
        <v>591</v>
      </c>
      <c r="H31" s="265" t="s">
        <v>591</v>
      </c>
      <c r="I31" s="263" t="s">
        <v>576</v>
      </c>
      <c r="J31" s="263" t="s">
        <v>577</v>
      </c>
      <c r="K31" s="266">
        <v>2028</v>
      </c>
      <c r="L31" s="267">
        <v>35</v>
      </c>
      <c r="M31" s="267">
        <v>35</v>
      </c>
      <c r="N31" s="57"/>
      <c r="O31" s="57"/>
      <c r="P31" s="230" t="s">
        <v>578</v>
      </c>
      <c r="Q31" s="266" t="s">
        <v>592</v>
      </c>
      <c r="R31" s="266" t="s">
        <v>580</v>
      </c>
      <c r="S31" s="266" t="s">
        <v>319</v>
      </c>
      <c r="T31" s="266"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23" t="s">
        <v>471</v>
      </c>
      <c r="C34" s="323"/>
      <c r="D34" s="323"/>
      <c r="E34" s="323"/>
      <c r="F34" s="323"/>
      <c r="G34" s="323"/>
      <c r="H34" s="323"/>
      <c r="I34" s="323"/>
      <c r="J34" s="323"/>
      <c r="K34" s="323"/>
      <c r="L34" s="323"/>
      <c r="M34" s="323"/>
      <c r="N34" s="323"/>
      <c r="O34" s="323"/>
      <c r="P34" s="323"/>
      <c r="Q34" s="323"/>
      <c r="R34" s="323"/>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N_TP2100.PS.0062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Проектирование реконструкции ПС Лазаревская (замена ОРУ-35, замена ОПУ)</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39" t="s">
        <v>6</v>
      </c>
      <c r="B21" s="342" t="s">
        <v>445</v>
      </c>
      <c r="C21" s="343"/>
      <c r="D21" s="342" t="s">
        <v>447</v>
      </c>
      <c r="E21" s="343"/>
      <c r="F21" s="334" t="s">
        <v>103</v>
      </c>
      <c r="G21" s="336"/>
      <c r="H21" s="336"/>
      <c r="I21" s="335"/>
      <c r="J21" s="339" t="s">
        <v>448</v>
      </c>
      <c r="K21" s="342" t="s">
        <v>449</v>
      </c>
      <c r="L21" s="343"/>
      <c r="M21" s="342" t="s">
        <v>450</v>
      </c>
      <c r="N21" s="343"/>
      <c r="O21" s="342" t="s">
        <v>437</v>
      </c>
      <c r="P21" s="343"/>
      <c r="Q21" s="342" t="s">
        <v>136</v>
      </c>
      <c r="R21" s="343"/>
      <c r="S21" s="339" t="s">
        <v>135</v>
      </c>
      <c r="T21" s="339" t="s">
        <v>451</v>
      </c>
      <c r="U21" s="339" t="s">
        <v>446</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82" t="s">
        <v>124</v>
      </c>
      <c r="Y22" s="82" t="s">
        <v>435</v>
      </c>
      <c r="Z22" s="82" t="s">
        <v>123</v>
      </c>
      <c r="AA22" s="82" t="s">
        <v>122</v>
      </c>
    </row>
    <row r="23" spans="1:27" ht="60" customHeight="1" x14ac:dyDescent="0.25">
      <c r="A23" s="341"/>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N_TP2100.PS.0062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22"/>
      <c r="F17" s="222"/>
      <c r="G17" s="222"/>
      <c r="H17" s="4"/>
      <c r="I17" s="4"/>
      <c r="J17" s="4"/>
      <c r="K17" s="4"/>
      <c r="L17" s="4"/>
      <c r="M17" s="4"/>
      <c r="N17" s="4"/>
      <c r="O17" s="4"/>
      <c r="P17" s="4"/>
      <c r="Q17" s="4"/>
      <c r="R17" s="4"/>
    </row>
    <row r="18" spans="1:21" s="3" customFormat="1" ht="27.75" customHeight="1" x14ac:dyDescent="0.2">
      <c r="A18" s="321" t="s">
        <v>430</v>
      </c>
      <c r="B18" s="321"/>
      <c r="C18" s="321"/>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55.75" customHeight="1" x14ac:dyDescent="0.2">
      <c r="A22" s="28" t="s">
        <v>66</v>
      </c>
      <c r="B22" s="34" t="s">
        <v>443</v>
      </c>
      <c r="C22" s="257" t="s">
        <v>609</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5" t="s">
        <v>601</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93" t="s">
        <v>600</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62"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6"/>
      <c r="AB8" s="13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6"/>
      <c r="AB11" s="13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Проектирование реконструкции ПС Лазаревская (замена ОРУ-35, замена ОПУ)</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36"/>
      <c r="AB14" s="13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5"/>
      <c r="AB16" s="14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5"/>
      <c r="AB17" s="14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5"/>
      <c r="AB18" s="14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5"/>
      <c r="AB19" s="14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6"/>
      <c r="AB20" s="14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6"/>
      <c r="AB21" s="146"/>
    </row>
    <row r="22" spans="1:28" x14ac:dyDescent="0.25">
      <c r="A22" s="349" t="s">
        <v>462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7"/>
      <c r="AB22" s="147"/>
    </row>
    <row r="23" spans="1:28" ht="32.25" customHeight="1" x14ac:dyDescent="0.25">
      <c r="A23" s="351" t="s">
        <v>316</v>
      </c>
      <c r="B23" s="352"/>
      <c r="C23" s="352"/>
      <c r="D23" s="352"/>
      <c r="E23" s="352"/>
      <c r="F23" s="352"/>
      <c r="G23" s="352"/>
      <c r="H23" s="352"/>
      <c r="I23" s="352"/>
      <c r="J23" s="352"/>
      <c r="K23" s="352"/>
      <c r="L23" s="353"/>
      <c r="M23" s="350" t="s">
        <v>317</v>
      </c>
      <c r="N23" s="350"/>
      <c r="O23" s="350"/>
      <c r="P23" s="350"/>
      <c r="Q23" s="350"/>
      <c r="R23" s="350"/>
      <c r="S23" s="350"/>
      <c r="T23" s="350"/>
      <c r="U23" s="350"/>
      <c r="V23" s="350"/>
      <c r="W23" s="350"/>
      <c r="X23" s="350"/>
      <c r="Y23" s="350"/>
      <c r="Z23" s="350"/>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556</v>
      </c>
      <c r="D26" s="77" t="s">
        <v>557</v>
      </c>
      <c r="E26" s="77" t="s">
        <v>558</v>
      </c>
      <c r="F26" s="77" t="s">
        <v>559</v>
      </c>
      <c r="G26" s="77" t="s">
        <v>560</v>
      </c>
      <c r="H26" s="77" t="s">
        <v>242</v>
      </c>
      <c r="I26" s="77" t="s">
        <v>561</v>
      </c>
      <c r="J26" s="77" t="s">
        <v>562</v>
      </c>
      <c r="K26" s="74"/>
      <c r="L26" s="77" t="s">
        <v>244</v>
      </c>
      <c r="M26" s="255" t="s">
        <v>251</v>
      </c>
      <c r="N26" s="74"/>
      <c r="O26" s="74"/>
      <c r="P26" s="74"/>
      <c r="Q26" s="74"/>
      <c r="R26" s="74"/>
      <c r="S26" s="74"/>
      <c r="T26" s="74"/>
      <c r="U26" s="74"/>
      <c r="V26" s="74"/>
      <c r="W26" s="74"/>
      <c r="X26" s="74"/>
      <c r="Y26" s="74"/>
      <c r="Z26" s="76" t="s">
        <v>259</v>
      </c>
    </row>
    <row r="27" spans="1:28" x14ac:dyDescent="0.25">
      <c r="A27" s="74" t="s">
        <v>570</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6"/>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6"/>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6"/>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6"/>
      <c r="M31" s="74"/>
      <c r="N31" s="74"/>
      <c r="O31" s="74"/>
      <c r="P31" s="74"/>
      <c r="Q31" s="74"/>
      <c r="R31" s="74"/>
      <c r="S31" s="74"/>
      <c r="T31" s="74"/>
      <c r="U31" s="74"/>
      <c r="V31" s="74"/>
      <c r="W31" s="74"/>
      <c r="X31" s="74"/>
      <c r="Y31" s="74"/>
      <c r="Z31" s="74"/>
    </row>
    <row r="32" spans="1:28" ht="30" x14ac:dyDescent="0.25">
      <c r="A32" s="75" t="s">
        <v>308</v>
      </c>
      <c r="B32" s="75"/>
      <c r="C32" s="77" t="s">
        <v>563</v>
      </c>
      <c r="D32" s="77" t="s">
        <v>564</v>
      </c>
      <c r="E32" s="77" t="s">
        <v>565</v>
      </c>
      <c r="F32" s="77" t="s">
        <v>566</v>
      </c>
      <c r="G32" s="77" t="s">
        <v>567</v>
      </c>
      <c r="H32" s="77" t="s">
        <v>242</v>
      </c>
      <c r="I32" s="77" t="s">
        <v>568</v>
      </c>
      <c r="J32" s="77" t="s">
        <v>569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Проектирование реконструкции ПС Лазаревская (замена ОРУ-35, замена ОПУ)</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7" t="s">
        <v>440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9" t="s">
        <v>304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4"/>
      <c r="AN24" s="164"/>
      <c r="AO24" s="165"/>
      <c r="AP24" s="165"/>
      <c r="AQ24" s="165"/>
      <c r="AR24" s="165"/>
      <c r="AS24" s="166"/>
    </row>
    <row r="25" spans="1:45" ht="12.75" customHeight="1" x14ac:dyDescent="0.25">
      <c r="A25" s="360" t="s">
        <v>483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67"/>
      <c r="AN25" s="363" t="s">
        <v>303</v>
      </c>
      <c r="AO25" s="363"/>
      <c r="AP25" s="363"/>
      <c r="AQ25" s="364"/>
      <c r="AR25" s="364"/>
      <c r="AS25" s="166"/>
    </row>
    <row r="26" spans="1:45" ht="17.25" customHeight="1" x14ac:dyDescent="0.25">
      <c r="A26" s="380" t="s">
        <v>302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67"/>
      <c r="AN26" s="383" t="s">
        <v>301</v>
      </c>
      <c r="AO26" s="384"/>
      <c r="AP26" s="385"/>
      <c r="AQ26" s="372"/>
      <c r="AR26" s="373"/>
      <c r="AS26" s="166"/>
    </row>
    <row r="27" spans="1:45" ht="17.25" customHeight="1" x14ac:dyDescent="0.25">
      <c r="A27" s="380" t="s">
        <v>300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67"/>
      <c r="AN27" s="383" t="s">
        <v>299</v>
      </c>
      <c r="AO27" s="384"/>
      <c r="AP27" s="385"/>
      <c r="AQ27" s="372"/>
      <c r="AR27" s="373"/>
      <c r="AS27" s="166"/>
    </row>
    <row r="28" spans="1:45" ht="27.75" customHeight="1" thickBot="1" x14ac:dyDescent="0.3">
      <c r="A28" s="365" t="s">
        <v>298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67"/>
      <c r="AN28" s="369" t="s">
        <v>484</v>
      </c>
      <c r="AO28" s="370"/>
      <c r="AP28" s="371"/>
      <c r="AQ28" s="372"/>
      <c r="AR28" s="373"/>
      <c r="AS28" s="166"/>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167"/>
      <c r="AN29" s="377"/>
      <c r="AO29" s="378"/>
      <c r="AP29" s="378"/>
      <c r="AQ29" s="372"/>
      <c r="AR29" s="379"/>
      <c r="AS29" s="166"/>
    </row>
    <row r="30" spans="1:45" ht="17.25" customHeight="1" x14ac:dyDescent="0.25">
      <c r="A30" s="380" t="s">
        <v>485</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67"/>
      <c r="AS30" s="166"/>
    </row>
    <row r="31" spans="1:45" ht="17.25" customHeight="1" x14ac:dyDescent="0.25">
      <c r="A31" s="380" t="s">
        <v>296</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67"/>
      <c r="AN31" s="167"/>
      <c r="AO31" s="168"/>
      <c r="AP31" s="168"/>
      <c r="AQ31" s="168"/>
      <c r="AR31" s="168"/>
      <c r="AS31" s="166"/>
    </row>
    <row r="32" spans="1:45" ht="17.25" customHeight="1" x14ac:dyDescent="0.25">
      <c r="A32" s="380" t="s">
        <v>275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67"/>
      <c r="AN32" s="167"/>
      <c r="AO32" s="167"/>
      <c r="AP32" s="167"/>
      <c r="AQ32" s="167"/>
      <c r="AR32" s="167"/>
      <c r="AS32" s="166"/>
    </row>
    <row r="33" spans="1:45" ht="17.25" customHeight="1" x14ac:dyDescent="0.25">
      <c r="A33" s="380" t="s">
        <v>295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167"/>
      <c r="AN33" s="167"/>
      <c r="AO33" s="167"/>
      <c r="AP33" s="167"/>
      <c r="AQ33" s="167"/>
      <c r="AR33" s="167"/>
      <c r="AS33" s="166"/>
    </row>
    <row r="34" spans="1:45" ht="17.25" customHeight="1" x14ac:dyDescent="0.25">
      <c r="A34" s="380" t="s">
        <v>294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67"/>
      <c r="AN34" s="167"/>
      <c r="AO34" s="167"/>
      <c r="AP34" s="167"/>
      <c r="AQ34" s="167"/>
      <c r="AR34" s="167"/>
      <c r="AS34" s="166"/>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67"/>
      <c r="AN35" s="167"/>
      <c r="AO35" s="167"/>
      <c r="AP35" s="167"/>
      <c r="AQ35" s="167"/>
      <c r="AR35" s="167"/>
      <c r="AS35" s="166"/>
    </row>
    <row r="36" spans="1:45" ht="17.25" customHeight="1" thickBot="1" x14ac:dyDescent="0.3">
      <c r="A36" s="387" t="s">
        <v>268</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167"/>
      <c r="AN36" s="167"/>
      <c r="AO36" s="167"/>
      <c r="AP36" s="167"/>
      <c r="AQ36" s="167"/>
      <c r="AR36" s="167"/>
      <c r="AS36" s="16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67"/>
      <c r="AN37" s="167"/>
      <c r="AO37" s="167"/>
      <c r="AP37" s="167"/>
      <c r="AQ37" s="167"/>
      <c r="AR37" s="167"/>
      <c r="AS37" s="166"/>
    </row>
    <row r="38" spans="1:45" ht="17.25" customHeight="1" x14ac:dyDescent="0.25">
      <c r="A38" s="380" t="s">
        <v>293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67"/>
      <c r="AN38" s="167"/>
      <c r="AO38" s="167"/>
      <c r="AP38" s="167"/>
      <c r="AQ38" s="167"/>
      <c r="AR38" s="167"/>
      <c r="AS38" s="166"/>
    </row>
    <row r="39" spans="1:45" ht="17.25" customHeight="1" thickBot="1" x14ac:dyDescent="0.3">
      <c r="A39" s="387" t="s">
        <v>292</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167"/>
      <c r="AN39" s="167"/>
      <c r="AO39" s="167"/>
      <c r="AP39" s="167"/>
      <c r="AQ39" s="167"/>
      <c r="AR39" s="167"/>
      <c r="AS39" s="166"/>
    </row>
    <row r="40" spans="1:45" ht="17.25" customHeight="1" x14ac:dyDescent="0.25">
      <c r="A40" s="360" t="s">
        <v>486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67"/>
      <c r="AN40" s="167"/>
      <c r="AO40" s="167"/>
      <c r="AP40" s="167"/>
      <c r="AQ40" s="167"/>
      <c r="AR40" s="167"/>
      <c r="AS40" s="166"/>
    </row>
    <row r="41" spans="1:45" ht="17.25" customHeight="1" x14ac:dyDescent="0.25">
      <c r="A41" s="380" t="s">
        <v>291</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67"/>
      <c r="AN41" s="167"/>
      <c r="AO41" s="167"/>
      <c r="AP41" s="167"/>
      <c r="AQ41" s="167"/>
      <c r="AR41" s="167"/>
      <c r="AS41" s="166"/>
    </row>
    <row r="42" spans="1:45" ht="17.25" customHeight="1" x14ac:dyDescent="0.25">
      <c r="A42" s="380" t="s">
        <v>290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67"/>
      <c r="AN42" s="167"/>
      <c r="AO42" s="167"/>
      <c r="AP42" s="167"/>
      <c r="AQ42" s="167"/>
      <c r="AR42" s="167"/>
      <c r="AS42" s="166"/>
    </row>
    <row r="43" spans="1:45" ht="17.25" customHeight="1" x14ac:dyDescent="0.25">
      <c r="A43" s="380" t="s">
        <v>289</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67"/>
      <c r="AN43" s="167"/>
      <c r="AO43" s="167"/>
      <c r="AP43" s="167"/>
      <c r="AQ43" s="167"/>
      <c r="AR43" s="167"/>
      <c r="AS43" s="166"/>
    </row>
    <row r="44" spans="1:45" ht="17.25" customHeight="1" x14ac:dyDescent="0.25">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67"/>
      <c r="AN44" s="167"/>
      <c r="AO44" s="167"/>
      <c r="AP44" s="167"/>
      <c r="AQ44" s="167"/>
      <c r="AR44" s="167"/>
      <c r="AS44" s="166"/>
    </row>
    <row r="45" spans="1:45" ht="17.25" customHeight="1" x14ac:dyDescent="0.25">
      <c r="A45" s="380" t="s">
        <v>287</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67"/>
      <c r="AN45" s="167"/>
      <c r="AO45" s="167"/>
      <c r="AP45" s="167"/>
      <c r="AQ45" s="167"/>
      <c r="AR45" s="167"/>
      <c r="AS45" s="166"/>
    </row>
    <row r="46" spans="1:45" ht="17.25" customHeight="1" thickBot="1" x14ac:dyDescent="0.3">
      <c r="A46" s="389" t="s">
        <v>487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67"/>
      <c r="AN46" s="167"/>
      <c r="AO46" s="167"/>
      <c r="AP46" s="167"/>
      <c r="AQ46" s="167"/>
      <c r="AR46" s="167"/>
      <c r="AS46" s="166"/>
    </row>
    <row r="47" spans="1:45" ht="24" customHeight="1" x14ac:dyDescent="0.25">
      <c r="A47" s="392" t="s">
        <v>286</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5</v>
      </c>
      <c r="AL47" s="362"/>
      <c r="AM47" s="397" t="s">
        <v>488</v>
      </c>
      <c r="AN47" s="397"/>
      <c r="AO47" s="169" t="s">
        <v>489</v>
      </c>
      <c r="AP47" s="169" t="s">
        <v>490</v>
      </c>
      <c r="AQ47" s="166"/>
    </row>
    <row r="48" spans="1:45" ht="12" customHeight="1" x14ac:dyDescent="0.25">
      <c r="A48" s="380" t="s">
        <v>285</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70"/>
      <c r="AP48" s="170"/>
      <c r="AQ48" s="166"/>
    </row>
    <row r="49" spans="1:43" ht="12" customHeight="1" x14ac:dyDescent="0.25">
      <c r="A49" s="380" t="s">
        <v>284</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70"/>
      <c r="AP49" s="170"/>
      <c r="AQ49" s="166"/>
    </row>
    <row r="50" spans="1:43" ht="12" customHeight="1" thickBot="1" x14ac:dyDescent="0.3">
      <c r="A50" s="387" t="s">
        <v>491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95" t="s">
        <v>283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5</v>
      </c>
      <c r="AL52" s="397"/>
      <c r="AM52" s="397" t="s">
        <v>488</v>
      </c>
      <c r="AN52" s="397"/>
      <c r="AO52" s="169" t="s">
        <v>489</v>
      </c>
      <c r="AP52" s="169" t="s">
        <v>490</v>
      </c>
      <c r="AQ52" s="166"/>
    </row>
    <row r="53" spans="1:43" ht="11.25" customHeight="1" x14ac:dyDescent="0.25">
      <c r="A53" s="398" t="s">
        <v>282</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76"/>
      <c r="AP53" s="176"/>
      <c r="AQ53" s="166"/>
    </row>
    <row r="54" spans="1:43" ht="12" customHeight="1" x14ac:dyDescent="0.25">
      <c r="A54" s="380" t="s">
        <v>281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70"/>
      <c r="AP54" s="170"/>
      <c r="AQ54" s="166"/>
    </row>
    <row r="55" spans="1:43" ht="12" customHeight="1" x14ac:dyDescent="0.25">
      <c r="A55" s="380" t="s">
        <v>280</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70"/>
      <c r="AP55" s="170"/>
      <c r="AQ55" s="166"/>
    </row>
    <row r="56" spans="1:43" ht="12" customHeight="1" thickBot="1" x14ac:dyDescent="0.3">
      <c r="A56" s="387" t="s">
        <v>279</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95" t="s">
        <v>492</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5</v>
      </c>
      <c r="AL58" s="397"/>
      <c r="AM58" s="397" t="s">
        <v>488</v>
      </c>
      <c r="AN58" s="397"/>
      <c r="AO58" s="169" t="s">
        <v>489</v>
      </c>
      <c r="AP58" s="169" t="s">
        <v>490</v>
      </c>
      <c r="AQ58" s="166"/>
    </row>
    <row r="59" spans="1:43" ht="12.75" customHeight="1" x14ac:dyDescent="0.25">
      <c r="A59" s="400" t="s">
        <v>278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79"/>
      <c r="AP59" s="179"/>
      <c r="AQ59" s="180"/>
    </row>
    <row r="60" spans="1:43" ht="12" customHeight="1" x14ac:dyDescent="0.25">
      <c r="A60" s="380" t="s">
        <v>277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70"/>
      <c r="AP60" s="170"/>
      <c r="AQ60" s="166"/>
    </row>
    <row r="61" spans="1:43" ht="12" customHeight="1" x14ac:dyDescent="0.25">
      <c r="A61" s="380" t="s">
        <v>276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70"/>
      <c r="AP61" s="170"/>
      <c r="AQ61" s="166"/>
    </row>
    <row r="62" spans="1:43" ht="12" customHeight="1" x14ac:dyDescent="0.25">
      <c r="A62" s="380" t="s">
        <v>275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70"/>
      <c r="AP62" s="170"/>
      <c r="AQ62" s="166"/>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70"/>
      <c r="AP63" s="170"/>
      <c r="AQ63" s="166"/>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70"/>
      <c r="AP64" s="170"/>
      <c r="AQ64" s="166"/>
    </row>
    <row r="65" spans="1:43" ht="12" customHeight="1" x14ac:dyDescent="0.25">
      <c r="A65" s="380" t="s">
        <v>274</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70"/>
      <c r="AP65" s="170"/>
      <c r="AQ65" s="166"/>
    </row>
    <row r="66" spans="1:43" ht="27.75" customHeight="1" x14ac:dyDescent="0.25">
      <c r="A66" s="403" t="s">
        <v>493</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81"/>
      <c r="AP66" s="181"/>
      <c r="AQ66" s="180"/>
    </row>
    <row r="67" spans="1:43" ht="11.25" customHeight="1" x14ac:dyDescent="0.25">
      <c r="A67" s="380" t="s">
        <v>270</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70"/>
      <c r="AP67" s="170"/>
      <c r="AQ67" s="166"/>
    </row>
    <row r="68" spans="1:43" ht="25.5" customHeight="1" x14ac:dyDescent="0.25">
      <c r="A68" s="403" t="s">
        <v>494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81"/>
      <c r="AP68" s="181"/>
      <c r="AQ68" s="180"/>
    </row>
    <row r="69" spans="1:43" ht="12" customHeight="1" x14ac:dyDescent="0.25">
      <c r="A69" s="380" t="s">
        <v>269</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70"/>
      <c r="AP69" s="170"/>
      <c r="AQ69" s="166"/>
    </row>
    <row r="70" spans="1:43" ht="12.75" customHeight="1" x14ac:dyDescent="0.25">
      <c r="A70" s="411" t="s">
        <v>273</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181"/>
      <c r="AP70" s="181"/>
      <c r="AQ70" s="180"/>
    </row>
    <row r="71" spans="1:43" ht="12" customHeight="1" x14ac:dyDescent="0.25">
      <c r="A71" s="380" t="s">
        <v>268</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70"/>
      <c r="AP71" s="170"/>
      <c r="AQ71" s="166"/>
    </row>
    <row r="72" spans="1:43" ht="12.75" customHeight="1" thickBot="1" x14ac:dyDescent="0.3">
      <c r="A72" s="407" t="s">
        <v>272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95" t="s">
        <v>271</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5</v>
      </c>
      <c r="AL74" s="397"/>
      <c r="AM74" s="397" t="s">
        <v>488</v>
      </c>
      <c r="AN74" s="397"/>
      <c r="AO74" s="169" t="s">
        <v>489</v>
      </c>
      <c r="AP74" s="169" t="s">
        <v>490</v>
      </c>
      <c r="AQ74" s="166"/>
    </row>
    <row r="75" spans="1:43" ht="25.5" customHeight="1" x14ac:dyDescent="0.25">
      <c r="A75" s="403" t="s">
        <v>494</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183"/>
      <c r="AP75" s="183"/>
      <c r="AQ75" s="180"/>
    </row>
    <row r="76" spans="1:43" ht="12" customHeight="1" x14ac:dyDescent="0.25">
      <c r="A76" s="380" t="s">
        <v>270</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184"/>
      <c r="AP76" s="184"/>
      <c r="AQ76" s="166"/>
    </row>
    <row r="77" spans="1:43" ht="12" customHeight="1" x14ac:dyDescent="0.25">
      <c r="A77" s="380" t="s">
        <v>269</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184"/>
      <c r="AP77" s="184"/>
      <c r="AQ77" s="166"/>
    </row>
    <row r="78" spans="1:43" ht="12" customHeight="1" x14ac:dyDescent="0.25">
      <c r="A78" s="380" t="s">
        <v>268</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184"/>
      <c r="AP78" s="184"/>
      <c r="AQ78" s="166"/>
    </row>
    <row r="79" spans="1:43" ht="12" customHeight="1" x14ac:dyDescent="0.25">
      <c r="A79" s="380" t="s">
        <v>267</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184"/>
      <c r="AP79" s="184"/>
      <c r="AQ79" s="166"/>
    </row>
    <row r="80" spans="1:43" ht="12" customHeight="1" x14ac:dyDescent="0.25">
      <c r="A80" s="380" t="s">
        <v>266</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184"/>
      <c r="AP80" s="184"/>
      <c r="AQ80" s="166"/>
    </row>
    <row r="81" spans="1:45" ht="12.75" customHeight="1" x14ac:dyDescent="0.25">
      <c r="A81" s="380" t="s">
        <v>265</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184"/>
      <c r="AP81" s="184"/>
      <c r="AQ81" s="166"/>
    </row>
    <row r="82" spans="1:45" ht="12.75" customHeight="1" x14ac:dyDescent="0.25">
      <c r="A82" s="380" t="s">
        <v>264</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184"/>
      <c r="AP82" s="184"/>
      <c r="AQ82" s="166"/>
    </row>
    <row r="83" spans="1:45" ht="12" customHeight="1" x14ac:dyDescent="0.25">
      <c r="A83" s="411" t="s">
        <v>263</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183"/>
      <c r="AP83" s="183"/>
      <c r="AQ83" s="180"/>
    </row>
    <row r="84" spans="1:45" ht="12" customHeight="1" x14ac:dyDescent="0.25">
      <c r="A84" s="411" t="s">
        <v>495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183"/>
      <c r="AP84" s="183"/>
      <c r="AQ84" s="180"/>
    </row>
    <row r="85" spans="1:45" ht="12" customHeight="1" x14ac:dyDescent="0.25">
      <c r="A85" s="380" t="s">
        <v>262</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184"/>
      <c r="AP85" s="184"/>
      <c r="AQ85" s="164"/>
    </row>
    <row r="86" spans="1:45" ht="27.75" customHeight="1" x14ac:dyDescent="0.25">
      <c r="A86" s="403" t="s">
        <v>496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183"/>
      <c r="AP86" s="183"/>
      <c r="AQ86" s="180"/>
    </row>
    <row r="87" spans="1:45" x14ac:dyDescent="0.25">
      <c r="A87" s="403" t="s">
        <v>497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183"/>
      <c r="AP87" s="183"/>
      <c r="AQ87" s="180"/>
    </row>
    <row r="88" spans="1:45" ht="14.25" customHeight="1" x14ac:dyDescent="0.25">
      <c r="A88" s="415" t="s">
        <v>498</v>
      </c>
      <c r="B88" s="416"/>
      <c r="C88" s="416"/>
      <c r="D88" s="41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18"/>
      <c r="AL88" s="419"/>
      <c r="AM88" s="420"/>
      <c r="AN88" s="421"/>
      <c r="AO88" s="183"/>
      <c r="AP88" s="183"/>
      <c r="AQ88" s="180"/>
    </row>
    <row r="89" spans="1:45" x14ac:dyDescent="0.25">
      <c r="A89" s="415" t="s">
        <v>499</v>
      </c>
      <c r="B89" s="416"/>
      <c r="C89" s="416"/>
      <c r="D89" s="41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18"/>
      <c r="AL89" s="419"/>
      <c r="AM89" s="420"/>
      <c r="AN89" s="421"/>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22"/>
      <c r="AL90" s="423"/>
      <c r="AM90" s="424"/>
      <c r="AN90" s="425"/>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7" zoomScaleSheetLayoutView="87" workbookViewId="0">
      <selection activeCell="K42" sqref="K42"/>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N_TP2100.PS.0062</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43.5" customHeight="1" x14ac:dyDescent="0.25">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row>
    <row r="16" spans="1:44" x14ac:dyDescent="0.25">
      <c r="A16" s="318" t="s">
        <v>7</v>
      </c>
      <c r="B16" s="318"/>
      <c r="C16" s="318"/>
      <c r="D16" s="318"/>
      <c r="E16" s="318"/>
      <c r="F16" s="318"/>
      <c r="G16" s="318"/>
      <c r="H16" s="318"/>
      <c r="I16" s="318"/>
      <c r="J16" s="318"/>
      <c r="K16" s="318"/>
      <c r="L16" s="318"/>
    </row>
    <row r="17" spans="1:12" ht="15.75" customHeight="1" x14ac:dyDescent="0.25">
      <c r="L17" s="197"/>
    </row>
    <row r="18" spans="1:12" x14ac:dyDescent="0.25">
      <c r="K18" s="73"/>
    </row>
    <row r="19" spans="1:12" ht="15.75" customHeight="1" x14ac:dyDescent="0.25">
      <c r="A19" s="426" t="s">
        <v>441</v>
      </c>
      <c r="B19" s="426"/>
      <c r="C19" s="426"/>
      <c r="D19" s="426"/>
      <c r="E19" s="426"/>
      <c r="F19" s="426"/>
      <c r="G19" s="426"/>
      <c r="H19" s="426"/>
      <c r="I19" s="426"/>
      <c r="J19" s="426"/>
      <c r="K19" s="426"/>
      <c r="L19" s="426"/>
    </row>
    <row r="20" spans="1:12" x14ac:dyDescent="0.25">
      <c r="A20" s="199"/>
      <c r="B20" s="199"/>
      <c r="C20" s="72"/>
      <c r="D20" s="72"/>
      <c r="E20" s="72"/>
      <c r="F20" s="72"/>
      <c r="G20" s="72"/>
      <c r="H20" s="72"/>
      <c r="I20" s="72"/>
      <c r="J20" s="72"/>
      <c r="K20" s="72"/>
      <c r="L20" s="72"/>
    </row>
    <row r="21" spans="1:12" ht="28.5" customHeight="1" x14ac:dyDescent="0.25">
      <c r="A21" s="431" t="s">
        <v>229</v>
      </c>
      <c r="B21" s="431" t="s">
        <v>228</v>
      </c>
      <c r="C21" s="432" t="s">
        <v>372</v>
      </c>
      <c r="D21" s="432"/>
      <c r="E21" s="432"/>
      <c r="F21" s="432"/>
      <c r="G21" s="432"/>
      <c r="H21" s="432"/>
      <c r="I21" s="433" t="s">
        <v>227</v>
      </c>
      <c r="J21" s="434" t="s">
        <v>374</v>
      </c>
      <c r="K21" s="431" t="s">
        <v>226</v>
      </c>
      <c r="L21" s="427" t="s">
        <v>373</v>
      </c>
    </row>
    <row r="22" spans="1:12" ht="58.5" customHeight="1" x14ac:dyDescent="0.25">
      <c r="A22" s="431"/>
      <c r="B22" s="431"/>
      <c r="C22" s="428" t="s">
        <v>3</v>
      </c>
      <c r="D22" s="428"/>
      <c r="E22" s="124"/>
      <c r="F22" s="125"/>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68" t="s">
        <v>477</v>
      </c>
      <c r="D26" s="269"/>
      <c r="E26" s="269"/>
      <c r="F26" s="269"/>
      <c r="G26" s="287" t="s">
        <v>477</v>
      </c>
      <c r="H26" s="287"/>
      <c r="I26" s="269"/>
      <c r="J26" s="269"/>
      <c r="K26" s="64"/>
      <c r="L26" s="64"/>
    </row>
    <row r="27" spans="1:12" s="60" customFormat="1" ht="39" customHeight="1" x14ac:dyDescent="0.25">
      <c r="A27" s="66" t="s">
        <v>221</v>
      </c>
      <c r="B27" s="70" t="s">
        <v>381</v>
      </c>
      <c r="C27" s="268" t="s">
        <v>477</v>
      </c>
      <c r="D27" s="269"/>
      <c r="E27" s="269"/>
      <c r="F27" s="269"/>
      <c r="G27" s="287" t="s">
        <v>477</v>
      </c>
      <c r="H27" s="287"/>
      <c r="I27" s="269"/>
      <c r="J27" s="269"/>
      <c r="K27" s="64"/>
      <c r="L27" s="64"/>
    </row>
    <row r="28" spans="1:12" s="60" customFormat="1" ht="70.5" customHeight="1" x14ac:dyDescent="0.25">
      <c r="A28" s="66" t="s">
        <v>380</v>
      </c>
      <c r="B28" s="70" t="s">
        <v>385</v>
      </c>
      <c r="C28" s="268" t="s">
        <v>477</v>
      </c>
      <c r="D28" s="269"/>
      <c r="E28" s="269"/>
      <c r="F28" s="269"/>
      <c r="G28" s="287" t="s">
        <v>477</v>
      </c>
      <c r="H28" s="287"/>
      <c r="I28" s="270"/>
      <c r="J28" s="270"/>
      <c r="K28" s="64"/>
      <c r="L28" s="64"/>
    </row>
    <row r="29" spans="1:12" s="60" customFormat="1" ht="54" customHeight="1" x14ac:dyDescent="0.25">
      <c r="A29" s="66" t="s">
        <v>220</v>
      </c>
      <c r="B29" s="70" t="s">
        <v>384</v>
      </c>
      <c r="C29" s="268" t="s">
        <v>477</v>
      </c>
      <c r="D29" s="269"/>
      <c r="E29" s="269"/>
      <c r="F29" s="269"/>
      <c r="G29" s="287" t="s">
        <v>477</v>
      </c>
      <c r="H29" s="287"/>
      <c r="I29" s="270"/>
      <c r="J29" s="270"/>
      <c r="K29" s="64"/>
      <c r="L29" s="64"/>
    </row>
    <row r="30" spans="1:12" s="60" customFormat="1" ht="42" customHeight="1" x14ac:dyDescent="0.25">
      <c r="A30" s="66" t="s">
        <v>219</v>
      </c>
      <c r="B30" s="70" t="s">
        <v>386</v>
      </c>
      <c r="C30" s="268" t="s">
        <v>477</v>
      </c>
      <c r="D30" s="269"/>
      <c r="E30" s="269"/>
      <c r="F30" s="269"/>
      <c r="G30" s="287" t="s">
        <v>477</v>
      </c>
      <c r="H30" s="287"/>
      <c r="I30" s="271"/>
      <c r="J30" s="271"/>
      <c r="K30" s="64"/>
      <c r="L30" s="64"/>
    </row>
    <row r="31" spans="1:12" s="60" customFormat="1" ht="37.5" customHeight="1" x14ac:dyDescent="0.25">
      <c r="A31" s="66" t="s">
        <v>218</v>
      </c>
      <c r="B31" s="65" t="s">
        <v>382</v>
      </c>
      <c r="C31" s="268">
        <v>46223</v>
      </c>
      <c r="D31" s="272">
        <v>46234</v>
      </c>
      <c r="E31" s="269"/>
      <c r="F31" s="269"/>
      <c r="G31" s="233">
        <v>46376</v>
      </c>
      <c r="H31" s="233">
        <v>46387</v>
      </c>
      <c r="I31" s="273"/>
      <c r="J31" s="273"/>
      <c r="K31" s="64"/>
      <c r="L31" s="64"/>
    </row>
    <row r="32" spans="1:12" s="60" customFormat="1" ht="31.5" x14ac:dyDescent="0.25">
      <c r="A32" s="66" t="s">
        <v>216</v>
      </c>
      <c r="B32" s="65" t="s">
        <v>387</v>
      </c>
      <c r="C32" s="268">
        <v>46466</v>
      </c>
      <c r="D32" s="272">
        <v>46478</v>
      </c>
      <c r="E32" s="269"/>
      <c r="F32" s="269"/>
      <c r="G32" s="288">
        <v>46558</v>
      </c>
      <c r="H32" s="288">
        <v>46569</v>
      </c>
      <c r="I32" s="273"/>
      <c r="J32" s="273"/>
      <c r="K32" s="64"/>
      <c r="L32" s="64"/>
    </row>
    <row r="33" spans="1:12" s="60" customFormat="1" ht="59.25" customHeight="1" x14ac:dyDescent="0.25">
      <c r="A33" s="66" t="s">
        <v>398</v>
      </c>
      <c r="B33" s="65" t="s">
        <v>315</v>
      </c>
      <c r="C33" s="268">
        <v>46478</v>
      </c>
      <c r="D33" s="272">
        <v>46539</v>
      </c>
      <c r="E33" s="269"/>
      <c r="F33" s="269"/>
      <c r="G33" s="288">
        <v>46569</v>
      </c>
      <c r="H33" s="288">
        <v>46631</v>
      </c>
      <c r="I33" s="273"/>
      <c r="J33" s="273"/>
      <c r="K33" s="64"/>
      <c r="L33" s="64"/>
    </row>
    <row r="34" spans="1:12" s="60" customFormat="1" ht="47.25" customHeight="1" x14ac:dyDescent="0.25">
      <c r="A34" s="66" t="s">
        <v>399</v>
      </c>
      <c r="B34" s="65" t="s">
        <v>391</v>
      </c>
      <c r="C34" s="268" t="s">
        <v>477</v>
      </c>
      <c r="D34" s="274"/>
      <c r="E34" s="275"/>
      <c r="F34" s="275"/>
      <c r="G34" s="150" t="s">
        <v>477</v>
      </c>
      <c r="H34" s="289"/>
      <c r="I34" s="276"/>
      <c r="J34" s="276"/>
      <c r="K34" s="68"/>
      <c r="L34" s="64"/>
    </row>
    <row r="35" spans="1:12" s="60" customFormat="1" ht="49.5" customHeight="1" x14ac:dyDescent="0.25">
      <c r="A35" s="66" t="s">
        <v>400</v>
      </c>
      <c r="B35" s="65" t="s">
        <v>217</v>
      </c>
      <c r="C35" s="268">
        <v>46569</v>
      </c>
      <c r="D35" s="272">
        <v>46578</v>
      </c>
      <c r="E35" s="275"/>
      <c r="F35" s="275"/>
      <c r="G35" s="288">
        <v>46661</v>
      </c>
      <c r="H35" s="288">
        <v>46670</v>
      </c>
      <c r="I35" s="273"/>
      <c r="J35" s="273"/>
      <c r="K35" s="68"/>
      <c r="L35" s="64"/>
    </row>
    <row r="36" spans="1:12" ht="37.5" customHeight="1" x14ac:dyDescent="0.25">
      <c r="A36" s="66" t="s">
        <v>401</v>
      </c>
      <c r="B36" s="65" t="s">
        <v>383</v>
      </c>
      <c r="C36" s="268" t="s">
        <v>477</v>
      </c>
      <c r="D36" s="277"/>
      <c r="E36" s="278"/>
      <c r="F36" s="279"/>
      <c r="G36" s="150" t="s">
        <v>477</v>
      </c>
      <c r="H36" s="290"/>
      <c r="I36" s="280"/>
      <c r="J36" s="280"/>
      <c r="K36" s="64"/>
      <c r="L36" s="64"/>
    </row>
    <row r="37" spans="1:12" ht="43.5" customHeight="1" x14ac:dyDescent="0.25">
      <c r="A37" s="66" t="s">
        <v>402</v>
      </c>
      <c r="B37" s="65" t="s">
        <v>215</v>
      </c>
      <c r="C37" s="268">
        <v>46539</v>
      </c>
      <c r="D37" s="272">
        <v>46569</v>
      </c>
      <c r="E37" s="278"/>
      <c r="F37" s="279"/>
      <c r="G37" s="284">
        <v>46631</v>
      </c>
      <c r="H37" s="284">
        <v>46661</v>
      </c>
      <c r="I37" s="273"/>
      <c r="J37" s="273"/>
      <c r="K37" s="64"/>
      <c r="L37" s="64"/>
    </row>
    <row r="38" spans="1:12" x14ac:dyDescent="0.25">
      <c r="A38" s="66" t="s">
        <v>403</v>
      </c>
      <c r="B38" s="67" t="s">
        <v>214</v>
      </c>
      <c r="C38" s="268"/>
      <c r="D38" s="277"/>
      <c r="E38" s="281"/>
      <c r="F38" s="281"/>
      <c r="G38" s="287"/>
      <c r="H38" s="287"/>
      <c r="I38" s="282"/>
      <c r="J38" s="282"/>
      <c r="K38" s="64"/>
      <c r="L38" s="64"/>
    </row>
    <row r="39" spans="1:12" ht="63" x14ac:dyDescent="0.25">
      <c r="A39" s="66">
        <v>2</v>
      </c>
      <c r="B39" s="65" t="s">
        <v>388</v>
      </c>
      <c r="C39" s="268" t="s">
        <v>551</v>
      </c>
      <c r="D39" s="283"/>
      <c r="E39" s="281"/>
      <c r="F39" s="281"/>
      <c r="G39" s="233" t="s">
        <v>551</v>
      </c>
      <c r="H39" s="233"/>
      <c r="I39" s="285"/>
      <c r="J39" s="285"/>
      <c r="K39" s="64"/>
      <c r="L39" s="64"/>
    </row>
    <row r="40" spans="1:12" ht="33.75" customHeight="1" x14ac:dyDescent="0.25">
      <c r="A40" s="66" t="s">
        <v>213</v>
      </c>
      <c r="B40" s="65" t="s">
        <v>390</v>
      </c>
      <c r="C40" s="268" t="s">
        <v>551</v>
      </c>
      <c r="D40" s="283"/>
      <c r="E40" s="281"/>
      <c r="F40" s="281"/>
      <c r="G40" s="233" t="s">
        <v>551</v>
      </c>
      <c r="H40" s="233"/>
      <c r="I40" s="286"/>
      <c r="J40" s="286"/>
      <c r="K40" s="64"/>
      <c r="L40" s="64"/>
    </row>
    <row r="41" spans="1:12" ht="63" customHeight="1" x14ac:dyDescent="0.25">
      <c r="A41" s="66" t="s">
        <v>212</v>
      </c>
      <c r="B41" s="67" t="s">
        <v>472</v>
      </c>
      <c r="C41" s="268"/>
      <c r="D41" s="277"/>
      <c r="E41" s="281"/>
      <c r="F41" s="281"/>
      <c r="G41" s="287"/>
      <c r="H41" s="287"/>
      <c r="I41" s="282"/>
      <c r="J41" s="282"/>
      <c r="K41" s="64"/>
      <c r="L41" s="64"/>
    </row>
    <row r="42" spans="1:12" ht="58.5" customHeight="1" x14ac:dyDescent="0.25">
      <c r="A42" s="66">
        <v>3</v>
      </c>
      <c r="B42" s="65" t="s">
        <v>389</v>
      </c>
      <c r="C42" s="268" t="s">
        <v>551</v>
      </c>
      <c r="D42" s="283"/>
      <c r="E42" s="281"/>
      <c r="F42" s="281"/>
      <c r="G42" s="233" t="s">
        <v>551</v>
      </c>
      <c r="H42" s="233"/>
      <c r="I42" s="282"/>
      <c r="J42" s="282"/>
      <c r="K42" s="64"/>
      <c r="L42" s="64"/>
    </row>
    <row r="43" spans="1:12" ht="34.5" customHeight="1" x14ac:dyDescent="0.25">
      <c r="A43" s="66" t="s">
        <v>211</v>
      </c>
      <c r="B43" s="65" t="s">
        <v>209</v>
      </c>
      <c r="C43" s="268" t="s">
        <v>551</v>
      </c>
      <c r="D43" s="283"/>
      <c r="E43" s="281"/>
      <c r="F43" s="281"/>
      <c r="G43" s="233" t="s">
        <v>551</v>
      </c>
      <c r="H43" s="233"/>
      <c r="I43" s="286"/>
      <c r="J43" s="286"/>
      <c r="K43" s="64"/>
      <c r="L43" s="64"/>
    </row>
    <row r="44" spans="1:12" ht="24.75" customHeight="1" x14ac:dyDescent="0.25">
      <c r="A44" s="66" t="s">
        <v>210</v>
      </c>
      <c r="B44" s="65" t="s">
        <v>207</v>
      </c>
      <c r="C44" s="268" t="s">
        <v>551</v>
      </c>
      <c r="D44" s="283"/>
      <c r="E44" s="281"/>
      <c r="F44" s="281"/>
      <c r="G44" s="233" t="s">
        <v>551</v>
      </c>
      <c r="H44" s="233"/>
      <c r="I44" s="282"/>
      <c r="J44" s="282"/>
      <c r="K44" s="64"/>
      <c r="L44" s="64"/>
    </row>
    <row r="45" spans="1:12" ht="90.75" customHeight="1" x14ac:dyDescent="0.25">
      <c r="A45" s="66" t="s">
        <v>208</v>
      </c>
      <c r="B45" s="65" t="s">
        <v>394</v>
      </c>
      <c r="C45" s="268" t="s">
        <v>551</v>
      </c>
      <c r="D45" s="277"/>
      <c r="E45" s="281"/>
      <c r="F45" s="281"/>
      <c r="G45" s="287" t="s">
        <v>551</v>
      </c>
      <c r="H45" s="287"/>
      <c r="I45" s="282"/>
      <c r="J45" s="282"/>
      <c r="K45" s="64"/>
      <c r="L45" s="64"/>
    </row>
    <row r="46" spans="1:12" ht="167.25" customHeight="1" x14ac:dyDescent="0.25">
      <c r="A46" s="66" t="s">
        <v>206</v>
      </c>
      <c r="B46" s="65" t="s">
        <v>392</v>
      </c>
      <c r="C46" s="268" t="s">
        <v>551</v>
      </c>
      <c r="D46" s="277"/>
      <c r="E46" s="281"/>
      <c r="F46" s="281"/>
      <c r="G46" s="287" t="s">
        <v>551</v>
      </c>
      <c r="H46" s="287"/>
      <c r="I46" s="282"/>
      <c r="J46" s="282"/>
      <c r="K46" s="64"/>
      <c r="L46" s="64"/>
    </row>
    <row r="47" spans="1:12" ht="30.75" customHeight="1" x14ac:dyDescent="0.25">
      <c r="A47" s="66" t="s">
        <v>204</v>
      </c>
      <c r="B47" s="65" t="s">
        <v>205</v>
      </c>
      <c r="C47" s="268" t="s">
        <v>551</v>
      </c>
      <c r="D47" s="283"/>
      <c r="E47" s="281"/>
      <c r="F47" s="281"/>
      <c r="G47" s="268" t="s">
        <v>551</v>
      </c>
      <c r="H47" s="233"/>
      <c r="I47" s="282"/>
      <c r="J47" s="282"/>
      <c r="K47" s="64"/>
      <c r="L47" s="64"/>
    </row>
    <row r="48" spans="1:12" ht="37.5" customHeight="1" x14ac:dyDescent="0.25">
      <c r="A48" s="66" t="s">
        <v>552</v>
      </c>
      <c r="B48" s="67" t="s">
        <v>203</v>
      </c>
      <c r="C48" s="268"/>
      <c r="D48" s="277"/>
      <c r="E48" s="281"/>
      <c r="F48" s="281"/>
      <c r="G48" s="268"/>
      <c r="H48" s="287"/>
      <c r="I48" s="282"/>
      <c r="J48" s="282"/>
      <c r="K48" s="64"/>
      <c r="L48" s="64"/>
    </row>
    <row r="49" spans="1:12" ht="35.25" customHeight="1" x14ac:dyDescent="0.25">
      <c r="A49" s="66">
        <v>4</v>
      </c>
      <c r="B49" s="65" t="s">
        <v>201</v>
      </c>
      <c r="C49" s="268" t="s">
        <v>551</v>
      </c>
      <c r="D49" s="283"/>
      <c r="E49" s="281"/>
      <c r="F49" s="281"/>
      <c r="G49" s="268" t="s">
        <v>551</v>
      </c>
      <c r="H49" s="233"/>
      <c r="I49" s="282"/>
      <c r="J49" s="282"/>
      <c r="K49" s="64"/>
      <c r="L49" s="64"/>
    </row>
    <row r="50" spans="1:12" ht="86.25" customHeight="1" x14ac:dyDescent="0.25">
      <c r="A50" s="66" t="s">
        <v>202</v>
      </c>
      <c r="B50" s="65" t="s">
        <v>393</v>
      </c>
      <c r="C50" s="268" t="s">
        <v>551</v>
      </c>
      <c r="D50" s="283"/>
      <c r="E50" s="281"/>
      <c r="F50" s="281"/>
      <c r="G50" s="268" t="s">
        <v>551</v>
      </c>
      <c r="H50" s="233"/>
      <c r="I50" s="282"/>
      <c r="J50" s="282"/>
      <c r="K50" s="64"/>
      <c r="L50" s="64"/>
    </row>
    <row r="51" spans="1:12" ht="77.25" customHeight="1" x14ac:dyDescent="0.25">
      <c r="A51" s="66" t="s">
        <v>200</v>
      </c>
      <c r="B51" s="65" t="s">
        <v>395</v>
      </c>
      <c r="C51" s="268" t="s">
        <v>551</v>
      </c>
      <c r="D51" s="277"/>
      <c r="E51" s="281"/>
      <c r="F51" s="281"/>
      <c r="G51" s="268" t="s">
        <v>551</v>
      </c>
      <c r="H51" s="287"/>
      <c r="I51" s="282"/>
      <c r="J51" s="282"/>
      <c r="K51" s="64"/>
      <c r="L51" s="64"/>
    </row>
    <row r="52" spans="1:12" ht="71.25" customHeight="1" x14ac:dyDescent="0.25">
      <c r="A52" s="66" t="s">
        <v>198</v>
      </c>
      <c r="B52" s="65" t="s">
        <v>199</v>
      </c>
      <c r="C52" s="268" t="s">
        <v>551</v>
      </c>
      <c r="D52" s="277"/>
      <c r="E52" s="281"/>
      <c r="F52" s="281"/>
      <c r="G52" s="268" t="s">
        <v>551</v>
      </c>
      <c r="H52" s="287"/>
      <c r="I52" s="282"/>
      <c r="J52" s="282"/>
      <c r="K52" s="64"/>
      <c r="L52" s="64"/>
    </row>
    <row r="53" spans="1:12" ht="48" customHeight="1" x14ac:dyDescent="0.25">
      <c r="A53" s="66" t="s">
        <v>196</v>
      </c>
      <c r="B53" s="131" t="s">
        <v>396</v>
      </c>
      <c r="C53" s="268" t="s">
        <v>551</v>
      </c>
      <c r="D53" s="283"/>
      <c r="E53" s="281"/>
      <c r="F53" s="281"/>
      <c r="G53" s="268" t="s">
        <v>551</v>
      </c>
      <c r="H53" s="233"/>
      <c r="I53" s="282"/>
      <c r="J53" s="282"/>
      <c r="K53" s="64"/>
      <c r="L53" s="64"/>
    </row>
    <row r="54" spans="1:12" ht="46.5" customHeight="1" x14ac:dyDescent="0.25">
      <c r="A54" s="66" t="s">
        <v>397</v>
      </c>
      <c r="B54" s="65" t="s">
        <v>197</v>
      </c>
      <c r="C54" s="268" t="s">
        <v>551</v>
      </c>
      <c r="D54" s="277"/>
      <c r="E54" s="281"/>
      <c r="F54" s="281"/>
      <c r="G54" s="268" t="s">
        <v>551</v>
      </c>
      <c r="H54" s="287"/>
      <c r="I54" s="282"/>
      <c r="J54" s="282"/>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73" zoomScaleNormal="70" zoomScaleSheetLayoutView="73"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B17" s="223"/>
    </row>
    <row r="18" spans="1:34"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20" spans="1:34" s="245" customFormat="1" ht="33" customHeight="1" x14ac:dyDescent="0.25">
      <c r="A20" s="444" t="s">
        <v>195</v>
      </c>
      <c r="B20" s="444" t="s">
        <v>194</v>
      </c>
      <c r="C20" s="442" t="s">
        <v>193</v>
      </c>
      <c r="D20" s="442"/>
      <c r="E20" s="447" t="s">
        <v>192</v>
      </c>
      <c r="F20" s="447"/>
      <c r="G20" s="448" t="s">
        <v>606</v>
      </c>
      <c r="H20" s="439" t="s">
        <v>514</v>
      </c>
      <c r="I20" s="440"/>
      <c r="J20" s="440"/>
      <c r="K20" s="440"/>
      <c r="L20" s="439" t="s">
        <v>515</v>
      </c>
      <c r="M20" s="440"/>
      <c r="N20" s="440"/>
      <c r="O20" s="440"/>
      <c r="P20" s="439" t="s">
        <v>516</v>
      </c>
      <c r="Q20" s="440"/>
      <c r="R20" s="440"/>
      <c r="S20" s="440"/>
      <c r="T20" s="439" t="s">
        <v>517</v>
      </c>
      <c r="U20" s="440"/>
      <c r="V20" s="440"/>
      <c r="W20" s="440"/>
      <c r="X20" s="439" t="s">
        <v>607</v>
      </c>
      <c r="Y20" s="440"/>
      <c r="Z20" s="440"/>
      <c r="AA20" s="440"/>
      <c r="AB20" s="441" t="s">
        <v>191</v>
      </c>
      <c r="AC20" s="441"/>
    </row>
    <row r="21" spans="1:34" s="245" customFormat="1" ht="81.75" customHeight="1" x14ac:dyDescent="0.25">
      <c r="A21" s="445"/>
      <c r="B21" s="445"/>
      <c r="C21" s="442"/>
      <c r="D21" s="442"/>
      <c r="E21" s="447"/>
      <c r="F21" s="447"/>
      <c r="G21" s="449"/>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41"/>
      <c r="AC21" s="441"/>
    </row>
    <row r="22" spans="1:34" s="245" customFormat="1" ht="89.25" customHeight="1" x14ac:dyDescent="0.3">
      <c r="A22" s="446"/>
      <c r="B22" s="446"/>
      <c r="C22" s="295" t="s">
        <v>3</v>
      </c>
      <c r="D22" s="295" t="s">
        <v>189</v>
      </c>
      <c r="E22" s="246" t="s">
        <v>608</v>
      </c>
      <c r="F22" s="246" t="s">
        <v>603</v>
      </c>
      <c r="G22" s="450"/>
      <c r="H22" s="296" t="s">
        <v>421</v>
      </c>
      <c r="I22" s="296" t="s">
        <v>422</v>
      </c>
      <c r="J22" s="296" t="s">
        <v>421</v>
      </c>
      <c r="K22" s="296" t="s">
        <v>422</v>
      </c>
      <c r="L22" s="296" t="s">
        <v>421</v>
      </c>
      <c r="M22" s="296" t="s">
        <v>422</v>
      </c>
      <c r="N22" s="296" t="s">
        <v>421</v>
      </c>
      <c r="O22" s="296" t="s">
        <v>422</v>
      </c>
      <c r="P22" s="296" t="s">
        <v>421</v>
      </c>
      <c r="Q22" s="296" t="s">
        <v>422</v>
      </c>
      <c r="R22" s="296" t="s">
        <v>421</v>
      </c>
      <c r="S22" s="296" t="s">
        <v>422</v>
      </c>
      <c r="T22" s="296" t="s">
        <v>421</v>
      </c>
      <c r="U22" s="296" t="s">
        <v>422</v>
      </c>
      <c r="V22" s="296" t="s">
        <v>421</v>
      </c>
      <c r="W22" s="296" t="s">
        <v>422</v>
      </c>
      <c r="X22" s="296" t="s">
        <v>421</v>
      </c>
      <c r="Y22" s="296" t="s">
        <v>422</v>
      </c>
      <c r="Z22" s="296" t="s">
        <v>421</v>
      </c>
      <c r="AA22" s="296" t="s">
        <v>422</v>
      </c>
      <c r="AB22" s="295" t="s">
        <v>190</v>
      </c>
      <c r="AC22" s="295" t="s">
        <v>189</v>
      </c>
      <c r="AE22" s="247"/>
      <c r="AF22" s="247"/>
      <c r="AG22" s="247"/>
      <c r="AH22" s="247"/>
    </row>
    <row r="23" spans="1:34" s="245"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4" s="245" customFormat="1" ht="47.25" customHeight="1" x14ac:dyDescent="0.25">
      <c r="A24" s="236">
        <v>1</v>
      </c>
      <c r="B24" s="237" t="s">
        <v>188</v>
      </c>
      <c r="C24" s="248">
        <v>13.754890935770804</v>
      </c>
      <c r="D24" s="248">
        <v>13.857696568967853</v>
      </c>
      <c r="E24" s="248">
        <v>13.857696568967853</v>
      </c>
      <c r="F24" s="248">
        <v>13.857696568967853</v>
      </c>
      <c r="G24" s="248">
        <v>0</v>
      </c>
      <c r="H24" s="248">
        <v>0</v>
      </c>
      <c r="I24" s="248"/>
      <c r="J24" s="248">
        <v>0</v>
      </c>
      <c r="K24" s="248"/>
      <c r="L24" s="248">
        <v>0</v>
      </c>
      <c r="M24" s="248"/>
      <c r="N24" s="248">
        <v>0</v>
      </c>
      <c r="O24" s="248"/>
      <c r="P24" s="248">
        <v>0</v>
      </c>
      <c r="Q24" s="248"/>
      <c r="R24" s="248">
        <v>0</v>
      </c>
      <c r="S24" s="248"/>
      <c r="T24" s="248">
        <v>13.754890935770804</v>
      </c>
      <c r="U24" s="248"/>
      <c r="V24" s="248">
        <v>13.857696568967853</v>
      </c>
      <c r="W24" s="248"/>
      <c r="X24" s="248">
        <v>0</v>
      </c>
      <c r="Y24" s="248"/>
      <c r="Z24" s="248" t="s">
        <v>551</v>
      </c>
      <c r="AA24" s="248"/>
      <c r="AB24" s="248">
        <v>13.754890935770804</v>
      </c>
      <c r="AC24" s="248">
        <v>13.857696568967853</v>
      </c>
    </row>
    <row r="25" spans="1:34" s="245" customFormat="1" ht="24" customHeight="1" x14ac:dyDescent="0.25">
      <c r="A25" s="238" t="s">
        <v>187</v>
      </c>
      <c r="B25" s="195"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551</v>
      </c>
      <c r="AA25" s="248"/>
      <c r="AB25" s="248">
        <v>0</v>
      </c>
      <c r="AC25" s="248">
        <v>0</v>
      </c>
    </row>
    <row r="26" spans="1:34" s="245" customFormat="1" x14ac:dyDescent="0.25">
      <c r="A26" s="238" t="s">
        <v>185</v>
      </c>
      <c r="B26" s="195"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551</v>
      </c>
      <c r="AA26" s="248"/>
      <c r="AB26" s="248">
        <v>0</v>
      </c>
      <c r="AC26" s="248">
        <v>0</v>
      </c>
    </row>
    <row r="27" spans="1:34" s="245" customFormat="1" ht="38.25" customHeight="1" x14ac:dyDescent="0.25">
      <c r="A27" s="238" t="s">
        <v>183</v>
      </c>
      <c r="B27" s="195" t="s">
        <v>378</v>
      </c>
      <c r="C27" s="248"/>
      <c r="D27" s="248"/>
      <c r="E27" s="248"/>
      <c r="F27" s="248"/>
      <c r="G27" s="248">
        <v>0</v>
      </c>
      <c r="H27" s="248">
        <v>0</v>
      </c>
      <c r="I27" s="248"/>
      <c r="J27" s="248">
        <v>0</v>
      </c>
      <c r="K27" s="248"/>
      <c r="L27" s="248">
        <v>0</v>
      </c>
      <c r="M27" s="248"/>
      <c r="N27" s="248">
        <v>0</v>
      </c>
      <c r="O27" s="248"/>
      <c r="P27" s="248">
        <v>0</v>
      </c>
      <c r="Q27" s="248"/>
      <c r="R27" s="248">
        <v>0</v>
      </c>
      <c r="S27" s="248"/>
      <c r="T27" s="248">
        <v>11.537790527039212</v>
      </c>
      <c r="U27" s="248"/>
      <c r="V27" s="248">
        <v>11.624025297374066</v>
      </c>
      <c r="W27" s="248"/>
      <c r="X27" s="248">
        <v>0</v>
      </c>
      <c r="Y27" s="248"/>
      <c r="Z27" s="248" t="s">
        <v>551</v>
      </c>
      <c r="AA27" s="248"/>
      <c r="AB27" s="248">
        <v>11.537790527039212</v>
      </c>
      <c r="AC27" s="248">
        <v>11.624025297374066</v>
      </c>
    </row>
    <row r="28" spans="1:34" s="245" customFormat="1" x14ac:dyDescent="0.25">
      <c r="A28" s="238" t="s">
        <v>182</v>
      </c>
      <c r="B28" s="195"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45" customFormat="1" x14ac:dyDescent="0.25">
      <c r="A29" s="238" t="s">
        <v>180</v>
      </c>
      <c r="B29" s="249" t="s">
        <v>179</v>
      </c>
      <c r="C29" s="248"/>
      <c r="D29" s="248"/>
      <c r="E29" s="248"/>
      <c r="F29" s="248"/>
      <c r="G29" s="248">
        <v>0</v>
      </c>
      <c r="H29" s="248">
        <v>0</v>
      </c>
      <c r="I29" s="248"/>
      <c r="J29" s="248">
        <v>0</v>
      </c>
      <c r="K29" s="248"/>
      <c r="L29" s="248">
        <v>0</v>
      </c>
      <c r="M29" s="248"/>
      <c r="N29" s="248">
        <v>0</v>
      </c>
      <c r="O29" s="248"/>
      <c r="P29" s="248">
        <v>0</v>
      </c>
      <c r="Q29" s="248"/>
      <c r="R29" s="248">
        <v>0</v>
      </c>
      <c r="S29" s="248"/>
      <c r="T29" s="248">
        <v>2.2171004087315929</v>
      </c>
      <c r="U29" s="248"/>
      <c r="V29" s="248">
        <v>2.2336712715937868</v>
      </c>
      <c r="W29" s="248"/>
      <c r="X29" s="248">
        <v>0</v>
      </c>
      <c r="Y29" s="248"/>
      <c r="Z29" s="248" t="s">
        <v>551</v>
      </c>
      <c r="AA29" s="248"/>
      <c r="AB29" s="248">
        <v>2.2171004087315929</v>
      </c>
      <c r="AC29" s="248">
        <v>2.2336712715937868</v>
      </c>
    </row>
    <row r="30" spans="1:34" s="245" customFormat="1" ht="47.25" x14ac:dyDescent="0.25">
      <c r="A30" s="236" t="s">
        <v>64</v>
      </c>
      <c r="B30" s="237" t="s">
        <v>178</v>
      </c>
      <c r="C30" s="248">
        <v>11.537790527039213</v>
      </c>
      <c r="D30" s="248">
        <v>11.624025297374066</v>
      </c>
      <c r="E30" s="248">
        <v>11.624025297374066</v>
      </c>
      <c r="F30" s="248">
        <v>11.624025297374066</v>
      </c>
      <c r="G30" s="248">
        <v>0</v>
      </c>
      <c r="H30" s="248">
        <v>0</v>
      </c>
      <c r="I30" s="248"/>
      <c r="J30" s="248">
        <v>0</v>
      </c>
      <c r="K30" s="248"/>
      <c r="L30" s="248">
        <v>0</v>
      </c>
      <c r="M30" s="248"/>
      <c r="N30" s="248">
        <v>0</v>
      </c>
      <c r="O30" s="248"/>
      <c r="P30" s="248">
        <v>0</v>
      </c>
      <c r="Q30" s="248"/>
      <c r="R30" s="248">
        <v>0</v>
      </c>
      <c r="S30" s="248"/>
      <c r="T30" s="248">
        <v>11.537790527039213</v>
      </c>
      <c r="U30" s="248"/>
      <c r="V30" s="248">
        <v>11.624025297374066</v>
      </c>
      <c r="W30" s="248"/>
      <c r="X30" s="248">
        <v>0</v>
      </c>
      <c r="Y30" s="248"/>
      <c r="Z30" s="248" t="s">
        <v>551</v>
      </c>
      <c r="AA30" s="248"/>
      <c r="AB30" s="248">
        <v>11.537790527039213</v>
      </c>
      <c r="AC30" s="248">
        <v>11.624025297374066</v>
      </c>
    </row>
    <row r="31" spans="1:34" s="245" customFormat="1" x14ac:dyDescent="0.25">
      <c r="A31" s="236" t="s">
        <v>177</v>
      </c>
      <c r="B31" s="195" t="s">
        <v>176</v>
      </c>
      <c r="C31" s="248">
        <v>11.085502043657968</v>
      </c>
      <c r="D31" s="248">
        <v>10.170671375456102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45" customFormat="1" ht="31.5" x14ac:dyDescent="0.25">
      <c r="A32" s="236" t="s">
        <v>175</v>
      </c>
      <c r="B32" s="195"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5" customFormat="1" x14ac:dyDescent="0.25">
      <c r="A33" s="236" t="s">
        <v>173</v>
      </c>
      <c r="B33" s="195" t="s">
        <v>172</v>
      </c>
      <c r="C33" s="248">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5" customFormat="1" x14ac:dyDescent="0.25">
      <c r="A34" s="236" t="s">
        <v>171</v>
      </c>
      <c r="B34" s="195" t="s">
        <v>170</v>
      </c>
      <c r="C34" s="248">
        <v>0.45228848338124589</v>
      </c>
      <c r="D34" s="248">
        <v>1.4533539219179634</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5" customFormat="1" ht="48" customHeight="1" x14ac:dyDescent="0.25">
      <c r="A35" s="236" t="s">
        <v>63</v>
      </c>
      <c r="B35" s="23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5" customFormat="1" ht="44.25" customHeight="1" x14ac:dyDescent="0.25">
      <c r="A36" s="238" t="s">
        <v>168</v>
      </c>
      <c r="B36" s="195" t="s">
        <v>520</v>
      </c>
      <c r="C36" s="248"/>
      <c r="D36" s="248"/>
      <c r="E36" s="248"/>
      <c r="F36" s="248"/>
      <c r="G36" s="248">
        <v>0</v>
      </c>
      <c r="H36" s="248">
        <v>0</v>
      </c>
      <c r="I36" s="248" t="s">
        <v>553</v>
      </c>
      <c r="J36" s="248">
        <v>0</v>
      </c>
      <c r="K36" s="248" t="s">
        <v>553</v>
      </c>
      <c r="L36" s="248">
        <v>0</v>
      </c>
      <c r="M36" s="250" t="s">
        <v>553</v>
      </c>
      <c r="N36" s="248">
        <v>0</v>
      </c>
      <c r="O36" s="248" t="s">
        <v>553</v>
      </c>
      <c r="P36" s="248">
        <v>0</v>
      </c>
      <c r="Q36" s="250" t="s">
        <v>553</v>
      </c>
      <c r="R36" s="248">
        <v>0</v>
      </c>
      <c r="S36" s="248" t="s">
        <v>553</v>
      </c>
      <c r="T36" s="248">
        <v>0</v>
      </c>
      <c r="U36" s="250" t="s">
        <v>553</v>
      </c>
      <c r="V36" s="248">
        <v>0</v>
      </c>
      <c r="W36" s="248" t="s">
        <v>553</v>
      </c>
      <c r="X36" s="248">
        <v>0</v>
      </c>
      <c r="Y36" s="250" t="s">
        <v>553</v>
      </c>
      <c r="Z36" s="248" t="s">
        <v>551</v>
      </c>
      <c r="AA36" s="248" t="s">
        <v>551</v>
      </c>
      <c r="AB36" s="248">
        <v>0</v>
      </c>
      <c r="AC36" s="248">
        <v>0</v>
      </c>
    </row>
    <row r="37" spans="1:29" s="245" customFormat="1" ht="31.5" x14ac:dyDescent="0.25">
      <c r="A37" s="238" t="s">
        <v>167</v>
      </c>
      <c r="B37" s="239" t="s">
        <v>518</v>
      </c>
      <c r="C37" s="248"/>
      <c r="D37" s="248"/>
      <c r="E37" s="248"/>
      <c r="F37" s="248"/>
      <c r="G37" s="248">
        <v>0</v>
      </c>
      <c r="H37" s="248">
        <v>0</v>
      </c>
      <c r="I37" s="248" t="s">
        <v>553</v>
      </c>
      <c r="J37" s="248">
        <v>0</v>
      </c>
      <c r="K37" s="248" t="s">
        <v>553</v>
      </c>
      <c r="L37" s="248">
        <v>0</v>
      </c>
      <c r="M37" s="250" t="s">
        <v>553</v>
      </c>
      <c r="N37" s="248">
        <v>0</v>
      </c>
      <c r="O37" s="248" t="s">
        <v>553</v>
      </c>
      <c r="P37" s="248">
        <v>0</v>
      </c>
      <c r="Q37" s="250" t="s">
        <v>553</v>
      </c>
      <c r="R37" s="248">
        <v>0</v>
      </c>
      <c r="S37" s="248" t="s">
        <v>553</v>
      </c>
      <c r="T37" s="248">
        <v>0</v>
      </c>
      <c r="U37" s="250" t="s">
        <v>553</v>
      </c>
      <c r="V37" s="248">
        <v>0</v>
      </c>
      <c r="W37" s="248" t="s">
        <v>553</v>
      </c>
      <c r="X37" s="248">
        <v>0</v>
      </c>
      <c r="Y37" s="250" t="s">
        <v>553</v>
      </c>
      <c r="Z37" s="248" t="s">
        <v>551</v>
      </c>
      <c r="AA37" s="248" t="s">
        <v>551</v>
      </c>
      <c r="AB37" s="248">
        <v>0</v>
      </c>
      <c r="AC37" s="248">
        <v>0</v>
      </c>
    </row>
    <row r="38" spans="1:29" s="245" customFormat="1" x14ac:dyDescent="0.25">
      <c r="A38" s="238" t="s">
        <v>166</v>
      </c>
      <c r="B38" s="239" t="s">
        <v>157</v>
      </c>
      <c r="C38" s="248"/>
      <c r="D38" s="248"/>
      <c r="E38" s="248"/>
      <c r="F38" s="248"/>
      <c r="G38" s="248">
        <v>0</v>
      </c>
      <c r="H38" s="248">
        <v>0</v>
      </c>
      <c r="I38" s="248" t="s">
        <v>553</v>
      </c>
      <c r="J38" s="248">
        <v>0</v>
      </c>
      <c r="K38" s="248" t="s">
        <v>553</v>
      </c>
      <c r="L38" s="248">
        <v>0</v>
      </c>
      <c r="M38" s="250" t="s">
        <v>553</v>
      </c>
      <c r="N38" s="248">
        <v>0</v>
      </c>
      <c r="O38" s="248" t="s">
        <v>553</v>
      </c>
      <c r="P38" s="248">
        <v>0</v>
      </c>
      <c r="Q38" s="250" t="s">
        <v>553</v>
      </c>
      <c r="R38" s="248">
        <v>0</v>
      </c>
      <c r="S38" s="248" t="s">
        <v>553</v>
      </c>
      <c r="T38" s="248">
        <v>0</v>
      </c>
      <c r="U38" s="250" t="s">
        <v>553</v>
      </c>
      <c r="V38" s="248">
        <v>0</v>
      </c>
      <c r="W38" s="248" t="s">
        <v>553</v>
      </c>
      <c r="X38" s="248">
        <v>0</v>
      </c>
      <c r="Y38" s="250" t="s">
        <v>553</v>
      </c>
      <c r="Z38" s="248" t="s">
        <v>551</v>
      </c>
      <c r="AA38" s="248" t="s">
        <v>551</v>
      </c>
      <c r="AB38" s="248">
        <v>0</v>
      </c>
      <c r="AC38" s="248">
        <v>0</v>
      </c>
    </row>
    <row r="39" spans="1:29" s="245" customFormat="1" x14ac:dyDescent="0.25">
      <c r="A39" s="238" t="s">
        <v>165</v>
      </c>
      <c r="B39" s="195" t="s">
        <v>519</v>
      </c>
      <c r="C39" s="248"/>
      <c r="D39" s="248"/>
      <c r="E39" s="248"/>
      <c r="F39" s="248"/>
      <c r="G39" s="248">
        <v>0</v>
      </c>
      <c r="H39" s="248">
        <v>0</v>
      </c>
      <c r="I39" s="248" t="s">
        <v>553</v>
      </c>
      <c r="J39" s="248">
        <v>0</v>
      </c>
      <c r="K39" s="248" t="s">
        <v>553</v>
      </c>
      <c r="L39" s="248">
        <v>0</v>
      </c>
      <c r="M39" s="250" t="s">
        <v>553</v>
      </c>
      <c r="N39" s="248">
        <v>0</v>
      </c>
      <c r="O39" s="248" t="s">
        <v>553</v>
      </c>
      <c r="P39" s="248">
        <v>0</v>
      </c>
      <c r="Q39" s="250" t="s">
        <v>553</v>
      </c>
      <c r="R39" s="248">
        <v>0</v>
      </c>
      <c r="S39" s="248" t="s">
        <v>553</v>
      </c>
      <c r="T39" s="248">
        <v>0</v>
      </c>
      <c r="U39" s="250" t="s">
        <v>553</v>
      </c>
      <c r="V39" s="248">
        <v>0</v>
      </c>
      <c r="W39" s="248" t="s">
        <v>553</v>
      </c>
      <c r="X39" s="248">
        <v>0</v>
      </c>
      <c r="Y39" s="250" t="s">
        <v>553</v>
      </c>
      <c r="Z39" s="248" t="s">
        <v>551</v>
      </c>
      <c r="AA39" s="248" t="s">
        <v>551</v>
      </c>
      <c r="AB39" s="248">
        <v>0</v>
      </c>
      <c r="AC39" s="248">
        <v>0</v>
      </c>
    </row>
    <row r="40" spans="1:29" s="245" customFormat="1" x14ac:dyDescent="0.25">
      <c r="A40" s="238" t="s">
        <v>164</v>
      </c>
      <c r="B40" s="195" t="s">
        <v>521</v>
      </c>
      <c r="C40" s="248"/>
      <c r="D40" s="248"/>
      <c r="E40" s="248"/>
      <c r="F40" s="248"/>
      <c r="G40" s="248">
        <v>0</v>
      </c>
      <c r="H40" s="248">
        <v>0</v>
      </c>
      <c r="I40" s="248" t="s">
        <v>553</v>
      </c>
      <c r="J40" s="248">
        <v>0</v>
      </c>
      <c r="K40" s="248" t="s">
        <v>553</v>
      </c>
      <c r="L40" s="248">
        <v>0</v>
      </c>
      <c r="M40" s="250" t="s">
        <v>553</v>
      </c>
      <c r="N40" s="248">
        <v>0</v>
      </c>
      <c r="O40" s="248" t="s">
        <v>553</v>
      </c>
      <c r="P40" s="248">
        <v>0</v>
      </c>
      <c r="Q40" s="250" t="s">
        <v>553</v>
      </c>
      <c r="R40" s="248">
        <v>0</v>
      </c>
      <c r="S40" s="248" t="s">
        <v>553</v>
      </c>
      <c r="T40" s="248">
        <v>0</v>
      </c>
      <c r="U40" s="250" t="s">
        <v>553</v>
      </c>
      <c r="V40" s="248">
        <v>0</v>
      </c>
      <c r="W40" s="248" t="s">
        <v>553</v>
      </c>
      <c r="X40" s="248">
        <v>0</v>
      </c>
      <c r="Y40" s="250" t="s">
        <v>553</v>
      </c>
      <c r="Z40" s="248" t="s">
        <v>551</v>
      </c>
      <c r="AA40" s="248" t="s">
        <v>551</v>
      </c>
      <c r="AB40" s="248">
        <v>0</v>
      </c>
      <c r="AC40" s="248">
        <v>0</v>
      </c>
    </row>
    <row r="41" spans="1:29" s="245" customFormat="1" x14ac:dyDescent="0.25">
      <c r="A41" s="238" t="s">
        <v>163</v>
      </c>
      <c r="B41" s="195" t="s">
        <v>522</v>
      </c>
      <c r="C41" s="248"/>
      <c r="D41" s="248"/>
      <c r="E41" s="248"/>
      <c r="F41" s="248"/>
      <c r="G41" s="248">
        <v>0</v>
      </c>
      <c r="H41" s="248">
        <v>0</v>
      </c>
      <c r="I41" s="248" t="s">
        <v>553</v>
      </c>
      <c r="J41" s="248">
        <v>0</v>
      </c>
      <c r="K41" s="248" t="s">
        <v>553</v>
      </c>
      <c r="L41" s="248">
        <v>0</v>
      </c>
      <c r="M41" s="250" t="s">
        <v>553</v>
      </c>
      <c r="N41" s="248">
        <v>0</v>
      </c>
      <c r="O41" s="248" t="s">
        <v>553</v>
      </c>
      <c r="P41" s="248">
        <v>0</v>
      </c>
      <c r="Q41" s="250" t="s">
        <v>553</v>
      </c>
      <c r="R41" s="248">
        <v>0</v>
      </c>
      <c r="S41" s="248" t="s">
        <v>553</v>
      </c>
      <c r="T41" s="248">
        <v>0</v>
      </c>
      <c r="U41" s="250" t="s">
        <v>553</v>
      </c>
      <c r="V41" s="248">
        <v>0</v>
      </c>
      <c r="W41" s="248" t="s">
        <v>553</v>
      </c>
      <c r="X41" s="248">
        <v>0</v>
      </c>
      <c r="Y41" s="250" t="s">
        <v>553</v>
      </c>
      <c r="Z41" s="248" t="s">
        <v>551</v>
      </c>
      <c r="AA41" s="248" t="s">
        <v>551</v>
      </c>
      <c r="AB41" s="248">
        <v>0</v>
      </c>
      <c r="AC41" s="248">
        <v>0</v>
      </c>
    </row>
    <row r="42" spans="1:29" s="245" customFormat="1" x14ac:dyDescent="0.25">
      <c r="A42" s="238" t="s">
        <v>162</v>
      </c>
      <c r="B42" s="195" t="s">
        <v>523</v>
      </c>
      <c r="C42" s="248"/>
      <c r="D42" s="248"/>
      <c r="E42" s="248"/>
      <c r="F42" s="248"/>
      <c r="G42" s="248">
        <v>0</v>
      </c>
      <c r="H42" s="248">
        <v>0</v>
      </c>
      <c r="I42" s="248" t="s">
        <v>553</v>
      </c>
      <c r="J42" s="248">
        <v>0</v>
      </c>
      <c r="K42" s="248" t="s">
        <v>553</v>
      </c>
      <c r="L42" s="248">
        <v>0</v>
      </c>
      <c r="M42" s="250" t="s">
        <v>553</v>
      </c>
      <c r="N42" s="248">
        <v>0</v>
      </c>
      <c r="O42" s="248" t="s">
        <v>553</v>
      </c>
      <c r="P42" s="248">
        <v>0</v>
      </c>
      <c r="Q42" s="250" t="s">
        <v>553</v>
      </c>
      <c r="R42" s="248">
        <v>0</v>
      </c>
      <c r="S42" s="248" t="s">
        <v>553</v>
      </c>
      <c r="T42" s="248">
        <v>0</v>
      </c>
      <c r="U42" s="250" t="s">
        <v>553</v>
      </c>
      <c r="V42" s="248">
        <v>0</v>
      </c>
      <c r="W42" s="248" t="s">
        <v>553</v>
      </c>
      <c r="X42" s="248">
        <v>0</v>
      </c>
      <c r="Y42" s="250" t="s">
        <v>553</v>
      </c>
      <c r="Z42" s="248" t="s">
        <v>551</v>
      </c>
      <c r="AA42" s="248" t="s">
        <v>551</v>
      </c>
      <c r="AB42" s="248">
        <v>0</v>
      </c>
      <c r="AC42" s="248">
        <v>0</v>
      </c>
    </row>
    <row r="43" spans="1:29" s="245" customFormat="1" x14ac:dyDescent="0.25">
      <c r="A43" s="238" t="s">
        <v>524</v>
      </c>
      <c r="B43" s="195" t="s">
        <v>525</v>
      </c>
      <c r="C43" s="248"/>
      <c r="D43" s="248"/>
      <c r="E43" s="248"/>
      <c r="F43" s="248"/>
      <c r="G43" s="248">
        <v>0</v>
      </c>
      <c r="H43" s="248">
        <v>0</v>
      </c>
      <c r="I43" s="248" t="s">
        <v>553</v>
      </c>
      <c r="J43" s="248">
        <v>0</v>
      </c>
      <c r="K43" s="248" t="s">
        <v>553</v>
      </c>
      <c r="L43" s="248">
        <v>0</v>
      </c>
      <c r="M43" s="250" t="s">
        <v>553</v>
      </c>
      <c r="N43" s="248">
        <v>0</v>
      </c>
      <c r="O43" s="248" t="s">
        <v>553</v>
      </c>
      <c r="P43" s="248">
        <v>0</v>
      </c>
      <c r="Q43" s="250" t="s">
        <v>553</v>
      </c>
      <c r="R43" s="248">
        <v>0</v>
      </c>
      <c r="S43" s="248" t="s">
        <v>553</v>
      </c>
      <c r="T43" s="248">
        <v>0</v>
      </c>
      <c r="U43" s="250" t="s">
        <v>553</v>
      </c>
      <c r="V43" s="248">
        <v>0</v>
      </c>
      <c r="W43" s="248" t="s">
        <v>553</v>
      </c>
      <c r="X43" s="248">
        <v>0</v>
      </c>
      <c r="Y43" s="250" t="s">
        <v>553</v>
      </c>
      <c r="Z43" s="248" t="s">
        <v>551</v>
      </c>
      <c r="AA43" s="248" t="s">
        <v>551</v>
      </c>
      <c r="AB43" s="248">
        <v>0</v>
      </c>
      <c r="AC43" s="248">
        <v>0</v>
      </c>
    </row>
    <row r="44" spans="1:29" s="245" customFormat="1" x14ac:dyDescent="0.25">
      <c r="A44" s="238" t="s">
        <v>526</v>
      </c>
      <c r="B44" s="195" t="s">
        <v>527</v>
      </c>
      <c r="C44" s="248"/>
      <c r="D44" s="248"/>
      <c r="E44" s="248"/>
      <c r="F44" s="248"/>
      <c r="G44" s="248">
        <v>0</v>
      </c>
      <c r="H44" s="248">
        <v>0</v>
      </c>
      <c r="I44" s="248" t="s">
        <v>553</v>
      </c>
      <c r="J44" s="248">
        <v>0</v>
      </c>
      <c r="K44" s="248" t="s">
        <v>553</v>
      </c>
      <c r="L44" s="248">
        <v>0</v>
      </c>
      <c r="M44" s="250" t="s">
        <v>553</v>
      </c>
      <c r="N44" s="248">
        <v>0</v>
      </c>
      <c r="O44" s="248" t="s">
        <v>553</v>
      </c>
      <c r="P44" s="248">
        <v>0</v>
      </c>
      <c r="Q44" s="250" t="s">
        <v>553</v>
      </c>
      <c r="R44" s="248">
        <v>0</v>
      </c>
      <c r="S44" s="248" t="s">
        <v>553</v>
      </c>
      <c r="T44" s="248">
        <v>0</v>
      </c>
      <c r="U44" s="250" t="s">
        <v>553</v>
      </c>
      <c r="V44" s="248">
        <v>0</v>
      </c>
      <c r="W44" s="248" t="s">
        <v>553</v>
      </c>
      <c r="X44" s="248">
        <v>0</v>
      </c>
      <c r="Y44" s="250" t="s">
        <v>553</v>
      </c>
      <c r="Z44" s="248" t="s">
        <v>551</v>
      </c>
      <c r="AA44" s="248" t="s">
        <v>551</v>
      </c>
      <c r="AB44" s="248">
        <v>0</v>
      </c>
      <c r="AC44" s="248">
        <v>0</v>
      </c>
    </row>
    <row r="45" spans="1:29" s="245" customFormat="1" x14ac:dyDescent="0.25">
      <c r="A45" s="238" t="s">
        <v>528</v>
      </c>
      <c r="B45" s="195" t="s">
        <v>529</v>
      </c>
      <c r="C45" s="248"/>
      <c r="D45" s="248"/>
      <c r="E45" s="248"/>
      <c r="F45" s="248"/>
      <c r="G45" s="248">
        <v>0</v>
      </c>
      <c r="H45" s="248">
        <v>0</v>
      </c>
      <c r="I45" s="248" t="s">
        <v>553</v>
      </c>
      <c r="J45" s="248">
        <v>0</v>
      </c>
      <c r="K45" s="248" t="s">
        <v>553</v>
      </c>
      <c r="L45" s="248">
        <v>0</v>
      </c>
      <c r="M45" s="250" t="s">
        <v>553</v>
      </c>
      <c r="N45" s="248">
        <v>0</v>
      </c>
      <c r="O45" s="248" t="s">
        <v>553</v>
      </c>
      <c r="P45" s="248">
        <v>0</v>
      </c>
      <c r="Q45" s="250" t="s">
        <v>553</v>
      </c>
      <c r="R45" s="248">
        <v>0</v>
      </c>
      <c r="S45" s="248" t="s">
        <v>553</v>
      </c>
      <c r="T45" s="248">
        <v>0</v>
      </c>
      <c r="U45" s="250" t="s">
        <v>553</v>
      </c>
      <c r="V45" s="248">
        <v>0</v>
      </c>
      <c r="W45" s="248" t="s">
        <v>553</v>
      </c>
      <c r="X45" s="248">
        <v>0</v>
      </c>
      <c r="Y45" s="250" t="s">
        <v>553</v>
      </c>
      <c r="Z45" s="248" t="s">
        <v>551</v>
      </c>
      <c r="AA45" s="248" t="s">
        <v>551</v>
      </c>
      <c r="AB45" s="248">
        <v>0</v>
      </c>
      <c r="AC45" s="248">
        <v>0</v>
      </c>
    </row>
    <row r="46" spans="1:29" s="245" customFormat="1" x14ac:dyDescent="0.25">
      <c r="A46" s="238" t="s">
        <v>530</v>
      </c>
      <c r="B46" s="195" t="s">
        <v>531</v>
      </c>
      <c r="C46" s="248"/>
      <c r="D46" s="248"/>
      <c r="E46" s="248"/>
      <c r="F46" s="248"/>
      <c r="G46" s="248">
        <v>0</v>
      </c>
      <c r="H46" s="248">
        <v>0</v>
      </c>
      <c r="I46" s="248" t="s">
        <v>553</v>
      </c>
      <c r="J46" s="248">
        <v>0</v>
      </c>
      <c r="K46" s="248" t="s">
        <v>553</v>
      </c>
      <c r="L46" s="248">
        <v>0</v>
      </c>
      <c r="M46" s="250" t="s">
        <v>553</v>
      </c>
      <c r="N46" s="248">
        <v>0</v>
      </c>
      <c r="O46" s="248" t="s">
        <v>553</v>
      </c>
      <c r="P46" s="248">
        <v>0</v>
      </c>
      <c r="Q46" s="250" t="s">
        <v>553</v>
      </c>
      <c r="R46" s="248">
        <v>0</v>
      </c>
      <c r="S46" s="248" t="s">
        <v>553</v>
      </c>
      <c r="T46" s="248">
        <v>0</v>
      </c>
      <c r="U46" s="250" t="s">
        <v>553</v>
      </c>
      <c r="V46" s="248">
        <v>0</v>
      </c>
      <c r="W46" s="248" t="s">
        <v>553</v>
      </c>
      <c r="X46" s="248">
        <v>0</v>
      </c>
      <c r="Y46" s="250" t="s">
        <v>553</v>
      </c>
      <c r="Z46" s="248" t="s">
        <v>551</v>
      </c>
      <c r="AA46" s="248" t="s">
        <v>551</v>
      </c>
      <c r="AB46" s="248">
        <v>0</v>
      </c>
      <c r="AC46" s="248">
        <v>0</v>
      </c>
    </row>
    <row r="47" spans="1:29" s="245" customFormat="1" x14ac:dyDescent="0.25">
      <c r="A47" s="236" t="s">
        <v>62</v>
      </c>
      <c r="B47" s="237" t="s">
        <v>161</v>
      </c>
      <c r="C47" s="248"/>
      <c r="D47" s="248"/>
      <c r="E47" s="248"/>
      <c r="F47" s="248"/>
      <c r="G47" s="248"/>
      <c r="H47" s="248"/>
      <c r="I47" s="248"/>
      <c r="J47" s="248"/>
      <c r="K47" s="248"/>
      <c r="L47" s="248"/>
      <c r="M47" s="248"/>
      <c r="N47" s="248"/>
      <c r="O47" s="248"/>
      <c r="P47" s="248"/>
      <c r="Q47" s="248"/>
      <c r="R47" s="248"/>
      <c r="S47" s="248"/>
      <c r="T47" s="248"/>
      <c r="U47" s="248"/>
      <c r="V47" s="248"/>
      <c r="W47" s="250"/>
      <c r="X47" s="248"/>
      <c r="Y47" s="248"/>
      <c r="Z47" s="248"/>
      <c r="AA47" s="248"/>
      <c r="AB47" s="248"/>
      <c r="AC47" s="248"/>
    </row>
    <row r="48" spans="1:29" s="245" customFormat="1" ht="33.75" customHeight="1" x14ac:dyDescent="0.25">
      <c r="A48" s="238" t="s">
        <v>160</v>
      </c>
      <c r="B48" s="195" t="s">
        <v>520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551</v>
      </c>
      <c r="AA48" s="248"/>
      <c r="AB48" s="248">
        <v>0</v>
      </c>
      <c r="AC48" s="248">
        <v>0</v>
      </c>
    </row>
    <row r="49" spans="1:29" s="245" customFormat="1" ht="31.5" x14ac:dyDescent="0.25">
      <c r="A49" s="238" t="s">
        <v>159</v>
      </c>
      <c r="B49" s="239" t="s">
        <v>518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551</v>
      </c>
      <c r="AA49" s="248"/>
      <c r="AB49" s="248">
        <v>0</v>
      </c>
      <c r="AC49" s="248">
        <v>0</v>
      </c>
    </row>
    <row r="50" spans="1:29" s="245" customFormat="1" x14ac:dyDescent="0.25">
      <c r="A50" s="238" t="s">
        <v>158</v>
      </c>
      <c r="B50" s="239"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551</v>
      </c>
      <c r="AA50" s="248"/>
      <c r="AB50" s="248">
        <v>0</v>
      </c>
      <c r="AC50" s="248">
        <v>0</v>
      </c>
    </row>
    <row r="51" spans="1:29" s="245" customFormat="1" ht="31.5" x14ac:dyDescent="0.25">
      <c r="A51" s="238" t="s">
        <v>156</v>
      </c>
      <c r="B51" s="195"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551</v>
      </c>
      <c r="AA51" s="248"/>
      <c r="AB51" s="248">
        <v>0</v>
      </c>
      <c r="AC51" s="248">
        <v>0</v>
      </c>
    </row>
    <row r="52" spans="1:29" s="245" customFormat="1" ht="31.5" x14ac:dyDescent="0.25">
      <c r="A52" s="238" t="s">
        <v>154</v>
      </c>
      <c r="B52" s="195"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551</v>
      </c>
      <c r="AA52" s="248"/>
      <c r="AB52" s="248">
        <v>0</v>
      </c>
      <c r="AC52" s="248">
        <v>0</v>
      </c>
    </row>
    <row r="53" spans="1:29" s="245" customFormat="1" x14ac:dyDescent="0.25">
      <c r="A53" s="238" t="s">
        <v>152</v>
      </c>
      <c r="B53" s="195"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551</v>
      </c>
      <c r="AA53" s="248"/>
      <c r="AB53" s="248">
        <v>0</v>
      </c>
      <c r="AC53" s="248">
        <v>0</v>
      </c>
    </row>
    <row r="54" spans="1:29" s="245" customFormat="1" x14ac:dyDescent="0.25">
      <c r="A54" s="238" t="s">
        <v>150</v>
      </c>
      <c r="B54" s="195" t="s">
        <v>521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551</v>
      </c>
      <c r="AA54" s="248"/>
      <c r="AB54" s="248">
        <v>0</v>
      </c>
      <c r="AC54" s="248">
        <v>0</v>
      </c>
    </row>
    <row r="55" spans="1:29" s="245" customFormat="1" x14ac:dyDescent="0.25">
      <c r="A55" s="238" t="s">
        <v>532</v>
      </c>
      <c r="B55" s="195" t="s">
        <v>522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551</v>
      </c>
      <c r="AA55" s="248"/>
      <c r="AB55" s="248">
        <v>0</v>
      </c>
      <c r="AC55" s="248">
        <v>0</v>
      </c>
    </row>
    <row r="56" spans="1:29" s="245" customFormat="1" x14ac:dyDescent="0.25">
      <c r="A56" s="238" t="s">
        <v>533</v>
      </c>
      <c r="B56" s="195" t="s">
        <v>523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551</v>
      </c>
      <c r="AA56" s="248"/>
      <c r="AB56" s="248">
        <v>0</v>
      </c>
      <c r="AC56" s="248">
        <v>0</v>
      </c>
    </row>
    <row r="57" spans="1:29" s="245" customFormat="1" x14ac:dyDescent="0.25">
      <c r="A57" s="238" t="s">
        <v>534</v>
      </c>
      <c r="B57" s="195" t="s">
        <v>525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551</v>
      </c>
      <c r="AA57" s="248"/>
      <c r="AB57" s="248">
        <v>0</v>
      </c>
      <c r="AC57" s="248">
        <v>0</v>
      </c>
    </row>
    <row r="58" spans="1:29" s="245" customFormat="1" x14ac:dyDescent="0.25">
      <c r="A58" s="238" t="s">
        <v>535</v>
      </c>
      <c r="B58" s="195" t="s">
        <v>527</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551</v>
      </c>
      <c r="AA58" s="248"/>
      <c r="AB58" s="248">
        <v>0</v>
      </c>
      <c r="AC58" s="248">
        <v>0</v>
      </c>
    </row>
    <row r="59" spans="1:29" s="245" customFormat="1" x14ac:dyDescent="0.25">
      <c r="A59" s="238" t="s">
        <v>536</v>
      </c>
      <c r="B59" s="195" t="s">
        <v>529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551</v>
      </c>
      <c r="AA59" s="248"/>
      <c r="AB59" s="248">
        <v>0</v>
      </c>
      <c r="AC59" s="248">
        <v>0</v>
      </c>
    </row>
    <row r="60" spans="1:29" s="245" customFormat="1" x14ac:dyDescent="0.25">
      <c r="A60" s="238" t="s">
        <v>537</v>
      </c>
      <c r="B60" s="195" t="s">
        <v>531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551</v>
      </c>
      <c r="AA60" s="248"/>
      <c r="AB60" s="248">
        <v>0</v>
      </c>
      <c r="AC60" s="248">
        <v>0</v>
      </c>
    </row>
    <row r="61" spans="1:29" s="245" customFormat="1" ht="35.25" customHeight="1" x14ac:dyDescent="0.25">
      <c r="A61" s="236" t="s">
        <v>60</v>
      </c>
      <c r="B61" s="23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5" customFormat="1" x14ac:dyDescent="0.25">
      <c r="A62" s="238" t="s">
        <v>148</v>
      </c>
      <c r="B62" s="195" t="s">
        <v>147</v>
      </c>
      <c r="C62" s="248">
        <v>11.537790527039213</v>
      </c>
      <c r="D62" s="248">
        <v>11.624025297374066</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551</v>
      </c>
      <c r="AA62" s="248"/>
      <c r="AB62" s="248">
        <v>0</v>
      </c>
      <c r="AC62" s="248">
        <v>0</v>
      </c>
    </row>
    <row r="63" spans="1:29" s="245" customFormat="1" x14ac:dyDescent="0.25">
      <c r="A63" s="238" t="s">
        <v>146</v>
      </c>
      <c r="B63" s="239"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551</v>
      </c>
      <c r="AA63" s="248"/>
      <c r="AB63" s="248">
        <v>0</v>
      </c>
      <c r="AC63" s="248">
        <v>0</v>
      </c>
    </row>
    <row r="64" spans="1:29" s="245" customFormat="1" x14ac:dyDescent="0.25">
      <c r="A64" s="238" t="s">
        <v>145</v>
      </c>
      <c r="B64" s="195"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551</v>
      </c>
      <c r="AA64" s="248"/>
      <c r="AB64" s="248">
        <v>0</v>
      </c>
      <c r="AC64" s="248">
        <v>0</v>
      </c>
    </row>
    <row r="65" spans="1:29" s="245" customFormat="1" x14ac:dyDescent="0.25">
      <c r="A65" s="238" t="s">
        <v>144</v>
      </c>
      <c r="B65" s="239"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551</v>
      </c>
      <c r="AA65" s="248"/>
      <c r="AB65" s="248">
        <v>0</v>
      </c>
      <c r="AC65" s="248">
        <v>0</v>
      </c>
    </row>
    <row r="66" spans="1:29" s="245" customFormat="1" x14ac:dyDescent="0.25">
      <c r="A66" s="238" t="s">
        <v>143</v>
      </c>
      <c r="B66" s="239"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551</v>
      </c>
      <c r="AA66" s="248"/>
      <c r="AB66" s="248">
        <v>0</v>
      </c>
      <c r="AC66" s="248">
        <v>0</v>
      </c>
    </row>
    <row r="67" spans="1:29" s="245" customFormat="1" x14ac:dyDescent="0.25">
      <c r="A67" s="238" t="s">
        <v>142</v>
      </c>
      <c r="B67" s="239" t="s">
        <v>521</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551</v>
      </c>
      <c r="AA67" s="248"/>
      <c r="AB67" s="248">
        <v>0</v>
      </c>
      <c r="AC67" s="248">
        <v>0</v>
      </c>
    </row>
    <row r="68" spans="1:29" s="245" customFormat="1" x14ac:dyDescent="0.25">
      <c r="A68" s="238" t="s">
        <v>538</v>
      </c>
      <c r="B68" s="239" t="s">
        <v>522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551</v>
      </c>
      <c r="AA68" s="248"/>
      <c r="AB68" s="248">
        <v>0</v>
      </c>
      <c r="AC68" s="248">
        <v>0</v>
      </c>
    </row>
    <row r="69" spans="1:29" s="245" customFormat="1" x14ac:dyDescent="0.25">
      <c r="A69" s="238" t="s">
        <v>539</v>
      </c>
      <c r="B69" s="239" t="s">
        <v>523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551</v>
      </c>
      <c r="AA69" s="248"/>
      <c r="AB69" s="248">
        <v>0</v>
      </c>
      <c r="AC69" s="248">
        <v>0</v>
      </c>
    </row>
    <row r="70" spans="1:29" s="245" customFormat="1" x14ac:dyDescent="0.25">
      <c r="A70" s="238" t="s">
        <v>540</v>
      </c>
      <c r="B70" s="239" t="s">
        <v>525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551</v>
      </c>
      <c r="AA70" s="248"/>
      <c r="AB70" s="248">
        <v>0</v>
      </c>
      <c r="AC70" s="248">
        <v>0</v>
      </c>
    </row>
    <row r="71" spans="1:29" s="245" customFormat="1" x14ac:dyDescent="0.25">
      <c r="A71" s="238" t="s">
        <v>541</v>
      </c>
      <c r="B71" s="239" t="s">
        <v>527</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551</v>
      </c>
      <c r="AA71" s="248"/>
      <c r="AB71" s="248">
        <v>0</v>
      </c>
      <c r="AC71" s="248">
        <v>0</v>
      </c>
    </row>
    <row r="72" spans="1:29" s="245" customFormat="1" x14ac:dyDescent="0.25">
      <c r="A72" s="238" t="s">
        <v>542</v>
      </c>
      <c r="B72" s="239" t="s">
        <v>529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551</v>
      </c>
      <c r="AA72" s="248"/>
      <c r="AB72" s="248">
        <v>0</v>
      </c>
      <c r="AC72" s="248">
        <v>0</v>
      </c>
    </row>
    <row r="73" spans="1:29" s="245" customFormat="1" x14ac:dyDescent="0.25">
      <c r="A73" s="238" t="s">
        <v>543</v>
      </c>
      <c r="B73" s="239" t="s">
        <v>531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551</v>
      </c>
      <c r="AA73" s="248"/>
      <c r="AB73" s="248">
        <v>0</v>
      </c>
      <c r="AC73" s="248">
        <v>0</v>
      </c>
    </row>
    <row r="74" spans="1:29" s="245" customFormat="1" ht="36.75" customHeight="1" x14ac:dyDescent="0.25">
      <c r="A74" s="236" t="s">
        <v>59</v>
      </c>
      <c r="B74" s="240"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551</v>
      </c>
      <c r="AA74" s="248"/>
      <c r="AB74" s="248">
        <v>0</v>
      </c>
      <c r="AC74" s="248">
        <v>0</v>
      </c>
    </row>
    <row r="75" spans="1:29" s="245" customFormat="1" x14ac:dyDescent="0.25">
      <c r="A75" s="236" t="s">
        <v>57</v>
      </c>
      <c r="B75" s="23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5" customFormat="1" ht="45" customHeight="1" x14ac:dyDescent="0.25">
      <c r="A76" s="238" t="s">
        <v>231</v>
      </c>
      <c r="B76" s="195" t="s">
        <v>520</v>
      </c>
      <c r="C76" s="251"/>
      <c r="D76" s="252"/>
      <c r="E76" s="253"/>
      <c r="F76" s="253"/>
      <c r="G76" s="248">
        <v>0</v>
      </c>
      <c r="H76" s="248">
        <v>0</v>
      </c>
      <c r="I76" s="248"/>
      <c r="J76" s="248">
        <v>0</v>
      </c>
      <c r="K76" s="248"/>
      <c r="L76" s="248">
        <v>0</v>
      </c>
      <c r="M76" s="253"/>
      <c r="N76" s="248">
        <v>0</v>
      </c>
      <c r="O76" s="252"/>
      <c r="P76" s="248">
        <v>0</v>
      </c>
      <c r="Q76" s="252"/>
      <c r="R76" s="248">
        <v>0</v>
      </c>
      <c r="S76" s="252"/>
      <c r="T76" s="248">
        <v>0</v>
      </c>
      <c r="U76" s="252"/>
      <c r="V76" s="248">
        <v>0</v>
      </c>
      <c r="W76" s="252"/>
      <c r="X76" s="248">
        <v>0</v>
      </c>
      <c r="Y76" s="252"/>
      <c r="Z76" s="248" t="s">
        <v>551</v>
      </c>
      <c r="AA76" s="252"/>
      <c r="AB76" s="248">
        <v>0</v>
      </c>
      <c r="AC76" s="248">
        <v>0</v>
      </c>
    </row>
    <row r="77" spans="1:29" s="245" customFormat="1" ht="39.75" customHeight="1" x14ac:dyDescent="0.25">
      <c r="A77" s="238" t="s">
        <v>232</v>
      </c>
      <c r="B77" s="239" t="s">
        <v>518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551</v>
      </c>
      <c r="AA77" s="248"/>
      <c r="AB77" s="248">
        <v>0</v>
      </c>
      <c r="AC77" s="248">
        <v>0</v>
      </c>
    </row>
    <row r="78" spans="1:29" s="245" customFormat="1" x14ac:dyDescent="0.25">
      <c r="A78" s="238" t="s">
        <v>233</v>
      </c>
      <c r="B78" s="239"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551</v>
      </c>
      <c r="AA78" s="248"/>
      <c r="AB78" s="248">
        <v>0</v>
      </c>
      <c r="AC78" s="248">
        <v>0</v>
      </c>
    </row>
    <row r="79" spans="1:29" s="245" customFormat="1" x14ac:dyDescent="0.25">
      <c r="A79" s="238" t="s">
        <v>234</v>
      </c>
      <c r="B79" s="195" t="s">
        <v>544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551</v>
      </c>
      <c r="AA79" s="248"/>
      <c r="AB79" s="248">
        <v>0</v>
      </c>
      <c r="AC79" s="248">
        <v>0</v>
      </c>
    </row>
    <row r="80" spans="1:29" s="245" customFormat="1" x14ac:dyDescent="0.25">
      <c r="A80" s="238" t="s">
        <v>235</v>
      </c>
      <c r="B80" s="195" t="s">
        <v>521</v>
      </c>
      <c r="C80" s="251"/>
      <c r="D80" s="252"/>
      <c r="E80" s="253"/>
      <c r="F80" s="253"/>
      <c r="G80" s="248">
        <v>0</v>
      </c>
      <c r="H80" s="248">
        <v>0</v>
      </c>
      <c r="I80" s="248"/>
      <c r="J80" s="248">
        <v>0</v>
      </c>
      <c r="K80" s="248"/>
      <c r="L80" s="248">
        <v>0</v>
      </c>
      <c r="M80" s="253"/>
      <c r="N80" s="248">
        <v>0</v>
      </c>
      <c r="O80" s="252"/>
      <c r="P80" s="248">
        <v>0</v>
      </c>
      <c r="Q80" s="252"/>
      <c r="R80" s="248">
        <v>0</v>
      </c>
      <c r="S80" s="252"/>
      <c r="T80" s="248">
        <v>0</v>
      </c>
      <c r="U80" s="252"/>
      <c r="V80" s="248">
        <v>0</v>
      </c>
      <c r="W80" s="252"/>
      <c r="X80" s="248">
        <v>0</v>
      </c>
      <c r="Y80" s="252"/>
      <c r="Z80" s="248" t="s">
        <v>551</v>
      </c>
      <c r="AA80" s="252"/>
      <c r="AB80" s="248">
        <v>0</v>
      </c>
      <c r="AC80" s="248">
        <v>0</v>
      </c>
    </row>
    <row r="81" spans="1:29" s="245" customFormat="1" x14ac:dyDescent="0.25">
      <c r="A81" s="238" t="s">
        <v>545</v>
      </c>
      <c r="B81" s="195" t="s">
        <v>522</v>
      </c>
      <c r="C81" s="251"/>
      <c r="D81" s="252"/>
      <c r="E81" s="253"/>
      <c r="F81" s="253"/>
      <c r="G81" s="248">
        <v>0</v>
      </c>
      <c r="H81" s="248">
        <v>0</v>
      </c>
      <c r="I81" s="248"/>
      <c r="J81" s="248">
        <v>0</v>
      </c>
      <c r="K81" s="248"/>
      <c r="L81" s="248">
        <v>0</v>
      </c>
      <c r="M81" s="253"/>
      <c r="N81" s="248">
        <v>0</v>
      </c>
      <c r="O81" s="252"/>
      <c r="P81" s="248">
        <v>0</v>
      </c>
      <c r="Q81" s="252"/>
      <c r="R81" s="248">
        <v>0</v>
      </c>
      <c r="S81" s="252"/>
      <c r="T81" s="248">
        <v>0</v>
      </c>
      <c r="U81" s="252"/>
      <c r="V81" s="248">
        <v>0</v>
      </c>
      <c r="W81" s="252"/>
      <c r="X81" s="248">
        <v>0</v>
      </c>
      <c r="Y81" s="252"/>
      <c r="Z81" s="248" t="s">
        <v>551</v>
      </c>
      <c r="AA81" s="252"/>
      <c r="AB81" s="248">
        <v>0</v>
      </c>
      <c r="AC81" s="248">
        <v>0</v>
      </c>
    </row>
    <row r="82" spans="1:29" s="245" customFormat="1" x14ac:dyDescent="0.25">
      <c r="A82" s="238" t="s">
        <v>546</v>
      </c>
      <c r="B82" s="195" t="s">
        <v>523</v>
      </c>
      <c r="C82" s="251"/>
      <c r="D82" s="252"/>
      <c r="E82" s="253"/>
      <c r="F82" s="253"/>
      <c r="G82" s="248">
        <v>0</v>
      </c>
      <c r="H82" s="248">
        <v>0</v>
      </c>
      <c r="I82" s="248"/>
      <c r="J82" s="248">
        <v>0</v>
      </c>
      <c r="K82" s="248"/>
      <c r="L82" s="248">
        <v>0</v>
      </c>
      <c r="M82" s="253"/>
      <c r="N82" s="248">
        <v>0</v>
      </c>
      <c r="O82" s="252"/>
      <c r="P82" s="248">
        <v>0</v>
      </c>
      <c r="Q82" s="252"/>
      <c r="R82" s="248">
        <v>0</v>
      </c>
      <c r="S82" s="252"/>
      <c r="T82" s="248">
        <v>0</v>
      </c>
      <c r="U82" s="252"/>
      <c r="V82" s="248">
        <v>0</v>
      </c>
      <c r="W82" s="252"/>
      <c r="X82" s="248">
        <v>0</v>
      </c>
      <c r="Y82" s="252"/>
      <c r="Z82" s="248" t="s">
        <v>551</v>
      </c>
      <c r="AA82" s="252"/>
      <c r="AB82" s="248">
        <v>0</v>
      </c>
      <c r="AC82" s="248">
        <v>0</v>
      </c>
    </row>
    <row r="83" spans="1:29" s="245" customFormat="1" x14ac:dyDescent="0.25">
      <c r="A83" s="238" t="s">
        <v>547</v>
      </c>
      <c r="B83" s="195" t="s">
        <v>525</v>
      </c>
      <c r="C83" s="251"/>
      <c r="D83" s="252"/>
      <c r="E83" s="253"/>
      <c r="F83" s="253"/>
      <c r="G83" s="248">
        <v>0</v>
      </c>
      <c r="H83" s="248">
        <v>0</v>
      </c>
      <c r="I83" s="248"/>
      <c r="J83" s="248">
        <v>0</v>
      </c>
      <c r="K83" s="248"/>
      <c r="L83" s="248">
        <v>0</v>
      </c>
      <c r="M83" s="253"/>
      <c r="N83" s="248">
        <v>0</v>
      </c>
      <c r="O83" s="252"/>
      <c r="P83" s="248">
        <v>0</v>
      </c>
      <c r="Q83" s="252"/>
      <c r="R83" s="248">
        <v>0</v>
      </c>
      <c r="S83" s="252"/>
      <c r="T83" s="248">
        <v>0</v>
      </c>
      <c r="U83" s="252"/>
      <c r="V83" s="248">
        <v>0</v>
      </c>
      <c r="W83" s="252"/>
      <c r="X83" s="248">
        <v>0</v>
      </c>
      <c r="Y83" s="252"/>
      <c r="Z83" s="248" t="s">
        <v>551</v>
      </c>
      <c r="AA83" s="252"/>
      <c r="AB83" s="248">
        <v>0</v>
      </c>
      <c r="AC83" s="248">
        <v>0</v>
      </c>
    </row>
    <row r="84" spans="1:29" s="245" customFormat="1" x14ac:dyDescent="0.25">
      <c r="A84" s="238" t="s">
        <v>548</v>
      </c>
      <c r="B84" s="195" t="s">
        <v>527</v>
      </c>
      <c r="C84" s="251"/>
      <c r="D84" s="252"/>
      <c r="E84" s="253"/>
      <c r="F84" s="253"/>
      <c r="G84" s="248">
        <v>0</v>
      </c>
      <c r="H84" s="248">
        <v>0</v>
      </c>
      <c r="I84" s="248"/>
      <c r="J84" s="248">
        <v>0</v>
      </c>
      <c r="K84" s="248"/>
      <c r="L84" s="248">
        <v>0</v>
      </c>
      <c r="M84" s="253"/>
      <c r="N84" s="248">
        <v>0</v>
      </c>
      <c r="O84" s="252"/>
      <c r="P84" s="248">
        <v>0</v>
      </c>
      <c r="Q84" s="252"/>
      <c r="R84" s="248">
        <v>0</v>
      </c>
      <c r="S84" s="252"/>
      <c r="T84" s="248">
        <v>0</v>
      </c>
      <c r="U84" s="252"/>
      <c r="V84" s="248">
        <v>0</v>
      </c>
      <c r="W84" s="252"/>
      <c r="X84" s="248">
        <v>0</v>
      </c>
      <c r="Y84" s="252"/>
      <c r="Z84" s="248" t="s">
        <v>551</v>
      </c>
      <c r="AA84" s="252"/>
      <c r="AB84" s="248">
        <v>0</v>
      </c>
      <c r="AC84" s="248">
        <v>0</v>
      </c>
    </row>
    <row r="85" spans="1:29" s="245" customFormat="1" x14ac:dyDescent="0.25">
      <c r="A85" s="238" t="s">
        <v>549</v>
      </c>
      <c r="B85" s="195" t="s">
        <v>529</v>
      </c>
      <c r="C85" s="251"/>
      <c r="D85" s="252"/>
      <c r="E85" s="253"/>
      <c r="F85" s="253"/>
      <c r="G85" s="248">
        <v>0</v>
      </c>
      <c r="H85" s="248">
        <v>0</v>
      </c>
      <c r="I85" s="248"/>
      <c r="J85" s="248">
        <v>0</v>
      </c>
      <c r="K85" s="248"/>
      <c r="L85" s="248">
        <v>0</v>
      </c>
      <c r="M85" s="253"/>
      <c r="N85" s="248">
        <v>0</v>
      </c>
      <c r="O85" s="252"/>
      <c r="P85" s="248">
        <v>0</v>
      </c>
      <c r="Q85" s="252"/>
      <c r="R85" s="248">
        <v>0</v>
      </c>
      <c r="S85" s="252"/>
      <c r="T85" s="248">
        <v>0</v>
      </c>
      <c r="U85" s="252"/>
      <c r="V85" s="248">
        <v>0</v>
      </c>
      <c r="W85" s="252"/>
      <c r="X85" s="248">
        <v>0</v>
      </c>
      <c r="Y85" s="252"/>
      <c r="Z85" s="248" t="s">
        <v>551</v>
      </c>
      <c r="AA85" s="252"/>
      <c r="AB85" s="248">
        <v>0</v>
      </c>
      <c r="AC85" s="248">
        <v>0</v>
      </c>
    </row>
    <row r="86" spans="1:29" s="245" customFormat="1" x14ac:dyDescent="0.25">
      <c r="A86" s="238" t="s">
        <v>550</v>
      </c>
      <c r="B86" s="195" t="s">
        <v>531</v>
      </c>
      <c r="C86" s="254"/>
      <c r="D86" s="252"/>
      <c r="E86" s="253"/>
      <c r="F86" s="253"/>
      <c r="G86" s="248">
        <v>0</v>
      </c>
      <c r="H86" s="248">
        <v>0</v>
      </c>
      <c r="I86" s="248"/>
      <c r="J86" s="248">
        <v>0</v>
      </c>
      <c r="K86" s="248"/>
      <c r="L86" s="248">
        <v>0</v>
      </c>
      <c r="M86" s="253"/>
      <c r="N86" s="248">
        <v>0</v>
      </c>
      <c r="O86" s="252"/>
      <c r="P86" s="248">
        <v>0</v>
      </c>
      <c r="Q86" s="252"/>
      <c r="R86" s="248">
        <v>0</v>
      </c>
      <c r="S86" s="252"/>
      <c r="T86" s="248">
        <v>0</v>
      </c>
      <c r="U86" s="252"/>
      <c r="V86" s="248">
        <v>0</v>
      </c>
      <c r="W86" s="252"/>
      <c r="X86" s="248">
        <v>0</v>
      </c>
      <c r="Y86" s="252"/>
      <c r="Z86" s="248" t="s">
        <v>551</v>
      </c>
      <c r="AA86" s="252"/>
      <c r="AB86" s="248">
        <v>0</v>
      </c>
      <c r="AC86" s="248">
        <v>0</v>
      </c>
    </row>
  </sheetData>
  <mergeCells count="31">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 ref="A4:AA4"/>
    <mergeCell ref="A12:AA12"/>
    <mergeCell ref="A9:AA9"/>
    <mergeCell ref="A11:AA11"/>
    <mergeCell ref="A8:AA8"/>
    <mergeCell ref="A6:AA6"/>
    <mergeCell ref="H21:I21"/>
    <mergeCell ref="A18:AA18"/>
    <mergeCell ref="P20:S20"/>
    <mergeCell ref="P21:Q21"/>
    <mergeCell ref="R21:S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Проектирование реконструкции ПС Лазаревская (замена ОРУ-35, замена ОПУ)</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67" t="s">
        <v>455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2" t="s">
        <v>53</v>
      </c>
      <c r="B22" s="469" t="s">
        <v>25</v>
      </c>
      <c r="C22" s="452" t="s">
        <v>52</v>
      </c>
      <c r="D22" s="452" t="s">
        <v>51</v>
      </c>
      <c r="E22" s="472" t="s">
        <v>466</v>
      </c>
      <c r="F22" s="473"/>
      <c r="G22" s="473"/>
      <c r="H22" s="473"/>
      <c r="I22" s="473"/>
      <c r="J22" s="473"/>
      <c r="K22" s="473"/>
      <c r="L22" s="474"/>
      <c r="M22" s="452" t="s">
        <v>50</v>
      </c>
      <c r="N22" s="452" t="s">
        <v>49</v>
      </c>
      <c r="O22" s="452" t="s">
        <v>48</v>
      </c>
      <c r="P22" s="451" t="s">
        <v>245</v>
      </c>
      <c r="Q22" s="451" t="s">
        <v>47</v>
      </c>
      <c r="R22" s="451" t="s">
        <v>46</v>
      </c>
      <c r="S22" s="451" t="s">
        <v>45</v>
      </c>
      <c r="T22" s="451"/>
      <c r="U22" s="466" t="s">
        <v>44</v>
      </c>
      <c r="V22" s="466" t="s">
        <v>43</v>
      </c>
      <c r="W22" s="451" t="s">
        <v>42</v>
      </c>
      <c r="X22" s="451" t="s">
        <v>41</v>
      </c>
      <c r="Y22" s="451" t="s">
        <v>40</v>
      </c>
      <c r="Z22" s="47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4" t="s">
        <v>26</v>
      </c>
    </row>
    <row r="23" spans="1:48" s="26" customFormat="1" ht="64.5" customHeight="1" x14ac:dyDescent="0.25">
      <c r="A23" s="468"/>
      <c r="B23" s="470"/>
      <c r="C23" s="468"/>
      <c r="D23" s="468"/>
      <c r="E23" s="458" t="s">
        <v>24</v>
      </c>
      <c r="F23" s="460" t="s">
        <v>140</v>
      </c>
      <c r="G23" s="460" t="s">
        <v>139</v>
      </c>
      <c r="H23" s="460" t="s">
        <v>138</v>
      </c>
      <c r="I23" s="462" t="s">
        <v>375</v>
      </c>
      <c r="J23" s="462" t="s">
        <v>376</v>
      </c>
      <c r="K23" s="462" t="s">
        <v>377</v>
      </c>
      <c r="L23" s="460" t="s">
        <v>81</v>
      </c>
      <c r="M23" s="468"/>
      <c r="N23" s="468"/>
      <c r="O23" s="468"/>
      <c r="P23" s="451"/>
      <c r="Q23" s="451"/>
      <c r="R23" s="451"/>
      <c r="S23" s="464" t="s">
        <v>3</v>
      </c>
      <c r="T23" s="464" t="s">
        <v>12</v>
      </c>
      <c r="U23" s="466"/>
      <c r="V23" s="466"/>
      <c r="W23" s="451"/>
      <c r="X23" s="451"/>
      <c r="Y23" s="451"/>
      <c r="Z23" s="451"/>
      <c r="AA23" s="451"/>
      <c r="AB23" s="451"/>
      <c r="AC23" s="451"/>
      <c r="AD23" s="451"/>
      <c r="AE23" s="451"/>
      <c r="AF23" s="451" t="s">
        <v>23</v>
      </c>
      <c r="AG23" s="451"/>
      <c r="AH23" s="451" t="s">
        <v>22</v>
      </c>
      <c r="AI23" s="451"/>
      <c r="AJ23" s="452" t="s">
        <v>21</v>
      </c>
      <c r="AK23" s="452" t="s">
        <v>20</v>
      </c>
      <c r="AL23" s="452" t="s">
        <v>19</v>
      </c>
      <c r="AM23" s="452" t="s">
        <v>18</v>
      </c>
      <c r="AN23" s="452" t="s">
        <v>17</v>
      </c>
      <c r="AO23" s="452" t="s">
        <v>16</v>
      </c>
      <c r="AP23" s="452" t="s">
        <v>15</v>
      </c>
      <c r="AQ23" s="456" t="s">
        <v>12</v>
      </c>
      <c r="AR23" s="451"/>
      <c r="AS23" s="451"/>
      <c r="AT23" s="451"/>
      <c r="AU23" s="451"/>
      <c r="AV23" s="455"/>
    </row>
    <row r="24" spans="1:48" s="26" customFormat="1" ht="96.75" customHeight="1" x14ac:dyDescent="0.25">
      <c r="A24" s="453"/>
      <c r="B24" s="471"/>
      <c r="C24" s="453"/>
      <c r="D24" s="453"/>
      <c r="E24" s="459"/>
      <c r="F24" s="461"/>
      <c r="G24" s="461"/>
      <c r="H24" s="461"/>
      <c r="I24" s="463"/>
      <c r="J24" s="463"/>
      <c r="K24" s="463"/>
      <c r="L24" s="461"/>
      <c r="M24" s="453"/>
      <c r="N24" s="453"/>
      <c r="O24" s="453"/>
      <c r="P24" s="451"/>
      <c r="Q24" s="451"/>
      <c r="R24" s="451"/>
      <c r="S24" s="465"/>
      <c r="T24" s="465"/>
      <c r="U24" s="466"/>
      <c r="V24" s="466"/>
      <c r="W24" s="451"/>
      <c r="X24" s="451"/>
      <c r="Y24" s="451"/>
      <c r="Z24" s="451"/>
      <c r="AA24" s="451"/>
      <c r="AB24" s="451"/>
      <c r="AC24" s="451"/>
      <c r="AD24" s="451"/>
      <c r="AE24" s="451"/>
      <c r="AF24" s="196" t="s">
        <v>14</v>
      </c>
      <c r="AG24" s="196" t="s">
        <v>13</v>
      </c>
      <c r="AH24" s="126" t="s">
        <v>3</v>
      </c>
      <c r="AI24" s="126" t="s">
        <v>12</v>
      </c>
      <c r="AJ24" s="453"/>
      <c r="AK24" s="453"/>
      <c r="AL24" s="453"/>
      <c r="AM24" s="453"/>
      <c r="AN24" s="453"/>
      <c r="AO24" s="453"/>
      <c r="AP24" s="453"/>
      <c r="AQ24" s="457"/>
      <c r="AR24" s="451"/>
      <c r="AS24" s="451"/>
      <c r="AT24" s="451"/>
      <c r="AU24" s="451"/>
      <c r="AV24" s="45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4" zoomScaleNormal="90" zoomScaleSheetLayoutView="84" workbookViewId="0">
      <selection activeCell="B27" sqref="B27"/>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82" t="str">
        <f>'1. паспорт местоположение'!A5:C5</f>
        <v>Год раскрытия информации: 2024 год</v>
      </c>
      <c r="B5" s="482"/>
      <c r="C5" s="152"/>
      <c r="D5" s="63"/>
      <c r="E5" s="63"/>
      <c r="F5" s="63"/>
      <c r="G5" s="63"/>
      <c r="H5" s="63"/>
    </row>
    <row r="6" spans="1:8" ht="18.75" x14ac:dyDescent="0.3">
      <c r="A6" s="130"/>
      <c r="B6" s="130"/>
      <c r="C6" s="153"/>
      <c r="D6" s="130"/>
      <c r="E6" s="130"/>
      <c r="F6" s="130"/>
      <c r="G6" s="130"/>
      <c r="H6" s="130"/>
    </row>
    <row r="7" spans="1:8" ht="18.75" x14ac:dyDescent="0.25">
      <c r="A7" s="313" t="s">
        <v>10</v>
      </c>
      <c r="B7" s="313"/>
      <c r="C7" s="154"/>
      <c r="D7" s="129"/>
      <c r="E7" s="129"/>
      <c r="F7" s="129"/>
      <c r="G7" s="129"/>
      <c r="H7" s="129"/>
    </row>
    <row r="8" spans="1:8" ht="18.75" x14ac:dyDescent="0.25">
      <c r="A8" s="129"/>
      <c r="B8" s="129"/>
      <c r="C8" s="154"/>
      <c r="D8" s="129"/>
      <c r="E8" s="129"/>
      <c r="F8" s="129"/>
      <c r="G8" s="129"/>
      <c r="H8" s="129"/>
    </row>
    <row r="9" spans="1:8" x14ac:dyDescent="0.25">
      <c r="A9" s="314" t="str">
        <f>'1. паспорт местоположение'!A9:C9</f>
        <v>АО "Россети Тюмень"</v>
      </c>
      <c r="B9" s="314"/>
      <c r="C9" s="155"/>
      <c r="D9" s="127"/>
      <c r="E9" s="127"/>
      <c r="F9" s="127"/>
      <c r="G9" s="127"/>
      <c r="H9" s="127"/>
    </row>
    <row r="10" spans="1:8" x14ac:dyDescent="0.25">
      <c r="A10" s="318" t="s">
        <v>9</v>
      </c>
      <c r="B10" s="318"/>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4" t="str">
        <f>'1. паспорт местоположение'!A12:C12</f>
        <v>N_TP2100.PS.0062</v>
      </c>
      <c r="B12" s="314"/>
      <c r="C12" s="155"/>
      <c r="D12" s="127"/>
      <c r="E12" s="127"/>
      <c r="F12" s="127"/>
      <c r="G12" s="127"/>
      <c r="H12" s="127"/>
    </row>
    <row r="13" spans="1:8" x14ac:dyDescent="0.25">
      <c r="A13" s="318" t="s">
        <v>8</v>
      </c>
      <c r="B13" s="318"/>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замена ОПУ)</v>
      </c>
      <c r="B15" s="347"/>
      <c r="C15" s="155"/>
      <c r="D15" s="127"/>
      <c r="E15" s="127"/>
      <c r="F15" s="127"/>
      <c r="G15" s="127"/>
      <c r="H15" s="127"/>
    </row>
    <row r="16" spans="1:8" x14ac:dyDescent="0.25">
      <c r="A16" s="318" t="s">
        <v>7</v>
      </c>
      <c r="B16" s="318"/>
      <c r="C16" s="33"/>
      <c r="D16" s="128"/>
      <c r="E16" s="128"/>
      <c r="F16" s="128"/>
      <c r="G16" s="128"/>
      <c r="H16" s="128"/>
    </row>
    <row r="17" spans="1:2" x14ac:dyDescent="0.25">
      <c r="B17" s="101"/>
    </row>
    <row r="18" spans="1:2" ht="33.75" customHeight="1" x14ac:dyDescent="0.25">
      <c r="A18" s="480" t="s">
        <v>456</v>
      </c>
      <c r="B18" s="481"/>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1" t="s">
        <v>551</v>
      </c>
    </row>
    <row r="25" spans="1:2" ht="16.5" thickBot="1" x14ac:dyDescent="0.3">
      <c r="A25" s="106" t="s">
        <v>329</v>
      </c>
      <c r="B25" s="104">
        <f>'3.3 паспорт описание'!C29</f>
        <v>2027</v>
      </c>
    </row>
    <row r="26" spans="1:2" ht="16.5" thickBot="1" x14ac:dyDescent="0.3">
      <c r="A26" s="107" t="s">
        <v>330</v>
      </c>
      <c r="B26" s="108" t="str">
        <f>'3.3 паспорт описание'!C30</f>
        <v>Н</v>
      </c>
    </row>
    <row r="27" spans="1:2" ht="29.25" thickBot="1" x14ac:dyDescent="0.3">
      <c r="A27" s="115" t="s">
        <v>595</v>
      </c>
      <c r="B27" s="241">
        <f>'6.2. Паспорт фин осв ввод'!D24</f>
        <v>13.857696568967853</v>
      </c>
    </row>
    <row r="28" spans="1:2" ht="16.5" thickBot="1" x14ac:dyDescent="0.3">
      <c r="A28" s="110" t="s">
        <v>331</v>
      </c>
      <c r="B28" s="112" t="s">
        <v>593</v>
      </c>
    </row>
    <row r="29" spans="1:2" ht="29.25" thickBot="1" x14ac:dyDescent="0.3">
      <c r="A29" s="116" t="s">
        <v>332</v>
      </c>
      <c r="B29" s="112" t="s">
        <v>594</v>
      </c>
    </row>
    <row r="30" spans="1:2" ht="29.25" thickBot="1" x14ac:dyDescent="0.3">
      <c r="A30" s="116" t="s">
        <v>333</v>
      </c>
      <c r="B30" s="112" t="s">
        <v>594</v>
      </c>
    </row>
    <row r="31" spans="1:2" ht="16.5" thickBot="1" x14ac:dyDescent="0.3">
      <c r="A31" s="110" t="s">
        <v>334</v>
      </c>
      <c r="B31" s="112"/>
    </row>
    <row r="32" spans="1:2" ht="29.25" thickBot="1" x14ac:dyDescent="0.3">
      <c r="A32" s="116" t="s">
        <v>335</v>
      </c>
      <c r="B32" s="112" t="s">
        <v>594</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594</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594</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594</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6"/>
    </row>
    <row r="57" spans="1:3" x14ac:dyDescent="0.25">
      <c r="A57" s="113" t="s">
        <v>351</v>
      </c>
      <c r="B57" s="244" t="s">
        <v>554</v>
      </c>
      <c r="C57" s="476"/>
    </row>
    <row r="58" spans="1:3" x14ac:dyDescent="0.25">
      <c r="A58" s="113" t="s">
        <v>352</v>
      </c>
      <c r="B58" s="113"/>
      <c r="C58" s="476"/>
    </row>
    <row r="59" spans="1:3" x14ac:dyDescent="0.25">
      <c r="A59" s="113" t="s">
        <v>353</v>
      </c>
      <c r="B59" s="113"/>
      <c r="C59" s="476"/>
    </row>
    <row r="60" spans="1:3" x14ac:dyDescent="0.25">
      <c r="A60" s="113" t="s">
        <v>354</v>
      </c>
      <c r="B60" s="113"/>
      <c r="C60" s="476"/>
    </row>
    <row r="61" spans="1:3" ht="16.5" thickBot="1" x14ac:dyDescent="0.3">
      <c r="A61" s="114" t="s">
        <v>355</v>
      </c>
      <c r="B61" s="114"/>
      <c r="C61" s="476"/>
    </row>
    <row r="62" spans="1:3" ht="30.75" thickBot="1" x14ac:dyDescent="0.3">
      <c r="A62" s="111" t="s">
        <v>356</v>
      </c>
      <c r="B62" s="112" t="s">
        <v>594</v>
      </c>
    </row>
    <row r="63" spans="1:3" ht="29.25" thickBot="1" x14ac:dyDescent="0.3">
      <c r="A63" s="106" t="s">
        <v>357</v>
      </c>
      <c r="B63" s="112" t="s">
        <v>594</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1" t="s">
        <v>571</v>
      </c>
      <c r="C67" s="156"/>
    </row>
    <row r="68" spans="1:3" ht="16.5" thickBot="1" x14ac:dyDescent="0.3">
      <c r="A68" s="106" t="s">
        <v>361</v>
      </c>
      <c r="B68" s="259" t="s">
        <v>551</v>
      </c>
    </row>
    <row r="69" spans="1:3" ht="16.5" thickBot="1" x14ac:dyDescent="0.3">
      <c r="A69" s="113" t="s">
        <v>362</v>
      </c>
      <c r="B69" s="260"/>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7" t="s">
        <v>510</v>
      </c>
      <c r="C73" s="476"/>
    </row>
    <row r="74" spans="1:3" x14ac:dyDescent="0.25">
      <c r="A74" s="113" t="s">
        <v>367</v>
      </c>
      <c r="B74" s="478"/>
      <c r="C74" s="476"/>
    </row>
    <row r="75" spans="1:3" x14ac:dyDescent="0.25">
      <c r="A75" s="113" t="s">
        <v>368</v>
      </c>
      <c r="B75" s="478"/>
      <c r="C75" s="476"/>
    </row>
    <row r="76" spans="1:3" x14ac:dyDescent="0.25">
      <c r="A76" s="113" t="s">
        <v>369</v>
      </c>
      <c r="B76" s="478"/>
      <c r="C76" s="476"/>
    </row>
    <row r="77" spans="1:3" x14ac:dyDescent="0.25">
      <c r="A77" s="113" t="s">
        <v>370</v>
      </c>
      <c r="B77" s="478"/>
      <c r="C77" s="476"/>
    </row>
    <row r="78" spans="1:3" ht="16.5" thickBot="1" x14ac:dyDescent="0.3">
      <c r="A78" s="119" t="s">
        <v>371</v>
      </c>
      <c r="B78" s="479"/>
      <c r="C78" s="476"/>
    </row>
    <row r="81" spans="1:2" x14ac:dyDescent="0.25">
      <c r="A81" s="120"/>
      <c r="B81" s="121"/>
    </row>
    <row r="82" spans="1:2" x14ac:dyDescent="0.25">
      <c r="B82" s="122"/>
    </row>
    <row r="83" spans="1:2" x14ac:dyDescent="0.25">
      <c r="B83" s="12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2022-11-30T11:06:58Z</cp:lastPrinted>
  <dcterms:created xsi:type="dcterms:W3CDTF">2015-08-16T15:31:05Z</dcterms:created>
  <dcterms:modified xsi:type="dcterms:W3CDTF">2024-05-13T13:58:06Z</dcterms:modified>
</cp:coreProperties>
</file>