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2\"/>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D33" i="16" s="1"/>
  <c r="C37" i="16" s="1"/>
  <c r="D37" i="16" s="1"/>
  <c r="C35" i="16" s="1"/>
  <c r="D35" i="16" s="1"/>
  <c r="B69" i="22" l="1"/>
  <c r="A5" i="35" l="1"/>
  <c r="A12" i="22" l="1"/>
  <c r="A12" i="5"/>
  <c r="A11" i="27"/>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<sst xmlns="http://schemas.openxmlformats.org/spreadsheetml/2006/main" count="1152" uniqueCount="573">
  <si>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</si>
  <si>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</si>
  <si>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</si>
  <si>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</si>
  <si>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</si>
  <si>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</si>
  <si>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</si>
  <si>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</si>
  <si>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</si>
  <si>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</si>
  <si>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</si>
  <si>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</si>
  <si>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</si>
  <si>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</si>
  <si>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</si>
  <si>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</si>
  <si>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</si>
  <si>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</si>
  <si>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</si>
  <si>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</si>
  <si>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</si>
  <si>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</si>
  <si>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</si>
  <si>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</si>
  <si>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</si>
  <si>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</si>
  <si>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</si>
  <si>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</si>
  <si>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</si>
  <si>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</si>
  <si>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</si>
  <si>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</si>
  <si>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</si>
  <si>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</si>
  <si>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</si>
  <si>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</si>
  <si>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</si>
  <si>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</si>
  <si>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</si>
  <si>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</si>
  <si>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</si>
  <si>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</si>
  <si>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</si>
  <si>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</si>
  <si>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</si>
  <si>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</si>
  <si>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</si>
  <si>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</si>
  <si>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</si>
  <si>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</si>
  <si>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</si>
  <si>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</si>
  <si>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</si>
  <si>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</si>
  <si>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</si>
  <si>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</si>
  <si>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</si>
  <si>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</si>
  <si>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</si>
  <si>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</si>
  <si>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</si>
  <si>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</si>
  <si>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</si>
  <si>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</si>
  <si>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</si>
  <si>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</si>
  <si>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</si>
  <si>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</si>
  <si>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</si>
  <si>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</si>
  <si>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</si>
  <si>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</si>
  <si>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</si>
  <si>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</si>
  <si>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</si>
  <si>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</si>
  <si>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</si>
  <si>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</si>
  <si>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</si>
  <si>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</si>
  <si>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</si>
  <si>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</si>
  <si>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</si>
  <si>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</si>
  <si>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</si>
  <si>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</si>
  <si>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</si>
  <si>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</si>
  <si>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</si>
  <si>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</si>
  <si>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</si>
  <si>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</si>
  <si>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</si>
  <si>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</si>
  <si>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</si>
  <si>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</si>
  <si>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</si>
  <si>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</si>
  <si>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</si>
  <si>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</si>
  <si>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</si>
  <si>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</si>
  <si>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</si>
  <si>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</si>
  <si>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</si>
  <si>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</si>
  <si>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</si>
  <si>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</si>
  <si>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</si>
  <si>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</si>
  <si>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</si>
  <si>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</si>
  <si>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</si>
  <si>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</si>
  <si>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</si>
  <si>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</si>
  <si>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</si>
  <si>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</si>
  <si>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</si>
  <si>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</si>
  <si>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</si>
  <si>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</si>
  <si>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</si>
  <si>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</si>
  <si>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</si>
  <si>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</si>
  <si>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</si>
  <si>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</si>
  <si>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</si>
  <si>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</si>
  <si>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</si>
  <si>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</si>
  <si>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</si>
  <si>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</si>
  <si>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</si>
  <si>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</si>
  <si>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</si>
  <si>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</si>
  <si>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</si>
  <si>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</si>
  <si>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</si>
  <si>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</si>
  <si>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</si>
  <si>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</si>
  <si>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</si>
  <si>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</si>
  <si>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</si>
  <si>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</si>
  <si>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</si>
  <si>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</si>
  <si>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</si>
  <si>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</si>
  <si>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</si>
  <si>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</si>
  <si>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</si>
  <si>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</si>
  <si>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</si>
  <si>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</si>
  <si>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</si>
  <si>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</si>
  <si>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</si>
  <si>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</si>
  <si>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</si>
  <si>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</si>
  <si>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</si>
  <si>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</si>
  <si>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</si>
  <si>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</si>
  <si>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</si>
  <si>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</si>
  <si>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</si>
  <si>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</si>
  <si>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</si>
  <si>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</si>
  <si>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</si>
  <si>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</si>
  <si>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</si>
  <si>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</si>
  <si>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</si>
  <si>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</si>
  <si>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</si>
  <si>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</si>
  <si>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</si>
  <si>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</si>
  <si>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</si>
  <si>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</si>
  <si>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</si>
  <si>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</si>
  <si>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</si>
  <si>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</si>
  <si>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</si>
  <si>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</si>
  <si>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</si>
  <si>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</si>
  <si>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</si>
  <si>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</si>
  <si>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</si>
  <si>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</si>
  <si>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</si>
  <si>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</si>
  <si>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</si>
  <si>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</si>
  <si>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</si>
  <si>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</si>
  <si>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</si>
  <si>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</si>
  <si>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</si>
  <si>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</si>
  <si>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</si>
  <si>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</si>
  <si>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</si>
  <si>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</si>
  <si>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</si>
  <si>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</si>
  <si>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</si>
  <si>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</si>
  <si>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</si>
  <si>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</si>
  <si>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</si>
  <si>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</si>
  <si>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</si>
  <si>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</si>
  <si>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</si>
  <si>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</si>
  <si>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</si>
  <si>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</si>
  <si>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</si>
  <si>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</si>
  <si>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</si>
  <si>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</si>
  <si>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</si>
  <si>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</si>
  <si>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</si>
  <si>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</si>
  <si>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</si>
  <si>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</si>
  <si>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</si>
  <si>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</si>
  <si>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</si>
  <si>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</si>
  <si>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</si>
  <si>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</si>
  <si>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</si>
  <si>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</si>
  <si>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</si>
  <si>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</si>
  <si>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</si>
  <si>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</si>
  <si>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</si>
  <si>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</si>
  <si>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</si>
  <si>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</si>
  <si>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</si>
  <si>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</si>
  <si>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</si>
  <si>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</si>
  <si>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</si>
  <si>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</si>
  <si>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</si>
  <si>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</si>
  <si>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</si>
  <si>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</si>
  <si>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</si>
  <si>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</si>
  <si>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</si>
  <si>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</si>
  <si>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</si>
  <si>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</si>
  <si>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</si>
  <si>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</si>
  <si>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</si>
  <si>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</si>
  <si>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</si>
  <si>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</si>
  <si>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</si>
  <si>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</si>
  <si>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</si>
  <si>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</si>
  <si>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</si>
  <si>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</si>
  <si>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</si>
  <si>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</si>
  <si>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</si>
  <si>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</si>
  <si>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</si>
  <si>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</si>
  <si>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</si>
  <si>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</si>
  <si>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</si>
  <si>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</si>
  <si>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</si>
  <si>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</si>
  <si>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</si>
  <si>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</si>
  <si>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</si>
  <si>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</si>
  <si>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</si>
  <si>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</si>
  <si>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</si>
  <si>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</si>
  <si>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</si>
  <si>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</si>
  <si>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</si>
  <si>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</si>
  <si>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</si>
  <si>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</si>
  <si>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</si>
  <si>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</si>
  <si>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</si>
  <si>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</si>
  <si>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</si>
  <si>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</si>
  <si>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</si>
  <si>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</si>
  <si>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</si>
  <si>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</si>
  <si>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</si>
  <si>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</si>
  <si>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</si>
  <si>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</si>
  <si>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</si>
  <si>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</si>
  <si>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</si>
  <si>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</si>
  <si>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</si>
  <si>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</si>
  <si>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</si>
  <si>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</si>
  <si>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</si>
  <si>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</si>
  <si>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</si>
  <si>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</si>
  <si>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</si>
  <si>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</si>
  <si>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</si>
  <si>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</si>
  <si>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</si>
  <si>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</si>
  <si>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</si>
  <si>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</si>
  <si>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</si>
  <si>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</si>
  <si>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</si>
  <si>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</si>
  <si>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</si>
  <si>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</si>
  <si>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</si>
  <si>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</si>
  <si>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</si>
  <si>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</si>
  <si>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</si>
  <si>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</si>
  <si>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</si>
  <si>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</si>
  <si>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</si>
  <si>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</si>
  <si>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</si>
  <si>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</si>
  <si>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</si>
  <si>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</si>
  <si>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</si>
  <si>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</si>
  <si>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</si>
  <si>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</si>
  <si>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</si>
  <si>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</si>
  <si>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</si>
  <si>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</si>
  <si>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</si>
  <si>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</si>
  <si>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</si>
  <si>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</si>
  <si>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</si>
  <si>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</si>
  <si>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</si>
  <si>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</si>
  <si>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</si>
  <si>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</si>
  <si>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</si>
  <si>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</si>
  <si>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</si>
  <si>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</si>
  <si>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</si>
  <si>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</si>
  <si>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</si>
  <si>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</si>
  <si>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</si>
  <si>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</si>
  <si>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</si>
  <si>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</si>
  <si>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</si>
  <si>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</si>
  <si>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</si>
  <si>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</si>
  <si>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</si>
  <si>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</si>
  <si>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</si>
  <si>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</si>
  <si>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</si>
  <si>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</si>
  <si>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</si>
  <si>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</si>
  <si>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</si>
  <si>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</si>
  <si>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</si>
  <si>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</si>
  <si>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</si>
  <si>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</si>
  <si>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</si>
  <si>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</si>
  <si>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</si>
  <si>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</si>
  <si>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</si>
  <si>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</si>
  <si>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</si>
  <si>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</si>
  <si>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</si>
  <si>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</si>
  <si>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</si>
  <si>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</si>
  <si>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</si>
  <si>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</si>
  <si>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</si>
  <si>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</si>
  <si>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</si>
  <si>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</si>
  <si>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</si>
  <si>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</si>
  <si>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</si>
  <si>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</si>
  <si>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</si>
  <si>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</si>
  <si>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</si>
  <si>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</si>
  <si>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</si>
  <si>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</si>
  <si>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</si>
  <si>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</si>
  <si>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</si>
  <si>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</si>
  <si>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</si>
  <si>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</si>
  <si>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</si>
  <si>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</si>
  <si>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</si>
  <si>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</si>
  <si>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</si>
  <si>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</si>
  <si>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</si>
  <si>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</si>
  <si>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</si>
  <si>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</si>
  <si>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</si>
  <si>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</si>
  <si>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</si>
  <si>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</si>
  <si>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</si>
  <si>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</si>
  <si>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</si>
  <si>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</si>
  <si>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</si>
  <si>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</si>
  <si>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</si>
  <si>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</si>
  <si>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</si>
  <si>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</si>
  <si>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</si>
  <si>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</si>
  <si>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</si>
  <si>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</si>
  <si>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</si>
  <si>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</si>
  <si>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</si>
  <si>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</si>
  <si>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</si>
  <si>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</si>
  <si>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</si>
  <si>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</si>
  <si>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</si>
  <si>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</si>
  <si>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</si>
  <si>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</si>
  <si>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</si>
  <si>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</si>
  <si>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</si>
  <si>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</si>
  <si>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</si>
  <si>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</si>
  <si>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</si>
  <si>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</si>
  <si>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</si>
  <si>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</si>
  <si>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</si>
  <si>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</si>
  <si>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</si>
  <si>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</si>
  <si>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</si>
  <si>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</si>
  <si>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</si>
  <si>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</si>
  <si>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</si>
  <si>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</si>
  <si>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</si>
  <si>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</si>
  <si>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</si>
  <si>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</si>
  <si>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</si>
  <si>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</si>
  <si>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</si>
  <si>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</si>
  <si>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</si>
  <si>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</si>
  <si>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</si>
  <si>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</si>
  <si>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</si>
  <si>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</si>
  <si>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</si>
  <si>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</si>
  <si>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</si>
  <si>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</si>
  <si>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3.38482 млн. руб.</t>
  </si>
  <si>
    <t>ТПиР</t>
  </si>
  <si>
    <t>Проектирование реконструкции ЛЭП 10 кВ Якорь от ПС 110 кВ Щербаковская</t>
  </si>
  <si>
    <t>N_TP3300.KL.0012</t>
  </si>
  <si>
    <t>Задача решаемая в рамках данного инвестиционного проекта: исключение фактов снижения уровня напряжения ниже допустимых значений, путем перевода части нагрузки с ВЛ 10 кВ ф. Калинина от ПС 110/10 кВ Ембаево на KВЛ 10 кВ ф. Якорь</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</si>
  <si>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</si>
  <si>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 xml:space="preserve">На сегодняшний день магистральные участки KВЛ 10 кВ ф. Якорь в основном выполнены проводом АС-50. Нагрузка KВЛ 10 кВ ф. Якорь по результатам зимнего контрольного замера составила 197,7 А (3,53 МВт).   
KВЛ 10 кВ ф. Якорь имеет связь с ВЛ 10 кВ ф. Калинина от ПС 110/10 кВ Ембаево. По результатам расчета электрических режимов ВЛ 10 кВ ф. Калинина выявлено снижение уровня напряжения ниже допустимых значений.
Принимая во внимание, что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Якорь от ПС 110 кВ Щербаковская". В результате завершения проектных работ будут определены оптимальные решения повышения надёжности электроснабжения данного района. 
</t>
  </si>
  <si>
    <t>2023.0441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</si>
  <si>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</si>
  <si>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</si>
  <si>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</si>
  <si>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Якорь от ПС 110 кВ Щербаковская для нуждфилиала АО Россети Тюмень Тюменские электрические сети</t>
  </si>
  <si>
    <t>Предварительный расчет стоимости работ</t>
  </si>
  <si>
    <t>ВЗ</t>
  </si>
  <si>
    <t>ОЗП ЕП</t>
  </si>
  <si>
    <t>ООО "ГЕОКАД"</t>
  </si>
  <si>
    <t>32312547151</t>
  </si>
  <si>
    <t>www.roseltorg.ru</t>
  </si>
  <si>
    <t>04.07.2023</t>
  </si>
  <si>
    <t>03.07.2023</t>
  </si>
  <si>
    <t>14.07.2023</t>
  </si>
  <si>
    <t>28.07.2023</t>
  </si>
  <si>
    <t>п.7.5.3.</t>
  </si>
  <si>
    <t>Закупочная комиссия</t>
  </si>
  <si>
    <t>32312547151/2023.0441-3</t>
  </si>
  <si>
    <t>04.08.2023</t>
  </si>
  <si>
    <t>11.08.2023</t>
  </si>
  <si>
    <t>15.12.2023</t>
  </si>
  <si>
    <t>Год раскрытия информации: 2024 год</t>
  </si>
  <si>
    <t>- по договорам подряда (в разбивке по каждому подрядчику и по договорам):</t>
  </si>
  <si>
    <t>объем заключенного договора PD04.3000.2023.1954 от 11.08.2023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</si>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</sst>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1" fillId="0" borderId="0" xfId="1" applyFont="1"/>
    <xf numFmtId="0" fontId="71"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3"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7"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7"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1" fillId="0" borderId="32"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8" fillId="0" borderId="0" xfId="1" applyFont="1" applyFill="1" applyAlignment="1">
      <alignment horizontal="center" vertical="center"/>
    </xf>
    <xf numFmtId="0" fontId="79" fillId="0" borderId="0" xfId="0" applyFont="1" applyAlignment="1">
      <alignment horizontal="center" vertical="center"/>
    </xf>
    <xf numFmtId="0" fontId="76"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54" xfId="50" applyFont="1" applyFill="1" applyBorder="1" applyAlignment="1">
      <alignment horizontal="center" vertical="center"/>
    </xf>
    <xf numFmtId="0" fontId="72" fillId="0" borderId="53" xfId="50" applyFont="1" applyFill="1" applyBorder="1" applyAlignment="1">
      <alignment horizontal="center" vertical="center"/>
    </xf>
    <xf numFmtId="0" fontId="72" fillId="0" borderId="54" xfId="50" applyFont="1" applyFill="1" applyBorder="1" applyAlignment="1">
      <alignment horizontal="center"/>
    </xf>
    <xf numFmtId="0" fontId="72" fillId="0" borderId="5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7" fillId="0" borderId="27" xfId="50" applyFont="1" applyBorder="1" applyAlignment="1">
      <alignment horizontal="center" vertical="center"/>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1" xfId="50" applyFont="1" applyBorder="1" applyAlignment="1">
      <alignment horizontal="center" vertical="center"/>
    </xf>
    <xf numFmtId="0" fontId="74"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2" fillId="0" borderId="46" xfId="50" applyFont="1" applyBorder="1" applyAlignment="1">
      <alignment horizontal="center" vertical="center"/>
    </xf>
    <xf numFmtId="0" fontId="72"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482</v>
      </c>
    </row>
    <row r="4" spans="1:22" s="67" customFormat="1" ht="18.75" x14ac:dyDescent="0.3">
      <c r="A4" s="79"/>
      <c r="H4" s="78"/>
    </row>
    <row r="5" spans="1:22" s="67" customFormat="1" ht="15.75" x14ac:dyDescent="0.25">
      <c r="A5" s="293" t="s">
        <v>548</v>
      </c>
      <c r="B5" s="293"/>
      <c r="C5" s="293"/>
      <c r="D5" s="80"/>
      <c r="E5" s="80"/>
      <c r="F5" s="80"/>
      <c r="G5" s="80"/>
      <c r="H5" s="80"/>
      <c r="I5" s="80"/>
      <c r="J5" s="80"/>
    </row>
    <row r="6" spans="1:22" s="67" customFormat="1" ht="18.75" x14ac:dyDescent="0.3">
      <c r="A6" s="79"/>
      <c r="H6" s="78"/>
    </row>
    <row r="7" spans="1:22" s="67" customFormat="1" ht="18.75" x14ac:dyDescent="0.2">
      <c r="A7" s="297" t="s">
        <v>9</v>
      </c>
      <c r="B7" s="297"/>
      <c r="C7" s="297"/>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298" t="s">
        <v>426</v>
      </c>
      <c r="B9" s="298"/>
      <c r="C9" s="298"/>
      <c r="D9" s="65"/>
      <c r="E9" s="65"/>
      <c r="F9" s="65"/>
      <c r="G9" s="65"/>
      <c r="H9" s="65"/>
      <c r="I9" s="66"/>
      <c r="J9" s="66"/>
      <c r="K9" s="66"/>
      <c r="L9" s="66"/>
      <c r="M9" s="66"/>
      <c r="N9" s="66"/>
      <c r="O9" s="66"/>
      <c r="P9" s="66"/>
      <c r="Q9" s="66"/>
      <c r="R9" s="66"/>
      <c r="S9" s="66"/>
      <c r="T9" s="66"/>
      <c r="U9" s="66"/>
      <c r="V9" s="66"/>
    </row>
    <row r="10" spans="1:22" s="67" customFormat="1" ht="18.75" x14ac:dyDescent="0.2">
      <c r="A10" s="299" t="s">
        <v>8</v>
      </c>
      <c r="B10" s="299"/>
      <c r="C10" s="299"/>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0" t="s">
        <v>523</v>
      </c>
      <c r="B12" s="301"/>
      <c r="C12" s="30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299" t="s">
        <v>7</v>
      </c>
      <c r="B13" s="299"/>
      <c r="C13" s="299"/>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28.5" customHeight="1" x14ac:dyDescent="0.2">
      <c r="A15" s="302" t="s">
        <v>522</v>
      </c>
      <c r="B15" s="303"/>
      <c r="C15" s="303"/>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4" t="s">
        <v>6</v>
      </c>
      <c r="B16" s="294"/>
      <c r="C16" s="294"/>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5" t="s">
        <v>401</v>
      </c>
      <c r="B18" s="296"/>
      <c r="C18" s="296"/>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491</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6" t="s">
        <v>480</v>
      </c>
      <c r="C23" s="89" t="s">
        <v>525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0"/>
      <c r="B24" s="291"/>
      <c r="C24" s="292"/>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486</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0"/>
      <c r="B39" s="291"/>
      <c r="C39" s="292"/>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520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0"/>
      <c r="B47" s="291"/>
      <c r="C47" s="292"/>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182">
        <v>2.7</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2">
        <v>2.25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40" sqref="E40"/>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67" customFormat="1" ht="15.75" x14ac:dyDescent="0.2">
      <c r="A5" s="79"/>
      <c r="H5" s="98"/>
      <c r="J5" s="98"/>
      <c r="M5" s="98"/>
    </row>
    <row r="6" spans="1:28" s="67" customFormat="1" ht="18.75" x14ac:dyDescent="0.2">
      <c r="A6" s="297" t="s">
        <v>9</v>
      </c>
      <c r="B6" s="297"/>
      <c r="C6" s="297"/>
      <c r="D6" s="297"/>
      <c r="E6" s="297"/>
      <c r="F6" s="297"/>
      <c r="G6" s="297"/>
      <c r="H6" s="297"/>
      <c r="I6" s="297"/>
      <c r="J6" s="297"/>
      <c r="K6" s="297"/>
      <c r="L6" s="297"/>
      <c r="M6" s="297"/>
      <c r="N6" s="297"/>
      <c r="O6" s="297"/>
      <c r="P6" s="297"/>
      <c r="Q6" s="297"/>
      <c r="R6" s="297"/>
      <c r="S6" s="297"/>
      <c r="T6" s="66"/>
      <c r="U6" s="66"/>
      <c r="V6" s="66"/>
      <c r="W6" s="66"/>
      <c r="X6" s="66"/>
      <c r="Y6" s="66"/>
      <c r="Z6" s="66"/>
      <c r="AA6" s="66"/>
      <c r="AB6" s="66"/>
    </row>
    <row r="7" spans="1:28" s="67" customFormat="1" ht="18.75" x14ac:dyDescent="0.2">
      <c r="A7" s="297"/>
      <c r="B7" s="297"/>
      <c r="C7" s="297"/>
      <c r="D7" s="297"/>
      <c r="E7" s="297"/>
      <c r="F7" s="297"/>
      <c r="G7" s="297"/>
      <c r="H7" s="297"/>
      <c r="I7" s="297"/>
      <c r="J7" s="297"/>
      <c r="K7" s="297"/>
      <c r="L7" s="297"/>
      <c r="M7" s="297"/>
      <c r="N7" s="297"/>
      <c r="O7" s="297"/>
      <c r="P7" s="297"/>
      <c r="Q7" s="297"/>
      <c r="R7" s="297"/>
      <c r="S7" s="297"/>
      <c r="T7" s="66"/>
      <c r="U7" s="66"/>
      <c r="V7" s="66"/>
      <c r="W7" s="66"/>
      <c r="X7" s="66"/>
      <c r="Y7" s="66"/>
      <c r="Z7" s="66"/>
      <c r="AA7" s="66"/>
      <c r="AB7" s="66"/>
    </row>
    <row r="8" spans="1:28" s="67"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6"/>
      <c r="U8" s="66"/>
      <c r="V8" s="66"/>
      <c r="W8" s="66"/>
      <c r="X8" s="66"/>
      <c r="Y8" s="66"/>
      <c r="Z8" s="66"/>
      <c r="AA8" s="66"/>
      <c r="AB8" s="66"/>
    </row>
    <row r="9" spans="1:28" s="67" customFormat="1" ht="18.75" x14ac:dyDescent="0.2">
      <c r="A9" s="299" t="s">
        <v>8</v>
      </c>
      <c r="B9" s="299"/>
      <c r="C9" s="299"/>
      <c r="D9" s="299"/>
      <c r="E9" s="299"/>
      <c r="F9" s="299"/>
      <c r="G9" s="299"/>
      <c r="H9" s="299"/>
      <c r="I9" s="299"/>
      <c r="J9" s="299"/>
      <c r="K9" s="299"/>
      <c r="L9" s="299"/>
      <c r="M9" s="299"/>
      <c r="N9" s="299"/>
      <c r="O9" s="299"/>
      <c r="P9" s="299"/>
      <c r="Q9" s="299"/>
      <c r="R9" s="299"/>
      <c r="S9" s="299"/>
      <c r="T9" s="66"/>
      <c r="U9" s="66"/>
      <c r="V9" s="66"/>
      <c r="W9" s="66"/>
      <c r="X9" s="66"/>
      <c r="Y9" s="66"/>
      <c r="Z9" s="66"/>
      <c r="AA9" s="66"/>
      <c r="AB9" s="66"/>
    </row>
    <row r="10" spans="1:28" s="67" customFormat="1" ht="18.75" x14ac:dyDescent="0.2">
      <c r="A10" s="297"/>
      <c r="B10" s="297"/>
      <c r="C10" s="297"/>
      <c r="D10" s="297"/>
      <c r="E10" s="297"/>
      <c r="F10" s="297"/>
      <c r="G10" s="297"/>
      <c r="H10" s="297"/>
      <c r="I10" s="297"/>
      <c r="J10" s="297"/>
      <c r="K10" s="297"/>
      <c r="L10" s="297"/>
      <c r="M10" s="297"/>
      <c r="N10" s="297"/>
      <c r="O10" s="297"/>
      <c r="P10" s="297"/>
      <c r="Q10" s="297"/>
      <c r="R10" s="297"/>
      <c r="S10" s="297"/>
      <c r="T10" s="66"/>
      <c r="U10" s="66"/>
      <c r="V10" s="66"/>
      <c r="W10" s="66"/>
      <c r="X10" s="66"/>
      <c r="Y10" s="66"/>
      <c r="Z10" s="66"/>
      <c r="AA10" s="66"/>
      <c r="AB10" s="66"/>
    </row>
    <row r="11" spans="1:28" s="67" customFormat="1" ht="18.75" x14ac:dyDescent="0.2">
      <c r="A11" s="310" t="str">
        <f>'1. паспорт местоположение'!A12:C12</f>
        <v>N_TP3300.KL.0012</v>
      </c>
      <c r="B11" s="310"/>
      <c r="C11" s="310"/>
      <c r="D11" s="310"/>
      <c r="E11" s="310"/>
      <c r="F11" s="310"/>
      <c r="G11" s="310"/>
      <c r="H11" s="310"/>
      <c r="I11" s="310"/>
      <c r="J11" s="310"/>
      <c r="K11" s="310"/>
      <c r="L11" s="310"/>
      <c r="M11" s="310"/>
      <c r="N11" s="310"/>
      <c r="O11" s="310"/>
      <c r="P11" s="310"/>
      <c r="Q11" s="310"/>
      <c r="R11" s="310"/>
      <c r="S11" s="310"/>
      <c r="T11" s="66"/>
      <c r="U11" s="66"/>
      <c r="V11" s="66"/>
      <c r="W11" s="66"/>
      <c r="X11" s="66"/>
      <c r="Y11" s="66"/>
      <c r="Z11" s="66"/>
      <c r="AA11" s="66"/>
      <c r="AB11" s="66"/>
    </row>
    <row r="12" spans="1:28" s="67"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6"/>
      <c r="U12" s="66"/>
      <c r="V12" s="66"/>
      <c r="W12" s="66"/>
      <c r="X12" s="66"/>
      <c r="Y12" s="66"/>
      <c r="Z12" s="66"/>
      <c r="AA12" s="66"/>
      <c r="AB12" s="66"/>
    </row>
    <row r="13" spans="1:28" s="83"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52"/>
      <c r="U13" s="152"/>
      <c r="V13" s="152"/>
      <c r="W13" s="152"/>
      <c r="X13" s="152"/>
      <c r="Y13" s="152"/>
      <c r="Z13" s="152"/>
      <c r="AA13" s="152"/>
      <c r="AB13" s="152"/>
    </row>
    <row r="14" spans="1:28" s="84" customFormat="1" ht="18" customHeight="1" x14ac:dyDescent="0.2">
      <c r="A14" s="310" t="str">
        <f>'1. паспорт местоположение'!A15:C15</f>
        <v>Проектирование реконструкции ЛЭП 10 кВ Якорь от ПС 110 кВ Щербаковская</v>
      </c>
      <c r="B14" s="310"/>
      <c r="C14" s="310"/>
      <c r="D14" s="310"/>
      <c r="E14" s="310"/>
      <c r="F14" s="310"/>
      <c r="G14" s="310"/>
      <c r="H14" s="310"/>
      <c r="I14" s="310"/>
      <c r="J14" s="310"/>
      <c r="K14" s="310"/>
      <c r="L14" s="310"/>
      <c r="M14" s="310"/>
      <c r="N14" s="310"/>
      <c r="O14" s="310"/>
      <c r="P14" s="310"/>
      <c r="Q14" s="310"/>
      <c r="R14" s="310"/>
      <c r="S14" s="310"/>
      <c r="T14" s="65"/>
      <c r="U14" s="65"/>
      <c r="V14" s="65"/>
      <c r="W14" s="65"/>
      <c r="X14" s="65"/>
      <c r="Y14" s="65"/>
      <c r="Z14" s="65"/>
      <c r="AA14" s="65"/>
      <c r="AB14" s="65"/>
    </row>
    <row r="15" spans="1:28" s="84"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1"/>
      <c r="U15" s="81"/>
      <c r="V15" s="81"/>
      <c r="W15" s="81"/>
      <c r="X15" s="81"/>
      <c r="Y15" s="81"/>
      <c r="Z15" s="81"/>
      <c r="AA15" s="81"/>
      <c r="AB15" s="81"/>
    </row>
    <row r="16" spans="1:28" s="8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3"/>
      <c r="U16" s="153"/>
      <c r="V16" s="153"/>
      <c r="W16" s="153"/>
      <c r="X16" s="153"/>
      <c r="Y16" s="153"/>
    </row>
    <row r="17" spans="1:28" s="84"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6"/>
      <c r="U17" s="86"/>
      <c r="V17" s="86"/>
      <c r="W17" s="86"/>
      <c r="X17" s="86"/>
      <c r="Y17" s="86"/>
      <c r="Z17" s="86"/>
      <c r="AA17" s="86"/>
      <c r="AB17" s="86"/>
    </row>
    <row r="18" spans="1:28" s="8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3"/>
      <c r="U18" s="153"/>
      <c r="V18" s="153"/>
      <c r="W18" s="153"/>
      <c r="X18" s="153"/>
      <c r="Y18" s="153"/>
    </row>
    <row r="19" spans="1:28" s="8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3"/>
      <c r="U19" s="153"/>
      <c r="V19" s="153"/>
      <c r="W19" s="153"/>
      <c r="X19" s="153"/>
      <c r="Y19" s="153"/>
    </row>
    <row r="20" spans="1:28" s="84" customFormat="1" ht="157.5" x14ac:dyDescent="0.2">
      <c r="A20" s="304"/>
      <c r="B20" s="304"/>
      <c r="C20" s="309"/>
      <c r="D20" s="304"/>
      <c r="E20" s="304"/>
      <c r="F20" s="304"/>
      <c r="G20" s="304"/>
      <c r="H20" s="305"/>
      <c r="I20" s="304"/>
      <c r="J20" s="305"/>
      <c r="K20" s="304"/>
      <c r="L20" s="304"/>
      <c r="M20" s="305"/>
      <c r="N20" s="304"/>
      <c r="O20" s="304"/>
      <c r="P20" s="304"/>
      <c r="Q20" s="165" t="s">
        <v>285</v>
      </c>
      <c r="R20" s="167" t="s">
        <v>286</v>
      </c>
      <c r="S20" s="304"/>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82.5" customHeight="1" x14ac:dyDescent="0.2">
      <c r="A22" s="160">
        <v>1</v>
      </c>
      <c r="B22" s="157"/>
      <c r="C22" s="157"/>
      <c r="D22" s="157"/>
      <c r="E22" s="158"/>
      <c r="F22" s="158"/>
      <c r="G22" s="158"/>
      <c r="H22" s="159"/>
      <c r="I22" s="157"/>
      <c r="J22" s="159"/>
      <c r="K22" s="157"/>
      <c r="L22" s="157"/>
      <c r="M22" s="177"/>
      <c r="N22" s="177"/>
      <c r="O22" s="177"/>
      <c r="P22" s="177"/>
      <c r="Q22" s="189"/>
      <c r="R22" s="159"/>
      <c r="S22" s="178"/>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67" customFormat="1" x14ac:dyDescent="0.2">
      <c r="A7" s="79"/>
    </row>
    <row r="8" spans="1:20" s="67"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7"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67"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7" customFormat="1" ht="18.75" customHeight="1" x14ac:dyDescent="0.2">
      <c r="A13" s="310" t="str">
        <f>'2. паспорт  ТП'!A11:S11</f>
        <v>N_TP3300.KL.0012</v>
      </c>
      <c r="B13" s="310"/>
      <c r="C13" s="310"/>
      <c r="D13" s="310"/>
      <c r="E13" s="310"/>
      <c r="F13" s="310"/>
      <c r="G13" s="310"/>
      <c r="H13" s="310"/>
      <c r="I13" s="310"/>
      <c r="J13" s="310"/>
      <c r="K13" s="310"/>
      <c r="L13" s="310"/>
      <c r="M13" s="310"/>
      <c r="N13" s="310"/>
      <c r="O13" s="310"/>
      <c r="P13" s="310"/>
      <c r="Q13" s="310"/>
      <c r="R13" s="310"/>
      <c r="S13" s="310"/>
      <c r="T13" s="310"/>
    </row>
    <row r="14" spans="1:20" s="67"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3"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84" customFormat="1" ht="43.5" customHeight="1" x14ac:dyDescent="0.2">
      <c r="A16" s="326" t="str">
        <f>'1. паспорт местоположение'!A15:C15</f>
        <v>Проектирование реконструкции ЛЭП 10 кВ Якорь от ПС 110 кВ Щербаковская</v>
      </c>
      <c r="B16" s="326"/>
      <c r="C16" s="326"/>
      <c r="D16" s="326"/>
      <c r="E16" s="326"/>
      <c r="F16" s="326"/>
      <c r="G16" s="326"/>
      <c r="H16" s="326"/>
      <c r="I16" s="326"/>
      <c r="J16" s="326"/>
      <c r="K16" s="326"/>
      <c r="L16" s="326"/>
      <c r="M16" s="326"/>
      <c r="N16" s="326"/>
      <c r="O16" s="326"/>
      <c r="P16" s="326"/>
      <c r="Q16" s="326"/>
      <c r="R16" s="326"/>
      <c r="S16" s="326"/>
      <c r="T16" s="326"/>
    </row>
    <row r="17" spans="1:113" s="84"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4"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409</v>
      </c>
      <c r="F21" s="314"/>
      <c r="G21" s="313" t="s">
        <v>238</v>
      </c>
      <c r="H21" s="314"/>
      <c r="I21" s="313" t="s">
        <v>119</v>
      </c>
      <c r="J21" s="314"/>
      <c r="K21" s="317" t="s">
        <v>118</v>
      </c>
      <c r="L21" s="313" t="s">
        <v>117</v>
      </c>
      <c r="M21" s="314"/>
      <c r="N21" s="313" t="s">
        <v>405</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69" t="s">
        <v>113</v>
      </c>
      <c r="R22" s="69" t="s">
        <v>380</v>
      </c>
      <c r="S22" s="69" t="s">
        <v>112</v>
      </c>
      <c r="T22" s="69" t="s">
        <v>111</v>
      </c>
    </row>
    <row r="23" spans="1:113" ht="51.75" customHeight="1" x14ac:dyDescent="0.25">
      <c r="A23" s="322"/>
      <c r="B23" s="69" t="s">
        <v>109</v>
      </c>
      <c r="C23" s="69" t="s">
        <v>110</v>
      </c>
      <c r="D23" s="318"/>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2" t="s">
        <v>415</v>
      </c>
      <c r="C28" s="312"/>
      <c r="D28" s="312"/>
      <c r="E28" s="312"/>
      <c r="F28" s="312"/>
      <c r="G28" s="312"/>
      <c r="H28" s="312"/>
      <c r="I28" s="312"/>
      <c r="J28" s="312"/>
      <c r="K28" s="312"/>
      <c r="L28" s="312"/>
      <c r="M28" s="312"/>
      <c r="N28" s="312"/>
      <c r="O28" s="312"/>
      <c r="P28" s="312"/>
      <c r="Q28" s="312"/>
      <c r="R28" s="312"/>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10" t="s">
        <v>426</v>
      </c>
      <c r="F9" s="310"/>
      <c r="G9" s="310"/>
      <c r="H9" s="310"/>
      <c r="I9" s="310"/>
      <c r="J9" s="310"/>
      <c r="K9" s="310"/>
      <c r="L9" s="310"/>
      <c r="M9" s="310"/>
      <c r="N9" s="310"/>
      <c r="O9" s="310"/>
      <c r="P9" s="310"/>
      <c r="Q9" s="310"/>
      <c r="R9" s="310"/>
      <c r="S9" s="310"/>
      <c r="T9" s="310"/>
      <c r="U9" s="310"/>
      <c r="V9" s="310"/>
      <c r="W9" s="310"/>
      <c r="X9" s="310"/>
      <c r="Y9" s="310"/>
    </row>
    <row r="10" spans="1:27" s="67"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28" t="str">
        <f>'1. паспорт местоположение'!A12:C12</f>
        <v>N_TP3300.KL.0012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67"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28" t="str">
        <f>'1. паспорт местоположение'!A15:C15</f>
        <v>Проектирование реконструкции ЛЭП 10 кВ Якорь от ПС 110 кВ Щербаковская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84"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3" customFormat="1" ht="21" customHeight="1" x14ac:dyDescent="0.25"/>
    <row r="21" spans="1:27" ht="15.75" customHeight="1" x14ac:dyDescent="0.25">
      <c r="A21" s="317" t="s">
        <v>5</v>
      </c>
      <c r="B21" s="313" t="s">
        <v>389</v>
      </c>
      <c r="C21" s="314"/>
      <c r="D21" s="313" t="s">
        <v>391</v>
      </c>
      <c r="E21" s="314"/>
      <c r="F21" s="323" t="s">
        <v>92</v>
      </c>
      <c r="G21" s="325"/>
      <c r="H21" s="325"/>
      <c r="I21" s="324"/>
      <c r="J21" s="317" t="s">
        <v>392</v>
      </c>
      <c r="K21" s="313" t="s">
        <v>393</v>
      </c>
      <c r="L21" s="314"/>
      <c r="M21" s="313" t="s">
        <v>394</v>
      </c>
      <c r="N21" s="314"/>
      <c r="O21" s="313" t="s">
        <v>382</v>
      </c>
      <c r="P21" s="314"/>
      <c r="Q21" s="313" t="s">
        <v>125</v>
      </c>
      <c r="R21" s="314"/>
      <c r="S21" s="317" t="s">
        <v>124</v>
      </c>
      <c r="T21" s="317" t="s">
        <v>395</v>
      </c>
      <c r="U21" s="317" t="s">
        <v>390</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69" t="s">
        <v>113</v>
      </c>
      <c r="Y22" s="69" t="s">
        <v>380</v>
      </c>
      <c r="Z22" s="69" t="s">
        <v>112</v>
      </c>
      <c r="AA22" s="69" t="s">
        <v>111</v>
      </c>
    </row>
    <row r="23" spans="1:27" ht="60" customHeight="1" x14ac:dyDescent="0.25">
      <c r="A23" s="318"/>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E31" sqref="E31"/>
    </sheetView>
  </sheetViews>
  <sheetFormatPr defaultColWidth="9.140625" defaultRowHeight="15" x14ac:dyDescent="0.25"/>
  <cols>
    <col min="1" max="1" width="6.140625" style="94" customWidth="1"/>
    <col min="2" max="2" width="53.5703125" style="94" customWidth="1"/>
    <col min="3" max="3" width="98.28515625" style="94" customWidth="1"/>
    <col min="4" max="4" width="38.285156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3" t="str">
        <f>'1. паспорт местоположение'!A5:C5</f>
        <v>Год раскрытия информации: 2024 год</v>
      </c>
      <c r="B5" s="293"/>
      <c r="C5" s="29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297" t="s">
        <v>9</v>
      </c>
      <c r="B7" s="297"/>
      <c r="C7" s="297"/>
      <c r="D7" s="66"/>
      <c r="E7" s="66"/>
      <c r="F7" s="66"/>
      <c r="G7" s="66"/>
      <c r="H7" s="66"/>
      <c r="I7" s="66"/>
      <c r="J7" s="66"/>
      <c r="K7" s="66"/>
      <c r="L7" s="66"/>
      <c r="M7" s="66"/>
      <c r="N7" s="66"/>
      <c r="O7" s="66"/>
      <c r="P7" s="66"/>
      <c r="Q7" s="66"/>
      <c r="R7" s="66"/>
      <c r="S7" s="66"/>
      <c r="T7" s="66"/>
      <c r="U7" s="66"/>
    </row>
    <row r="8" spans="1:29" s="67" customFormat="1" ht="18.75" x14ac:dyDescent="0.2">
      <c r="A8" s="297"/>
      <c r="B8" s="297"/>
      <c r="C8" s="297"/>
      <c r="D8" s="96"/>
      <c r="E8" s="96"/>
      <c r="F8" s="96"/>
      <c r="G8" s="96"/>
      <c r="H8" s="66"/>
      <c r="I8" s="66"/>
      <c r="J8" s="66"/>
      <c r="K8" s="66"/>
      <c r="L8" s="66"/>
      <c r="M8" s="66"/>
      <c r="N8" s="66"/>
      <c r="O8" s="66"/>
      <c r="P8" s="66"/>
      <c r="Q8" s="66"/>
      <c r="R8" s="66"/>
      <c r="S8" s="66"/>
      <c r="T8" s="66"/>
      <c r="U8" s="66"/>
    </row>
    <row r="9" spans="1:29" s="67" customFormat="1" ht="18.75" x14ac:dyDescent="0.2">
      <c r="A9" s="298" t="str">
        <f>'1. паспорт местоположение'!A9:C9</f>
        <v>АО "Россети Тюмень"</v>
      </c>
      <c r="B9" s="298"/>
      <c r="C9" s="298"/>
      <c r="D9" s="65"/>
      <c r="E9" s="65"/>
      <c r="F9" s="65"/>
      <c r="G9" s="65"/>
      <c r="H9" s="66"/>
      <c r="I9" s="66"/>
      <c r="J9" s="66"/>
      <c r="K9" s="66"/>
      <c r="L9" s="66"/>
      <c r="M9" s="66"/>
      <c r="N9" s="66"/>
      <c r="O9" s="66"/>
      <c r="P9" s="66"/>
      <c r="Q9" s="66"/>
      <c r="R9" s="66"/>
      <c r="S9" s="66"/>
      <c r="T9" s="66"/>
      <c r="U9" s="66"/>
    </row>
    <row r="10" spans="1:29" s="67" customFormat="1" ht="18.75" x14ac:dyDescent="0.2">
      <c r="A10" s="299" t="s">
        <v>8</v>
      </c>
      <c r="B10" s="299"/>
      <c r="C10" s="299"/>
      <c r="D10" s="81"/>
      <c r="E10" s="81"/>
      <c r="F10" s="81"/>
      <c r="G10" s="81"/>
      <c r="H10" s="66"/>
      <c r="I10" s="66"/>
      <c r="J10" s="66"/>
      <c r="K10" s="66"/>
      <c r="L10" s="66"/>
      <c r="M10" s="66"/>
      <c r="N10" s="66"/>
      <c r="O10" s="66"/>
      <c r="P10" s="66"/>
      <c r="Q10" s="66"/>
      <c r="R10" s="66"/>
      <c r="S10" s="66"/>
      <c r="T10" s="66"/>
      <c r="U10" s="66"/>
    </row>
    <row r="11" spans="1:29" s="67" customFormat="1" ht="18.75" x14ac:dyDescent="0.2">
      <c r="A11" s="297"/>
      <c r="B11" s="297"/>
      <c r="C11" s="297"/>
      <c r="D11" s="96"/>
      <c r="E11" s="96"/>
      <c r="F11" s="96"/>
      <c r="G11" s="96"/>
      <c r="H11" s="66"/>
      <c r="I11" s="66"/>
      <c r="J11" s="66"/>
      <c r="K11" s="66"/>
      <c r="L11" s="66"/>
      <c r="M11" s="66"/>
      <c r="N11" s="66"/>
      <c r="O11" s="66"/>
      <c r="P11" s="66"/>
      <c r="Q11" s="66"/>
      <c r="R11" s="66"/>
      <c r="S11" s="66"/>
      <c r="T11" s="66"/>
      <c r="U11" s="66"/>
    </row>
    <row r="12" spans="1:29" s="67" customFormat="1" ht="18.75" x14ac:dyDescent="0.2">
      <c r="A12" s="298" t="str">
        <f>'1. паспорт местоположение'!A12:C12</f>
        <v>N_TP3300.KL.0012</v>
      </c>
      <c r="B12" s="298"/>
      <c r="C12" s="298"/>
      <c r="D12" s="65"/>
      <c r="E12" s="65"/>
      <c r="F12" s="65"/>
      <c r="G12" s="65"/>
      <c r="H12" s="66"/>
      <c r="I12" s="66"/>
      <c r="J12" s="66"/>
      <c r="K12" s="66"/>
      <c r="L12" s="66"/>
      <c r="M12" s="66"/>
      <c r="N12" s="66"/>
      <c r="O12" s="66"/>
      <c r="P12" s="66"/>
      <c r="Q12" s="66"/>
      <c r="R12" s="66"/>
      <c r="S12" s="66"/>
      <c r="T12" s="66"/>
      <c r="U12" s="66"/>
    </row>
    <row r="13" spans="1:29" s="67" customFormat="1" ht="18.75" x14ac:dyDescent="0.2">
      <c r="A13" s="299" t="s">
        <v>7</v>
      </c>
      <c r="B13" s="299"/>
      <c r="C13" s="299"/>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1"/>
      <c r="B14" s="311"/>
      <c r="C14" s="311"/>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Проектирование реконструкции ЛЭП 10 кВ Якорь от ПС 110 кВ Щербаковская</v>
      </c>
      <c r="B15" s="329"/>
      <c r="C15" s="329"/>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299" t="s">
        <v>6</v>
      </c>
      <c r="B16" s="299"/>
      <c r="C16" s="299"/>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6"/>
      <c r="B17" s="306"/>
      <c r="C17" s="306"/>
      <c r="D17" s="85"/>
      <c r="E17" s="85"/>
      <c r="F17" s="85"/>
      <c r="G17" s="85"/>
      <c r="H17" s="85"/>
      <c r="I17" s="85"/>
      <c r="J17" s="85"/>
      <c r="K17" s="85"/>
      <c r="L17" s="85"/>
      <c r="M17" s="85"/>
      <c r="N17" s="85"/>
      <c r="O17" s="85"/>
      <c r="P17" s="85"/>
      <c r="Q17" s="85"/>
      <c r="R17" s="85"/>
    </row>
    <row r="18" spans="1:21" s="84" customFormat="1" ht="27.75" customHeight="1" x14ac:dyDescent="0.2">
      <c r="A18" s="295" t="s">
        <v>375</v>
      </c>
      <c r="B18" s="295"/>
      <c r="C18" s="295"/>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47.25" x14ac:dyDescent="0.2">
      <c r="A22" s="92" t="s">
        <v>64</v>
      </c>
      <c r="B22" s="164" t="s">
        <v>387</v>
      </c>
      <c r="C22" s="255" t="s">
        <v>524</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59" t="s">
        <v>492</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59" t="s">
        <v>493</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59" t="s">
        <v>518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9" t="s">
        <v>427</v>
      </c>
      <c r="D26" s="93"/>
      <c r="E26" s="93"/>
      <c r="F26" s="93"/>
      <c r="G26" s="93"/>
      <c r="H26" s="93"/>
      <c r="I26" s="93"/>
      <c r="J26" s="93"/>
      <c r="K26" s="93"/>
      <c r="L26" s="93"/>
      <c r="M26" s="93"/>
      <c r="N26" s="93"/>
      <c r="O26" s="93"/>
      <c r="P26" s="93"/>
      <c r="Q26" s="93"/>
      <c r="R26" s="93"/>
      <c r="S26" s="93"/>
      <c r="T26" s="93"/>
      <c r="U26" s="93"/>
    </row>
    <row r="27" spans="1:21" ht="206.25" customHeight="1" x14ac:dyDescent="0.25">
      <c r="A27" s="92" t="s">
        <v>58</v>
      </c>
      <c r="B27" s="161" t="s">
        <v>388</v>
      </c>
      <c r="C27" s="179" t="s">
        <v>526</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59">
        <v>2024</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09">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9"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R24" sqref="R2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6"/>
      <c r="AB6" s="66"/>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6"/>
      <c r="AB7" s="66"/>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5"/>
      <c r="AB8" s="6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1"/>
      <c r="AB9" s="8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6"/>
      <c r="AB10" s="66"/>
    </row>
    <row r="11" spans="1:28" x14ac:dyDescent="0.25">
      <c r="A11" s="298" t="str">
        <f>'3.3 паспорт описание'!A12:C12</f>
        <v>N_TP3300.KL.0012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5"/>
      <c r="AB11" s="6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1"/>
      <c r="AB12" s="8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20"/>
      <c r="AB13" s="120"/>
    </row>
    <row r="14" spans="1:28" x14ac:dyDescent="0.25">
      <c r="A14" s="298" t="str">
        <f>'3.3 паспорт описание'!A15:C15</f>
        <v>Проектирование реконструкции ЛЭП 10 кВ Якорь от ПС 110 кВ Щербаковская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5"/>
      <c r="AB14" s="65"/>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1"/>
      <c r="AB15" s="8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406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6" t="str">
        <f>'3.4. Паспорт надежность'!A11:Z11</f>
        <v>N_TP3300.KL.0012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25.5" customHeight="1" x14ac:dyDescent="0.2">
      <c r="A15" s="336" t="str">
        <f>'3.4. Паспорт надежность'!A14:Z14</f>
        <v>Проектирование реконструкции ЛЭП 10 кВ Якорь от ПС 110 кВ Щербаковская</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384</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32" sqref="AK32:AL32"/>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1" customFormat="1" ht="18.75" customHeight="1" x14ac:dyDescent="0.2">
      <c r="A1" s="15"/>
      <c r="I1" s="187"/>
      <c r="J1" s="187"/>
      <c r="K1" s="25" t="s">
        <v>67</v>
      </c>
      <c r="AR1" s="25" t="s">
        <v>67</v>
      </c>
    </row>
    <row r="2" spans="1:44" s="11" customFormat="1" ht="18.75" customHeight="1" x14ac:dyDescent="0.3">
      <c r="A2" s="15"/>
      <c r="I2" s="187"/>
      <c r="J2" s="187"/>
      <c r="K2" s="13" t="s">
        <v>10</v>
      </c>
      <c r="AR2" s="13" t="s">
        <v>10</v>
      </c>
    </row>
    <row r="3" spans="1:44" s="11" customFormat="1" ht="18.75" x14ac:dyDescent="0.3">
      <c r="A3" s="14"/>
      <c r="I3" s="187"/>
      <c r="J3" s="187"/>
      <c r="K3" s="13" t="s">
        <v>484</v>
      </c>
      <c r="AR3" s="13" t="s">
        <v>494</v>
      </c>
    </row>
    <row r="4" spans="1:44" s="11" customFormat="1" ht="18.75" x14ac:dyDescent="0.3">
      <c r="A4" s="14"/>
      <c r="I4" s="187"/>
      <c r="J4" s="187"/>
      <c r="K4" s="13"/>
    </row>
    <row r="5" spans="1:44" s="11" customFormat="1" ht="18.75" customHeigh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14"/>
      <c r="I6" s="187"/>
      <c r="J6" s="187"/>
      <c r="K6" s="13"/>
    </row>
    <row r="7" spans="1:44" s="11"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1" customFormat="1" ht="18.75" x14ac:dyDescent="0.2">
      <c r="A8" s="206"/>
      <c r="B8" s="206"/>
      <c r="C8" s="206"/>
      <c r="D8" s="206"/>
      <c r="E8" s="206"/>
      <c r="F8" s="206"/>
      <c r="G8" s="206"/>
      <c r="H8" s="206"/>
      <c r="I8" s="206"/>
      <c r="J8" s="206"/>
      <c r="K8" s="206"/>
      <c r="L8" s="57"/>
      <c r="M8" s="57"/>
      <c r="N8" s="57"/>
      <c r="O8" s="57"/>
      <c r="P8" s="57"/>
      <c r="Q8" s="57"/>
      <c r="R8" s="57"/>
      <c r="S8" s="57"/>
      <c r="T8" s="57"/>
      <c r="U8" s="57"/>
      <c r="V8" s="57"/>
      <c r="W8" s="57"/>
      <c r="X8" s="57"/>
      <c r="Y8" s="57"/>
    </row>
    <row r="9" spans="1:44" s="11" customFormat="1" ht="18.75" customHeight="1" x14ac:dyDescent="0.2">
      <c r="A9" s="412" t="s">
        <v>426</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5">
      <c r="A11" s="206"/>
      <c r="B11" s="206"/>
      <c r="C11" s="206"/>
      <c r="D11" s="206"/>
      <c r="E11" s="206"/>
      <c r="F11" s="206"/>
      <c r="G11" s="206"/>
      <c r="H11" s="206"/>
      <c r="I11" s="206"/>
      <c r="J11" s="206"/>
      <c r="K11" s="206"/>
      <c r="L11" s="57"/>
      <c r="M11" s="57"/>
      <c r="N11" s="57"/>
      <c r="O11" s="57"/>
      <c r="P11" s="57"/>
      <c r="Q11" s="57"/>
      <c r="R11" s="57"/>
      <c r="S11" s="57"/>
      <c r="T11" s="57"/>
      <c r="U11" s="57"/>
      <c r="V11" s="57"/>
      <c r="W11" s="57"/>
      <c r="X11" s="57"/>
      <c r="Y11" s="57"/>
      <c r="Z11" s="212"/>
      <c r="AA11" s="212"/>
      <c r="AB11" s="212"/>
      <c r="AC11" s="212"/>
      <c r="AD11" s="212"/>
      <c r="AE11" s="212"/>
      <c r="AF11" s="212"/>
      <c r="AG11" s="212"/>
      <c r="AH11" s="212"/>
      <c r="AI11" s="212"/>
      <c r="AJ11" s="212"/>
      <c r="AK11" s="212"/>
      <c r="AL11" s="212"/>
      <c r="AM11" s="212"/>
      <c r="AN11" s="212"/>
      <c r="AO11" s="212"/>
      <c r="AP11" s="212"/>
      <c r="AQ11" s="212"/>
      <c r="AR11" s="212"/>
    </row>
    <row r="12" spans="1:44" s="11" customFormat="1" ht="18.75" customHeight="1" x14ac:dyDescent="0.2">
      <c r="A12" s="412" t="str">
        <f>'1. паспорт местоположение'!A12:C12</f>
        <v>N_TP3300.KL.0012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3"/>
      <c r="AA14" s="213"/>
      <c r="AB14" s="213"/>
      <c r="AC14" s="213"/>
      <c r="AD14" s="213"/>
      <c r="AE14" s="213"/>
      <c r="AF14" s="213"/>
      <c r="AG14" s="213"/>
      <c r="AH14" s="213"/>
      <c r="AI14" s="213"/>
      <c r="AJ14" s="213"/>
      <c r="AK14" s="213"/>
      <c r="AL14" s="213"/>
      <c r="AM14" s="213"/>
      <c r="AN14" s="213"/>
      <c r="AO14" s="213"/>
      <c r="AP14" s="213"/>
      <c r="AQ14" s="213"/>
      <c r="AR14" s="213"/>
    </row>
    <row r="15" spans="1:44" s="2" customFormat="1" ht="54" customHeight="1" x14ac:dyDescent="0.2">
      <c r="A15" s="411" t="str">
        <f>'1. паспорт местоположение'!A15:C15</f>
        <v>Проектирование реконструкции ЛЭП 10 кВ Якорь от ПС 110 кВ Щербаковская</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 customFormat="1" ht="15" customHeight="1" x14ac:dyDescent="0.2">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2" customFormat="1" ht="15" customHeight="1" x14ac:dyDescent="0.2">
      <c r="A18" s="412" t="s">
        <v>485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188"/>
      <c r="AP19" s="188"/>
      <c r="AQ19" s="188"/>
      <c r="AR19" s="25"/>
    </row>
    <row r="20" spans="1:45" ht="18.75" x14ac:dyDescent="0.3">
      <c r="AO20" s="188"/>
      <c r="AP20" s="188"/>
      <c r="AQ20" s="188"/>
      <c r="AR20" s="13"/>
    </row>
    <row r="21" spans="1:45" ht="20.25" customHeight="1" x14ac:dyDescent="0.3">
      <c r="AO21" s="188"/>
      <c r="AP21" s="188"/>
      <c r="AQ21" s="18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13" t="s">
        <v>272</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215"/>
      <c r="AN24" s="215"/>
      <c r="AO24" s="216"/>
      <c r="AP24" s="216"/>
      <c r="AQ24" s="216"/>
      <c r="AR24" s="216"/>
      <c r="AS24" s="217"/>
    </row>
    <row r="25" spans="1:45" ht="12.75" customHeight="1" x14ac:dyDescent="0.25">
      <c r="A25" s="392" t="s">
        <v>495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18"/>
      <c r="AN25" s="414" t="s">
        <v>271</v>
      </c>
      <c r="AO25" s="414"/>
      <c r="AP25" s="414"/>
      <c r="AQ25" s="415"/>
      <c r="AR25" s="415"/>
      <c r="AS25" s="217"/>
    </row>
    <row r="26" spans="1:45"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8"/>
      <c r="AN26" s="401" t="s">
        <v>269</v>
      </c>
      <c r="AO26" s="402"/>
      <c r="AP26" s="403"/>
      <c r="AQ26" s="399"/>
      <c r="AR26" s="404"/>
      <c r="AS26" s="217"/>
    </row>
    <row r="27" spans="1:45"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8"/>
      <c r="AN27" s="401" t="s">
        <v>267</v>
      </c>
      <c r="AO27" s="402"/>
      <c r="AP27" s="403"/>
      <c r="AQ27" s="399"/>
      <c r="AR27" s="404"/>
      <c r="AS27" s="217"/>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18"/>
      <c r="AN28" s="408" t="s">
        <v>496</v>
      </c>
      <c r="AO28" s="409"/>
      <c r="AP28" s="410"/>
      <c r="AQ28" s="399"/>
      <c r="AR28" s="404"/>
      <c r="AS28" s="217"/>
    </row>
    <row r="29" spans="1:45" ht="17.25" customHeight="1" x14ac:dyDescent="0.25">
      <c r="A29" s="394" t="s">
        <v>462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18"/>
      <c r="AN29" s="397"/>
      <c r="AO29" s="398"/>
      <c r="AP29" s="398"/>
      <c r="AQ29" s="399"/>
      <c r="AR29" s="400"/>
      <c r="AS29" s="217"/>
    </row>
    <row r="30" spans="1:45" ht="17.25" customHeight="1" x14ac:dyDescent="0.25">
      <c r="A30" s="365" t="s">
        <v>497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8"/>
      <c r="AS30" s="217"/>
    </row>
    <row r="31" spans="1:45" ht="17.25" customHeight="1" x14ac:dyDescent="0.25">
      <c r="A31" s="365" t="s">
        <v>463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8"/>
      <c r="AN31" s="218"/>
      <c r="AO31" s="219"/>
      <c r="AP31" s="219"/>
      <c r="AQ31" s="219"/>
      <c r="AR31" s="219"/>
      <c r="AS31" s="217"/>
    </row>
    <row r="32" spans="1:45" ht="17.25" customHeight="1" x14ac:dyDescent="0.25">
      <c r="A32" s="365" t="s">
        <v>464</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8"/>
      <c r="AN32" s="218"/>
      <c r="AO32" s="218"/>
      <c r="AP32" s="218"/>
      <c r="AQ32" s="218"/>
      <c r="AR32" s="218"/>
      <c r="AS32" s="217"/>
    </row>
    <row r="33" spans="1:45" ht="17.25" customHeight="1" x14ac:dyDescent="0.25">
      <c r="A33" s="365" t="s">
        <v>465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218"/>
      <c r="AN33" s="218"/>
      <c r="AO33" s="218"/>
      <c r="AP33" s="218"/>
      <c r="AQ33" s="218"/>
      <c r="AR33" s="218"/>
      <c r="AS33" s="217"/>
    </row>
    <row r="34" spans="1:45" ht="17.25" customHeight="1" x14ac:dyDescent="0.25">
      <c r="A34" s="365" t="s">
        <v>466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8"/>
      <c r="AN34" s="218"/>
      <c r="AO34" s="218"/>
      <c r="AP34" s="218"/>
      <c r="AQ34" s="218"/>
      <c r="AR34" s="218"/>
      <c r="AS34" s="21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8"/>
      <c r="AN35" s="218"/>
      <c r="AO35" s="218"/>
      <c r="AP35" s="218"/>
      <c r="AQ35" s="218"/>
      <c r="AR35" s="218"/>
      <c r="AS35" s="217"/>
    </row>
    <row r="36" spans="1:45"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18"/>
      <c r="AN36" s="218"/>
      <c r="AO36" s="218"/>
      <c r="AP36" s="218"/>
      <c r="AQ36" s="218"/>
      <c r="AR36" s="218"/>
      <c r="AS36" s="21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18"/>
      <c r="AN37" s="218"/>
      <c r="AO37" s="218"/>
      <c r="AP37" s="218"/>
      <c r="AQ37" s="218"/>
      <c r="AR37" s="218"/>
      <c r="AS37" s="217"/>
    </row>
    <row r="38" spans="1:45" ht="17.25" customHeight="1" x14ac:dyDescent="0.25">
      <c r="A38" s="365" t="s">
        <v>467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8"/>
      <c r="AN38" s="218"/>
      <c r="AO38" s="218"/>
      <c r="AP38" s="218"/>
      <c r="AQ38" s="218"/>
      <c r="AR38" s="218"/>
      <c r="AS38" s="217"/>
    </row>
    <row r="39" spans="1:45" ht="17.25" customHeight="1" thickBot="1" x14ac:dyDescent="0.3">
      <c r="A39" s="379" t="s">
        <v>468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18"/>
      <c r="AN39" s="218"/>
      <c r="AO39" s="218"/>
      <c r="AP39" s="218"/>
      <c r="AQ39" s="218"/>
      <c r="AR39" s="218"/>
      <c r="AS39" s="217"/>
    </row>
    <row r="40" spans="1:45" ht="17.25" customHeight="1" x14ac:dyDescent="0.25">
      <c r="A40" s="392" t="s">
        <v>498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18"/>
      <c r="AN40" s="218"/>
      <c r="AO40" s="218"/>
      <c r="AP40" s="218"/>
      <c r="AQ40" s="218"/>
      <c r="AR40" s="218"/>
      <c r="AS40" s="217"/>
    </row>
    <row r="41" spans="1:45" ht="17.25" customHeight="1" x14ac:dyDescent="0.25">
      <c r="A41" s="365" t="s">
        <v>469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8"/>
      <c r="AN41" s="218"/>
      <c r="AO41" s="218"/>
      <c r="AP41" s="218"/>
      <c r="AQ41" s="218"/>
      <c r="AR41" s="218"/>
      <c r="AS41" s="217"/>
    </row>
    <row r="42" spans="1:45"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8"/>
      <c r="AN42" s="218"/>
      <c r="AO42" s="218"/>
      <c r="AP42" s="218"/>
      <c r="AQ42" s="218"/>
      <c r="AR42" s="218"/>
      <c r="AS42" s="217"/>
    </row>
    <row r="43" spans="1:45"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8"/>
      <c r="AN43" s="218"/>
      <c r="AO43" s="218"/>
      <c r="AP43" s="218"/>
      <c r="AQ43" s="218"/>
      <c r="AR43" s="218"/>
      <c r="AS43" s="217"/>
    </row>
    <row r="44" spans="1:45"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8"/>
      <c r="AN44" s="218"/>
      <c r="AO44" s="218"/>
      <c r="AP44" s="218"/>
      <c r="AQ44" s="218"/>
      <c r="AR44" s="218"/>
      <c r="AS44" s="217"/>
    </row>
    <row r="45" spans="1:45"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8"/>
      <c r="AN45" s="218"/>
      <c r="AO45" s="218"/>
      <c r="AP45" s="218"/>
      <c r="AQ45" s="218"/>
      <c r="AR45" s="218"/>
      <c r="AS45" s="217"/>
    </row>
    <row r="46" spans="1:45" ht="17.25" customHeight="1" thickBot="1" x14ac:dyDescent="0.3">
      <c r="A46" s="385" t="s">
        <v>499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18"/>
      <c r="AN46" s="218"/>
      <c r="AO46" s="218"/>
      <c r="AP46" s="218"/>
      <c r="AQ46" s="218"/>
      <c r="AR46" s="218"/>
      <c r="AS46" s="217"/>
    </row>
    <row r="47" spans="1:45"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500</v>
      </c>
      <c r="AN47" s="371"/>
      <c r="AO47" s="220" t="s">
        <v>501</v>
      </c>
      <c r="AP47" s="220" t="s">
        <v>502</v>
      </c>
      <c r="AQ47" s="217"/>
    </row>
    <row r="48" spans="1:45"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21"/>
      <c r="AP48" s="221"/>
      <c r="AQ48" s="217"/>
    </row>
    <row r="49" spans="1:43"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21"/>
      <c r="AP49" s="221"/>
      <c r="AQ49" s="217"/>
    </row>
    <row r="50" spans="1:43" ht="12" customHeight="1" thickBot="1" x14ac:dyDescent="0.3">
      <c r="A50" s="379" t="s">
        <v>503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9" t="s">
        <v>470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500</v>
      </c>
      <c r="AN52" s="371"/>
      <c r="AO52" s="220" t="s">
        <v>501</v>
      </c>
      <c r="AP52" s="220" t="s">
        <v>502</v>
      </c>
      <c r="AQ52" s="217"/>
    </row>
    <row r="53" spans="1:43" ht="11.25" customHeight="1" x14ac:dyDescent="0.25">
      <c r="A53" s="382" t="s">
        <v>471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27"/>
      <c r="AP53" s="227"/>
      <c r="AQ53" s="217"/>
    </row>
    <row r="54" spans="1:43" ht="12" customHeight="1" x14ac:dyDescent="0.25">
      <c r="A54" s="365" t="s">
        <v>472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21"/>
      <c r="AP54" s="221"/>
      <c r="AQ54" s="217"/>
    </row>
    <row r="55" spans="1:43" ht="12" customHeight="1" x14ac:dyDescent="0.25">
      <c r="A55" s="365" t="s">
        <v>473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21"/>
      <c r="AP55" s="221"/>
      <c r="AQ55" s="217"/>
    </row>
    <row r="56" spans="1:43" ht="12" customHeight="1" thickBot="1" x14ac:dyDescent="0.3">
      <c r="A56" s="379" t="s">
        <v>474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9" t="s">
        <v>504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500</v>
      </c>
      <c r="AN58" s="371"/>
      <c r="AO58" s="220" t="s">
        <v>501</v>
      </c>
      <c r="AP58" s="220" t="s">
        <v>502</v>
      </c>
      <c r="AQ58" s="217"/>
    </row>
    <row r="59" spans="1:43"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0"/>
      <c r="AP59" s="230"/>
      <c r="AQ59" s="231"/>
    </row>
    <row r="60" spans="1:43"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21"/>
      <c r="AP60" s="221"/>
      <c r="AQ60" s="217"/>
    </row>
    <row r="61" spans="1:43" ht="12" customHeight="1" x14ac:dyDescent="0.25">
      <c r="A61" s="365" t="s">
        <v>475</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21"/>
      <c r="AP61" s="221"/>
      <c r="AQ61" s="217"/>
    </row>
    <row r="62" spans="1:43" ht="12" customHeight="1" x14ac:dyDescent="0.25">
      <c r="A62" s="365" t="s">
        <v>464</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21"/>
      <c r="AP62" s="221"/>
      <c r="AQ62" s="21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21"/>
      <c r="AP63" s="221"/>
      <c r="AQ63" s="21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21"/>
      <c r="AP64" s="221"/>
      <c r="AQ64" s="217"/>
    </row>
    <row r="65" spans="1:43"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21"/>
      <c r="AP65" s="221"/>
      <c r="AQ65" s="217"/>
    </row>
    <row r="66" spans="1:43" ht="27.75" customHeight="1" x14ac:dyDescent="0.25">
      <c r="A66" s="358" t="s">
        <v>505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32"/>
      <c r="AP66" s="232"/>
      <c r="AQ66" s="231"/>
    </row>
    <row r="67" spans="1:43"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21"/>
      <c r="AP67" s="221"/>
      <c r="AQ67" s="217"/>
    </row>
    <row r="68" spans="1:43" ht="25.5" customHeight="1" x14ac:dyDescent="0.25">
      <c r="A68" s="358" t="s">
        <v>506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32"/>
      <c r="AP68" s="232"/>
      <c r="AQ68" s="231"/>
    </row>
    <row r="69" spans="1:43" ht="12" customHeight="1" x14ac:dyDescent="0.25">
      <c r="A69" s="365" t="s">
        <v>476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21"/>
      <c r="AP69" s="221"/>
      <c r="AQ69" s="217"/>
    </row>
    <row r="70" spans="1:43" ht="12.75" customHeight="1" x14ac:dyDescent="0.25">
      <c r="A70" s="363" t="s">
        <v>255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32"/>
      <c r="AP70" s="232"/>
      <c r="AQ70" s="231"/>
    </row>
    <row r="71" spans="1:43"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21"/>
      <c r="AP71" s="221"/>
      <c r="AQ71" s="217"/>
    </row>
    <row r="72" spans="1:43" ht="12.75" customHeight="1" thickBot="1" x14ac:dyDescent="0.3">
      <c r="A72" s="372" t="s">
        <v>254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9" t="s">
        <v>253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500</v>
      </c>
      <c r="AN74" s="371"/>
      <c r="AO74" s="220" t="s">
        <v>501</v>
      </c>
      <c r="AP74" s="220" t="s">
        <v>502</v>
      </c>
      <c r="AQ74" s="217"/>
    </row>
    <row r="75" spans="1:43" ht="25.5" customHeight="1" x14ac:dyDescent="0.25">
      <c r="A75" s="358" t="s">
        <v>506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34"/>
      <c r="AP75" s="234"/>
      <c r="AQ75" s="231"/>
    </row>
    <row r="76" spans="1:43"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35"/>
      <c r="AP76" s="235"/>
      <c r="AQ76" s="217"/>
    </row>
    <row r="77" spans="1:43" ht="12" customHeight="1" x14ac:dyDescent="0.25">
      <c r="A77" s="365" t="s">
        <v>476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35"/>
      <c r="AP77" s="235"/>
      <c r="AQ77" s="217"/>
    </row>
    <row r="78" spans="1:43"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35"/>
      <c r="AP78" s="235"/>
      <c r="AQ78" s="217"/>
    </row>
    <row r="79" spans="1:43" ht="12" customHeight="1" x14ac:dyDescent="0.25">
      <c r="A79" s="365" t="s">
        <v>477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35"/>
      <c r="AP79" s="235"/>
      <c r="AQ79" s="217"/>
    </row>
    <row r="80" spans="1:43" ht="12" customHeight="1" x14ac:dyDescent="0.25">
      <c r="A80" s="365" t="s">
        <v>478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35"/>
      <c r="AP80" s="235"/>
      <c r="AQ80" s="217"/>
    </row>
    <row r="81" spans="1:45"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35"/>
      <c r="AP81" s="235"/>
      <c r="AQ81" s="217"/>
    </row>
    <row r="82" spans="1:45" ht="12.75" customHeight="1" x14ac:dyDescent="0.25">
      <c r="A82" s="365" t="s">
        <v>479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35"/>
      <c r="AP82" s="235"/>
      <c r="AQ82" s="217"/>
    </row>
    <row r="83" spans="1:45" ht="12" customHeight="1" x14ac:dyDescent="0.25">
      <c r="A83" s="363" t="s">
        <v>249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34"/>
      <c r="AP83" s="234"/>
      <c r="AQ83" s="231"/>
    </row>
    <row r="84" spans="1:45" ht="12" customHeight="1" x14ac:dyDescent="0.25">
      <c r="A84" s="363" t="s">
        <v>507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34"/>
      <c r="AP84" s="234"/>
      <c r="AQ84" s="231"/>
    </row>
    <row r="85" spans="1:45"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35"/>
      <c r="AP85" s="235"/>
      <c r="AQ85" s="215"/>
    </row>
    <row r="86" spans="1:45" ht="27.75" customHeight="1" x14ac:dyDescent="0.25">
      <c r="A86" s="358" t="s">
        <v>508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34"/>
      <c r="AP86" s="234"/>
      <c r="AQ86" s="231"/>
    </row>
    <row r="87" spans="1:45" x14ac:dyDescent="0.25">
      <c r="A87" s="358" t="s">
        <v>509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34"/>
      <c r="AP87" s="234"/>
      <c r="AQ87" s="231"/>
    </row>
    <row r="88" spans="1:45" ht="14.25" customHeight="1" x14ac:dyDescent="0.25">
      <c r="A88" s="351" t="s">
        <v>510</v>
      </c>
      <c r="B88" s="352"/>
      <c r="C88" s="352"/>
      <c r="D88" s="35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4"/>
      <c r="AL88" s="355"/>
      <c r="AM88" s="356"/>
      <c r="AN88" s="357"/>
      <c r="AO88" s="234"/>
      <c r="AP88" s="234"/>
      <c r="AQ88" s="231"/>
    </row>
    <row r="89" spans="1:45" x14ac:dyDescent="0.25">
      <c r="A89" s="351" t="s">
        <v>511</v>
      </c>
      <c r="B89" s="352"/>
      <c r="C89" s="352"/>
      <c r="D89" s="35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4"/>
      <c r="AL89" s="355"/>
      <c r="AM89" s="356"/>
      <c r="AN89" s="357"/>
      <c r="AO89" s="234"/>
      <c r="AP89" s="234"/>
      <c r="AQ89" s="215"/>
    </row>
    <row r="90" spans="1:45" ht="12" customHeight="1" thickBot="1" x14ac:dyDescent="0.3">
      <c r="A90" s="237" t="s">
        <v>512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47"/>
      <c r="AL90" s="348"/>
      <c r="AM90" s="349"/>
      <c r="AN90" s="350"/>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513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514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516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517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34" sqref="I34"/>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9.140625"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10" t="str">
        <f>'4. паспортбюджет'!A12:O12</f>
        <v>N_TP3300.KL.0012</v>
      </c>
      <c r="B12" s="310"/>
      <c r="C12" s="310"/>
      <c r="D12" s="310"/>
      <c r="E12" s="310"/>
      <c r="F12" s="310"/>
      <c r="G12" s="310"/>
      <c r="H12" s="310"/>
      <c r="I12" s="310"/>
      <c r="J12" s="310"/>
      <c r="K12" s="310"/>
      <c r="L12" s="310"/>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Проектирование реконструкции ЛЭП 10 кВ Якорь от ПС 110 кВ Щербаковская</v>
      </c>
      <c r="B15" s="326"/>
      <c r="C15" s="326"/>
      <c r="D15" s="326"/>
      <c r="E15" s="326"/>
      <c r="F15" s="326"/>
      <c r="G15" s="326"/>
      <c r="H15" s="326"/>
      <c r="I15" s="326"/>
      <c r="J15" s="326"/>
      <c r="K15" s="326"/>
      <c r="L15" s="326"/>
    </row>
    <row r="16" spans="1:44" x14ac:dyDescent="0.25">
      <c r="A16" s="299" t="s">
        <v>6</v>
      </c>
      <c r="B16" s="299"/>
      <c r="C16" s="299"/>
      <c r="D16" s="299"/>
      <c r="E16" s="299"/>
      <c r="F16" s="299"/>
      <c r="G16" s="299"/>
      <c r="H16" s="299"/>
      <c r="I16" s="299"/>
      <c r="J16" s="299"/>
      <c r="K16" s="299"/>
      <c r="L16" s="299"/>
    </row>
    <row r="17" spans="1:12" ht="15.75" customHeight="1" x14ac:dyDescent="0.25">
      <c r="L17" s="136"/>
    </row>
    <row r="18" spans="1:12" x14ac:dyDescent="0.25">
      <c r="K18" s="137"/>
    </row>
    <row r="19" spans="1:12" ht="15.75" customHeight="1" x14ac:dyDescent="0.25">
      <c r="A19" s="426" t="s">
        <v>385</v>
      </c>
      <c r="B19" s="426"/>
      <c r="C19" s="426"/>
      <c r="D19" s="426"/>
      <c r="E19" s="426"/>
      <c r="F19" s="426"/>
      <c r="G19" s="426"/>
      <c r="H19" s="426"/>
      <c r="I19" s="426"/>
      <c r="J19" s="426"/>
      <c r="K19" s="426"/>
      <c r="L19" s="426"/>
    </row>
    <row r="20" spans="1:12" x14ac:dyDescent="0.25">
      <c r="A20" s="138"/>
      <c r="B20" s="138"/>
      <c r="C20" s="139"/>
      <c r="D20" s="139"/>
      <c r="E20" s="139"/>
      <c r="F20" s="139"/>
      <c r="G20" s="139"/>
      <c r="H20" s="139"/>
      <c r="I20" s="139"/>
      <c r="J20" s="139"/>
      <c r="K20" s="139"/>
      <c r="L20" s="139"/>
    </row>
    <row r="21" spans="1:12" ht="28.5" customHeight="1" x14ac:dyDescent="0.25">
      <c r="A21" s="416" t="s">
        <v>218</v>
      </c>
      <c r="B21" s="416" t="s">
        <v>217</v>
      </c>
      <c r="C21" s="422" t="s">
        <v>319</v>
      </c>
      <c r="D21" s="422"/>
      <c r="E21" s="422"/>
      <c r="F21" s="422"/>
      <c r="G21" s="422"/>
      <c r="H21" s="422"/>
      <c r="I21" s="417" t="s">
        <v>216</v>
      </c>
      <c r="J21" s="419" t="s">
        <v>321</v>
      </c>
      <c r="K21" s="416" t="s">
        <v>215</v>
      </c>
      <c r="L21" s="418" t="s">
        <v>320</v>
      </c>
    </row>
    <row r="22" spans="1:12" ht="58.5" customHeight="1" x14ac:dyDescent="0.25">
      <c r="A22" s="416"/>
      <c r="B22" s="416"/>
      <c r="C22" s="423" t="s">
        <v>2</v>
      </c>
      <c r="D22" s="423"/>
      <c r="E22" s="140"/>
      <c r="F22" s="141"/>
      <c r="G22" s="424" t="s">
        <v>1</v>
      </c>
      <c r="H22" s="425"/>
      <c r="I22" s="417"/>
      <c r="J22" s="420"/>
      <c r="K22" s="416"/>
      <c r="L22" s="418"/>
    </row>
    <row r="23" spans="1:12" ht="47.25" x14ac:dyDescent="0.25">
      <c r="A23" s="416"/>
      <c r="B23" s="416"/>
      <c r="C23" s="142" t="s">
        <v>214</v>
      </c>
      <c r="D23" s="142" t="s">
        <v>213</v>
      </c>
      <c r="E23" s="142" t="s">
        <v>214</v>
      </c>
      <c r="F23" s="142" t="s">
        <v>213</v>
      </c>
      <c r="G23" s="142" t="s">
        <v>214</v>
      </c>
      <c r="H23" s="142" t="s">
        <v>213</v>
      </c>
      <c r="I23" s="417"/>
      <c r="J23" s="421"/>
      <c r="K23" s="416"/>
      <c r="L23" s="418"/>
    </row>
    <row r="24" spans="1:12" x14ac:dyDescent="0.25">
      <c r="A24" s="143">
        <v>1</v>
      </c>
      <c r="B24" s="143">
        <v>2</v>
      </c>
      <c r="C24" s="142">
        <v>3</v>
      </c>
      <c r="D24" s="180">
        <v>4</v>
      </c>
      <c r="E24" s="180">
        <v>5</v>
      </c>
      <c r="F24" s="180">
        <v>6</v>
      </c>
      <c r="G24" s="180">
        <v>7</v>
      </c>
      <c r="H24" s="180">
        <v>8</v>
      </c>
      <c r="I24" s="180">
        <v>9</v>
      </c>
      <c r="J24" s="142">
        <v>10</v>
      </c>
      <c r="K24" s="142">
        <v>11</v>
      </c>
      <c r="L24" s="142">
        <v>12</v>
      </c>
    </row>
    <row r="25" spans="1:12" x14ac:dyDescent="0.25">
      <c r="A25" s="142">
        <v>1</v>
      </c>
      <c r="B25" s="144" t="s">
        <v>212</v>
      </c>
      <c r="C25" s="144"/>
      <c r="D25" s="181"/>
      <c r="E25" s="181"/>
      <c r="F25" s="181"/>
      <c r="G25" s="181"/>
      <c r="H25" s="181"/>
      <c r="I25" s="181"/>
      <c r="J25" s="145"/>
      <c r="K25" s="64"/>
      <c r="L25" s="128"/>
    </row>
    <row r="26" spans="1:12" ht="21.75" customHeight="1" x14ac:dyDescent="0.25">
      <c r="A26" s="142" t="s">
        <v>211</v>
      </c>
      <c r="B26" s="146" t="s">
        <v>326</v>
      </c>
      <c r="C26" s="197" t="s">
        <v>419</v>
      </c>
      <c r="D26" s="62"/>
      <c r="E26" s="197" t="s">
        <v>419</v>
      </c>
      <c r="F26" s="197" t="s">
        <v>419</v>
      </c>
      <c r="G26" s="197" t="s">
        <v>419</v>
      </c>
      <c r="H26" s="197"/>
      <c r="I26" s="198"/>
      <c r="J26" s="199"/>
      <c r="K26" s="64"/>
      <c r="L26" s="64"/>
    </row>
    <row r="27" spans="1:12" s="147" customFormat="1" ht="39" customHeight="1" x14ac:dyDescent="0.25">
      <c r="A27" s="142" t="s">
        <v>210</v>
      </c>
      <c r="B27" s="146" t="s">
        <v>328</v>
      </c>
      <c r="C27" s="197" t="s">
        <v>419</v>
      </c>
      <c r="D27" s="62"/>
      <c r="E27" s="197" t="s">
        <v>419</v>
      </c>
      <c r="F27" s="197" t="s">
        <v>419</v>
      </c>
      <c r="G27" s="197" t="s">
        <v>419</v>
      </c>
      <c r="H27" s="197"/>
      <c r="I27" s="200"/>
      <c r="J27" s="201"/>
      <c r="K27" s="64"/>
      <c r="L27" s="64"/>
    </row>
    <row r="28" spans="1:12" s="147" customFormat="1" ht="70.5" customHeight="1" x14ac:dyDescent="0.25">
      <c r="A28" s="142" t="s">
        <v>327</v>
      </c>
      <c r="B28" s="146" t="s">
        <v>332</v>
      </c>
      <c r="C28" s="197" t="s">
        <v>419</v>
      </c>
      <c r="D28" s="62"/>
      <c r="E28" s="197" t="s">
        <v>419</v>
      </c>
      <c r="F28" s="197" t="s">
        <v>419</v>
      </c>
      <c r="G28" s="197" t="s">
        <v>419</v>
      </c>
      <c r="H28" s="197"/>
      <c r="I28" s="200"/>
      <c r="J28" s="201"/>
      <c r="K28" s="64"/>
      <c r="L28" s="64"/>
    </row>
    <row r="29" spans="1:12" s="147" customFormat="1" ht="54" customHeight="1" x14ac:dyDescent="0.25">
      <c r="A29" s="142" t="s">
        <v>209</v>
      </c>
      <c r="B29" s="146" t="s">
        <v>331</v>
      </c>
      <c r="C29" s="197" t="s">
        <v>419</v>
      </c>
      <c r="D29" s="62"/>
      <c r="E29" s="197" t="s">
        <v>419</v>
      </c>
      <c r="F29" s="197" t="s">
        <v>419</v>
      </c>
      <c r="G29" s="197" t="s">
        <v>419</v>
      </c>
      <c r="H29" s="197"/>
      <c r="I29" s="200"/>
      <c r="J29" s="201"/>
      <c r="K29" s="64"/>
      <c r="L29" s="64"/>
    </row>
    <row r="30" spans="1:12" s="147" customFormat="1" ht="57" customHeight="1" x14ac:dyDescent="0.25">
      <c r="A30" s="142" t="s">
        <v>208</v>
      </c>
      <c r="B30" s="146" t="s">
        <v>333</v>
      </c>
      <c r="C30" s="197" t="s">
        <v>419</v>
      </c>
      <c r="D30" s="62"/>
      <c r="E30" s="197" t="s">
        <v>419</v>
      </c>
      <c r="F30" s="197" t="s">
        <v>419</v>
      </c>
      <c r="G30" s="197" t="s">
        <v>419</v>
      </c>
      <c r="H30" s="197"/>
      <c r="I30" s="200"/>
      <c r="J30" s="201"/>
      <c r="K30" s="64"/>
      <c r="L30" s="64"/>
    </row>
    <row r="31" spans="1:12" s="147" customFormat="1" ht="37.5" customHeight="1" x14ac:dyDescent="0.25">
      <c r="A31" s="142" t="s">
        <v>207</v>
      </c>
      <c r="B31" s="148" t="s">
        <v>329</v>
      </c>
      <c r="C31" s="210">
        <v>45108</v>
      </c>
      <c r="D31" s="210">
        <v>45149</v>
      </c>
      <c r="E31" s="181"/>
      <c r="F31" s="181"/>
      <c r="G31" s="210">
        <v>45108</v>
      </c>
      <c r="H31" s="210">
        <v>45149</v>
      </c>
      <c r="I31" s="262">
        <v>1</v>
      </c>
      <c r="J31" s="263">
        <v>1</v>
      </c>
      <c r="K31" s="64"/>
      <c r="L31" s="64"/>
    </row>
    <row r="32" spans="1:12" s="147" customFormat="1" ht="31.5" x14ac:dyDescent="0.25">
      <c r="A32" s="142" t="s">
        <v>205</v>
      </c>
      <c r="B32" s="148" t="s">
        <v>334</v>
      </c>
      <c r="C32" s="210">
        <f>D31+25</f>
        <v>45174</v>
      </c>
      <c r="D32" s="210">
        <f>C32+30</f>
        <v>45204</v>
      </c>
      <c r="E32" s="181"/>
      <c r="F32" s="181"/>
      <c r="G32" s="210">
        <v>45448</v>
      </c>
      <c r="H32" s="210">
        <v>45478</v>
      </c>
      <c r="I32" s="190"/>
      <c r="J32" s="191"/>
      <c r="K32" s="64"/>
      <c r="L32" s="64"/>
    </row>
    <row r="33" spans="1:12" s="147" customFormat="1" ht="37.5" customHeight="1" x14ac:dyDescent="0.25">
      <c r="A33" s="142" t="s">
        <v>345</v>
      </c>
      <c r="B33" s="148" t="s">
        <v>281</v>
      </c>
      <c r="C33" s="211">
        <f>D32</f>
        <v>45204</v>
      </c>
      <c r="D33" s="211">
        <f>C33+45</f>
        <v>45249</v>
      </c>
      <c r="E33" s="181"/>
      <c r="F33" s="181"/>
      <c r="G33" s="211">
        <v>45478</v>
      </c>
      <c r="H33" s="211">
        <v>45523</v>
      </c>
      <c r="I33" s="192"/>
      <c r="J33" s="191"/>
      <c r="K33" s="64"/>
      <c r="L33" s="64"/>
    </row>
    <row r="34" spans="1:12" s="147" customFormat="1" ht="47.25" customHeight="1" x14ac:dyDescent="0.25">
      <c r="A34" s="142" t="s">
        <v>346</v>
      </c>
      <c r="B34" s="148" t="s">
        <v>338</v>
      </c>
      <c r="C34" s="197" t="s">
        <v>419</v>
      </c>
      <c r="D34" s="197"/>
      <c r="E34" s="197" t="s">
        <v>419</v>
      </c>
      <c r="F34" s="197" t="s">
        <v>419</v>
      </c>
      <c r="G34" s="197" t="s">
        <v>419</v>
      </c>
      <c r="H34" s="197"/>
      <c r="I34" s="190"/>
      <c r="J34" s="191"/>
      <c r="K34" s="149"/>
      <c r="L34" s="64"/>
    </row>
    <row r="35" spans="1:12" s="147" customFormat="1" ht="49.5" customHeight="1" x14ac:dyDescent="0.25">
      <c r="A35" s="142" t="s">
        <v>347</v>
      </c>
      <c r="B35" s="148" t="s">
        <v>206</v>
      </c>
      <c r="C35" s="211">
        <f>D37</f>
        <v>45279</v>
      </c>
      <c r="D35" s="62">
        <f>C35+3</f>
        <v>45282</v>
      </c>
      <c r="E35" s="200"/>
      <c r="F35" s="200"/>
      <c r="G35" s="211">
        <v>45554</v>
      </c>
      <c r="H35" s="62">
        <v>45570</v>
      </c>
      <c r="I35" s="192"/>
      <c r="J35" s="191"/>
      <c r="K35" s="149"/>
      <c r="L35" s="64"/>
    </row>
    <row r="36" spans="1:12" ht="37.5" customHeight="1" x14ac:dyDescent="0.25">
      <c r="A36" s="142" t="s">
        <v>348</v>
      </c>
      <c r="B36" s="148" t="s">
        <v>330</v>
      </c>
      <c r="C36" s="62" t="s">
        <v>428</v>
      </c>
      <c r="D36" s="62" t="s">
        <v>428</v>
      </c>
      <c r="E36" s="62" t="s">
        <v>428</v>
      </c>
      <c r="F36" s="62" t="s">
        <v>428</v>
      </c>
      <c r="G36" s="62" t="s">
        <v>428</v>
      </c>
      <c r="H36" s="62" t="s">
        <v>428</v>
      </c>
      <c r="I36" s="193"/>
      <c r="J36" s="194"/>
      <c r="K36" s="64"/>
      <c r="L36" s="64"/>
    </row>
    <row r="37" spans="1:12" ht="41.25" customHeight="1" x14ac:dyDescent="0.25">
      <c r="A37" s="142" t="s">
        <v>349</v>
      </c>
      <c r="B37" s="148" t="s">
        <v>204</v>
      </c>
      <c r="C37" s="211">
        <f>D33</f>
        <v>45249</v>
      </c>
      <c r="D37" s="62">
        <f>C37+30</f>
        <v>45279</v>
      </c>
      <c r="E37" s="202"/>
      <c r="F37" s="203"/>
      <c r="G37" s="211">
        <v>45523</v>
      </c>
      <c r="H37" s="62">
        <v>45554</v>
      </c>
      <c r="I37" s="192"/>
      <c r="J37" s="194"/>
      <c r="K37" s="64"/>
      <c r="L37" s="64"/>
    </row>
    <row r="38" spans="1:12" x14ac:dyDescent="0.25">
      <c r="A38" s="142">
        <v>2</v>
      </c>
      <c r="B38" s="144" t="s">
        <v>203</v>
      </c>
      <c r="C38" s="204"/>
      <c r="D38" s="205"/>
      <c r="E38" s="205"/>
      <c r="F38" s="205"/>
      <c r="G38" s="204"/>
      <c r="H38" s="205"/>
      <c r="I38" s="195"/>
      <c r="J38" s="196"/>
      <c r="K38" s="64"/>
      <c r="L38" s="64"/>
    </row>
    <row r="39" spans="1:12" ht="71.25" customHeight="1" x14ac:dyDescent="0.25">
      <c r="A39" s="142" t="s">
        <v>202</v>
      </c>
      <c r="B39" s="148" t="s">
        <v>335</v>
      </c>
      <c r="C39" s="62" t="s">
        <v>428</v>
      </c>
      <c r="D39" s="62" t="s">
        <v>428</v>
      </c>
      <c r="E39" s="62" t="s">
        <v>428</v>
      </c>
      <c r="F39" s="62" t="s">
        <v>428</v>
      </c>
      <c r="G39" s="62" t="s">
        <v>428</v>
      </c>
      <c r="H39" s="62" t="s">
        <v>428</v>
      </c>
      <c r="I39" s="195"/>
      <c r="J39" s="196"/>
      <c r="K39" s="64"/>
      <c r="L39" s="64"/>
    </row>
    <row r="40" spans="1:12" ht="33.75" customHeight="1" x14ac:dyDescent="0.25">
      <c r="A40" s="142" t="s">
        <v>201</v>
      </c>
      <c r="B40" s="148" t="s">
        <v>337</v>
      </c>
      <c r="C40" s="62" t="s">
        <v>428</v>
      </c>
      <c r="D40" s="62" t="s">
        <v>428</v>
      </c>
      <c r="E40" s="62" t="s">
        <v>428</v>
      </c>
      <c r="F40" s="62" t="s">
        <v>428</v>
      </c>
      <c r="G40" s="62" t="s">
        <v>428</v>
      </c>
      <c r="H40" s="62" t="s">
        <v>428</v>
      </c>
      <c r="I40" s="195"/>
      <c r="J40" s="196"/>
      <c r="K40" s="64"/>
      <c r="L40" s="64"/>
    </row>
    <row r="41" spans="1:12" ht="63" customHeight="1" x14ac:dyDescent="0.25">
      <c r="A41" s="142">
        <v>3</v>
      </c>
      <c r="B41" s="144" t="s">
        <v>416</v>
      </c>
      <c r="C41" s="204"/>
      <c r="D41" s="205"/>
      <c r="E41" s="205"/>
      <c r="F41" s="205"/>
      <c r="G41" s="204"/>
      <c r="H41" s="205"/>
      <c r="I41" s="195"/>
      <c r="J41" s="196"/>
      <c r="K41" s="64"/>
      <c r="L41" s="64"/>
    </row>
    <row r="42" spans="1:12" ht="58.5" customHeight="1" x14ac:dyDescent="0.25">
      <c r="A42" s="142" t="s">
        <v>200</v>
      </c>
      <c r="B42" s="148" t="s">
        <v>336</v>
      </c>
      <c r="C42" s="62" t="s">
        <v>428</v>
      </c>
      <c r="D42" s="62" t="s">
        <v>428</v>
      </c>
      <c r="E42" s="62" t="s">
        <v>428</v>
      </c>
      <c r="F42" s="62" t="s">
        <v>428</v>
      </c>
      <c r="G42" s="62" t="s">
        <v>428</v>
      </c>
      <c r="H42" s="62" t="s">
        <v>428</v>
      </c>
      <c r="I42" s="195"/>
      <c r="J42" s="196"/>
      <c r="K42" s="64"/>
      <c r="L42" s="64"/>
    </row>
    <row r="43" spans="1:12" ht="34.5" customHeight="1" x14ac:dyDescent="0.25">
      <c r="A43" s="142" t="s">
        <v>199</v>
      </c>
      <c r="B43" s="148" t="s">
        <v>198</v>
      </c>
      <c r="C43" s="62" t="s">
        <v>428</v>
      </c>
      <c r="D43" s="62" t="s">
        <v>428</v>
      </c>
      <c r="E43" s="62" t="s">
        <v>428</v>
      </c>
      <c r="F43" s="62" t="s">
        <v>428</v>
      </c>
      <c r="G43" s="62" t="s">
        <v>428</v>
      </c>
      <c r="H43" s="62" t="s">
        <v>428</v>
      </c>
      <c r="I43" s="195"/>
      <c r="J43" s="196"/>
      <c r="K43" s="64"/>
      <c r="L43" s="64"/>
    </row>
    <row r="44" spans="1:12" ht="24.75" customHeight="1" x14ac:dyDescent="0.25">
      <c r="A44" s="142" t="s">
        <v>197</v>
      </c>
      <c r="B44" s="148" t="s">
        <v>196</v>
      </c>
      <c r="C44" s="62" t="s">
        <v>428</v>
      </c>
      <c r="D44" s="62" t="s">
        <v>428</v>
      </c>
      <c r="E44" s="62" t="s">
        <v>428</v>
      </c>
      <c r="F44" s="62" t="s">
        <v>428</v>
      </c>
      <c r="G44" s="62" t="s">
        <v>428</v>
      </c>
      <c r="H44" s="62" t="s">
        <v>428</v>
      </c>
      <c r="I44" s="195"/>
      <c r="J44" s="196"/>
      <c r="K44" s="64"/>
      <c r="L44" s="64"/>
    </row>
    <row r="45" spans="1:12" ht="90.75" customHeight="1" x14ac:dyDescent="0.25">
      <c r="A45" s="142" t="s">
        <v>195</v>
      </c>
      <c r="B45" s="148" t="s">
        <v>341</v>
      </c>
      <c r="C45" s="62" t="s">
        <v>428</v>
      </c>
      <c r="D45" s="62" t="s">
        <v>428</v>
      </c>
      <c r="E45" s="62" t="s">
        <v>428</v>
      </c>
      <c r="F45" s="62" t="s">
        <v>428</v>
      </c>
      <c r="G45" s="62" t="s">
        <v>428</v>
      </c>
      <c r="H45" s="62" t="s">
        <v>428</v>
      </c>
      <c r="I45" s="195"/>
      <c r="J45" s="196"/>
      <c r="K45" s="64"/>
      <c r="L45" s="64"/>
    </row>
    <row r="46" spans="1:12" ht="167.25" customHeight="1" x14ac:dyDescent="0.25">
      <c r="A46" s="142" t="s">
        <v>193</v>
      </c>
      <c r="B46" s="148" t="s">
        <v>339</v>
      </c>
      <c r="C46" s="62" t="s">
        <v>428</v>
      </c>
      <c r="D46" s="62" t="s">
        <v>428</v>
      </c>
      <c r="E46" s="62" t="s">
        <v>428</v>
      </c>
      <c r="F46" s="62" t="s">
        <v>428</v>
      </c>
      <c r="G46" s="62" t="s">
        <v>428</v>
      </c>
      <c r="H46" s="62" t="s">
        <v>428</v>
      </c>
      <c r="I46" s="195"/>
      <c r="J46" s="196"/>
      <c r="K46" s="64"/>
      <c r="L46" s="64"/>
    </row>
    <row r="47" spans="1:12" ht="30.75" customHeight="1" x14ac:dyDescent="0.25">
      <c r="A47" s="142" t="s">
        <v>350</v>
      </c>
      <c r="B47" s="148" t="s">
        <v>194</v>
      </c>
      <c r="C47" s="62" t="s">
        <v>428</v>
      </c>
      <c r="D47" s="62" t="s">
        <v>428</v>
      </c>
      <c r="E47" s="62" t="s">
        <v>428</v>
      </c>
      <c r="F47" s="62" t="s">
        <v>428</v>
      </c>
      <c r="G47" s="62" t="s">
        <v>428</v>
      </c>
      <c r="H47" s="62" t="s">
        <v>428</v>
      </c>
      <c r="I47" s="195"/>
      <c r="J47" s="196"/>
      <c r="K47" s="64"/>
      <c r="L47" s="64"/>
    </row>
    <row r="48" spans="1:12" ht="37.5" customHeight="1" x14ac:dyDescent="0.25">
      <c r="A48" s="142">
        <v>4</v>
      </c>
      <c r="B48" s="144" t="s">
        <v>192</v>
      </c>
      <c r="C48" s="204"/>
      <c r="D48" s="205"/>
      <c r="E48" s="205"/>
      <c r="F48" s="205"/>
      <c r="G48" s="204"/>
      <c r="H48" s="205"/>
      <c r="I48" s="195"/>
      <c r="J48" s="196"/>
      <c r="K48" s="64"/>
      <c r="L48" s="64"/>
    </row>
    <row r="49" spans="1:12" ht="35.25" customHeight="1" x14ac:dyDescent="0.25">
      <c r="A49" s="142" t="s">
        <v>191</v>
      </c>
      <c r="B49" s="148" t="s">
        <v>190</v>
      </c>
      <c r="C49" s="62" t="s">
        <v>428</v>
      </c>
      <c r="D49" s="62" t="s">
        <v>428</v>
      </c>
      <c r="E49" s="62" t="s">
        <v>428</v>
      </c>
      <c r="F49" s="62" t="s">
        <v>428</v>
      </c>
      <c r="G49" s="62" t="s">
        <v>428</v>
      </c>
      <c r="H49" s="62" t="s">
        <v>428</v>
      </c>
      <c r="I49" s="195"/>
      <c r="J49" s="196"/>
      <c r="K49" s="64"/>
      <c r="L49" s="64"/>
    </row>
    <row r="50" spans="1:12" ht="86.25" customHeight="1" x14ac:dyDescent="0.25">
      <c r="A50" s="142" t="s">
        <v>189</v>
      </c>
      <c r="B50" s="148" t="s">
        <v>340</v>
      </c>
      <c r="C50" s="62" t="s">
        <v>428</v>
      </c>
      <c r="D50" s="62" t="s">
        <v>428</v>
      </c>
      <c r="E50" s="62" t="s">
        <v>428</v>
      </c>
      <c r="F50" s="62" t="s">
        <v>428</v>
      </c>
      <c r="G50" s="62" t="s">
        <v>428</v>
      </c>
      <c r="H50" s="62" t="s">
        <v>428</v>
      </c>
      <c r="I50" s="195"/>
      <c r="J50" s="196"/>
      <c r="K50" s="64"/>
      <c r="L50" s="64"/>
    </row>
    <row r="51" spans="1:12" ht="77.25" customHeight="1" x14ac:dyDescent="0.25">
      <c r="A51" s="142" t="s">
        <v>187</v>
      </c>
      <c r="B51" s="148" t="s">
        <v>342</v>
      </c>
      <c r="C51" s="62" t="s">
        <v>428</v>
      </c>
      <c r="D51" s="62" t="s">
        <v>428</v>
      </c>
      <c r="E51" s="62" t="s">
        <v>428</v>
      </c>
      <c r="F51" s="62" t="s">
        <v>428</v>
      </c>
      <c r="G51" s="62" t="s">
        <v>428</v>
      </c>
      <c r="H51" s="62" t="s">
        <v>428</v>
      </c>
      <c r="I51" s="195"/>
      <c r="J51" s="196"/>
      <c r="K51" s="64"/>
      <c r="L51" s="64"/>
    </row>
    <row r="52" spans="1:12" ht="71.25" customHeight="1" x14ac:dyDescent="0.25">
      <c r="A52" s="142" t="s">
        <v>185</v>
      </c>
      <c r="B52" s="148" t="s">
        <v>188</v>
      </c>
      <c r="C52" s="62" t="s">
        <v>428</v>
      </c>
      <c r="D52" s="62" t="s">
        <v>428</v>
      </c>
      <c r="E52" s="62" t="s">
        <v>428</v>
      </c>
      <c r="F52" s="62" t="s">
        <v>428</v>
      </c>
      <c r="G52" s="62" t="s">
        <v>428</v>
      </c>
      <c r="H52" s="62" t="s">
        <v>428</v>
      </c>
      <c r="I52" s="195"/>
      <c r="J52" s="196"/>
      <c r="K52" s="64"/>
      <c r="L52" s="64"/>
    </row>
    <row r="53" spans="1:12" ht="48" customHeight="1" x14ac:dyDescent="0.25">
      <c r="A53" s="142" t="s">
        <v>344</v>
      </c>
      <c r="B53" s="150" t="s">
        <v>343</v>
      </c>
      <c r="C53" s="62" t="s">
        <v>428</v>
      </c>
      <c r="D53" s="62" t="s">
        <v>428</v>
      </c>
      <c r="E53" s="62" t="s">
        <v>428</v>
      </c>
      <c r="F53" s="62" t="s">
        <v>428</v>
      </c>
      <c r="G53" s="62" t="s">
        <v>428</v>
      </c>
      <c r="H53" s="62" t="s">
        <v>428</v>
      </c>
      <c r="I53" s="195"/>
      <c r="J53" s="196"/>
      <c r="K53" s="64"/>
      <c r="L53" s="64"/>
    </row>
    <row r="54" spans="1:12" ht="46.5" customHeight="1" x14ac:dyDescent="0.25">
      <c r="A54" s="142" t="s">
        <v>422</v>
      </c>
      <c r="B54" s="148" t="s">
        <v>186</v>
      </c>
      <c r="C54" s="62" t="s">
        <v>428</v>
      </c>
      <c r="D54" s="62" t="s">
        <v>428</v>
      </c>
      <c r="E54" s="62" t="s">
        <v>428</v>
      </c>
      <c r="F54" s="62" t="s">
        <v>428</v>
      </c>
      <c r="G54" s="62" t="s">
        <v>428</v>
      </c>
      <c r="H54" s="62" t="s">
        <v>428</v>
      </c>
      <c r="I54" s="195"/>
      <c r="J54" s="19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3" zoomScale="55" zoomScaleNormal="70" zoomScaleSheetLayoutView="55" workbookViewId="0">
      <selection activeCell="P25" sqref="P25"/>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6.140625" style="34" bestFit="1" customWidth="1"/>
    <col min="21" max="21" width="5.85546875" style="34" customWidth="1"/>
    <col min="22" max="22" width="10.42578125" style="34" customWidth="1"/>
    <col min="23" max="23" width="6.85546875" style="34" bestFit="1" customWidth="1"/>
    <col min="24" max="24" width="9" style="186" customWidth="1"/>
    <col min="25" max="25" width="7.42578125" style="34" customWidth="1"/>
    <col min="26" max="26" width="10.42578125" style="34" customWidth="1"/>
    <col min="27" max="27" width="9.140625" style="34"/>
    <col min="28" max="16384" width="9.140625" style="33"/>
  </cols>
  <sheetData>
    <row r="1" spans="1:29" ht="18.75" x14ac:dyDescent="0.25">
      <c r="Y1" s="245"/>
      <c r="AC1" s="260" t="s">
        <v>67</v>
      </c>
    </row>
    <row r="2" spans="1:29" ht="18.75" x14ac:dyDescent="0.3">
      <c r="Y2" s="246"/>
      <c r="AC2" s="260" t="s">
        <v>10</v>
      </c>
    </row>
    <row r="3" spans="1:29" ht="18.75" x14ac:dyDescent="0.3">
      <c r="Y3" s="246"/>
      <c r="AC3" s="260" t="s">
        <v>484</v>
      </c>
    </row>
    <row r="4" spans="1:29"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row>
    <row r="5" spans="1:29" ht="18.75" x14ac:dyDescent="0.3">
      <c r="Y5" s="246"/>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9" ht="18.75" x14ac:dyDescent="0.25">
      <c r="A7" s="247"/>
      <c r="B7" s="247"/>
      <c r="C7" s="247"/>
      <c r="D7" s="247"/>
      <c r="E7" s="247"/>
      <c r="F7" s="247"/>
      <c r="G7" s="247"/>
      <c r="H7" s="247"/>
      <c r="I7" s="247"/>
      <c r="J7" s="247"/>
      <c r="K7" s="247"/>
      <c r="L7" s="247"/>
      <c r="M7" s="247"/>
      <c r="N7" s="36"/>
      <c r="O7" s="36"/>
      <c r="P7" s="36"/>
      <c r="Q7" s="36"/>
      <c r="R7" s="36"/>
      <c r="S7" s="36"/>
      <c r="T7" s="36"/>
      <c r="U7" s="36"/>
      <c r="V7" s="36"/>
      <c r="W7" s="36"/>
      <c r="X7" s="184"/>
      <c r="Y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9" ht="18.75" x14ac:dyDescent="0.25">
      <c r="A10" s="247"/>
      <c r="B10" s="247"/>
      <c r="C10" s="247"/>
      <c r="D10" s="247"/>
      <c r="E10" s="247"/>
      <c r="F10" s="247"/>
      <c r="G10" s="247"/>
      <c r="H10" s="247"/>
      <c r="I10" s="247"/>
      <c r="J10" s="247"/>
      <c r="K10" s="247"/>
      <c r="L10" s="247"/>
      <c r="M10" s="247"/>
      <c r="N10" s="36"/>
      <c r="O10" s="36"/>
      <c r="P10" s="36"/>
      <c r="Q10" s="36"/>
      <c r="R10" s="36"/>
      <c r="S10" s="36"/>
      <c r="T10" s="36"/>
      <c r="U10" s="36"/>
      <c r="V10" s="36"/>
      <c r="W10" s="36"/>
      <c r="X10" s="184"/>
      <c r="Y10" s="36"/>
    </row>
    <row r="11" spans="1:29" x14ac:dyDescent="0.25">
      <c r="A11" s="431" t="str">
        <f>'1. паспорт местоположение'!A12:C12</f>
        <v>N_TP3300.KL.0012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5"/>
      <c r="Y13" s="35"/>
    </row>
    <row r="14" spans="1:29" ht="29.25" customHeight="1" x14ac:dyDescent="0.25">
      <c r="A14" s="435" t="str">
        <f>'6.1. Паспорт сетевой график'!A15:L15</f>
        <v>Проектирование реконструкции ЛЭП 10 кВ Якорь от ПС 110 кВ Щербаковская</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5"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row>
    <row r="20" spans="1:35" s="264" customFormat="1" ht="33" customHeight="1" x14ac:dyDescent="0.25">
      <c r="A20" s="437" t="s">
        <v>184</v>
      </c>
      <c r="B20" s="437" t="s">
        <v>183</v>
      </c>
      <c r="C20" s="440" t="s">
        <v>182</v>
      </c>
      <c r="D20" s="440"/>
      <c r="E20" s="441" t="s">
        <v>181</v>
      </c>
      <c r="F20" s="441"/>
      <c r="G20" s="442" t="s">
        <v>569</v>
      </c>
      <c r="H20" s="429" t="s">
        <v>487</v>
      </c>
      <c r="I20" s="430"/>
      <c r="J20" s="430"/>
      <c r="K20" s="430"/>
      <c r="L20" s="429" t="s">
        <v>488</v>
      </c>
      <c r="M20" s="430"/>
      <c r="N20" s="430"/>
      <c r="O20" s="430"/>
      <c r="P20" s="429" t="s">
        <v>489</v>
      </c>
      <c r="Q20" s="430"/>
      <c r="R20" s="430"/>
      <c r="S20" s="430"/>
      <c r="T20" s="429" t="s">
        <v>490</v>
      </c>
      <c r="U20" s="430"/>
      <c r="V20" s="430"/>
      <c r="W20" s="430"/>
      <c r="X20" s="429" t="s">
        <v>570</v>
      </c>
      <c r="Y20" s="430"/>
      <c r="Z20" s="430"/>
      <c r="AA20" s="430"/>
      <c r="AB20" s="428" t="s">
        <v>180</v>
      </c>
      <c r="AC20" s="428"/>
    </row>
    <row r="21" spans="1:35" s="264" customFormat="1" ht="81.75" customHeight="1" x14ac:dyDescent="0.25">
      <c r="A21" s="438"/>
      <c r="B21" s="438"/>
      <c r="C21" s="440"/>
      <c r="D21" s="440"/>
      <c r="E21" s="441"/>
      <c r="F21" s="441"/>
      <c r="G21" s="443"/>
      <c r="H21" s="427" t="s">
        <v>2</v>
      </c>
      <c r="I21" s="427"/>
      <c r="J21" s="427" t="s">
        <v>178</v>
      </c>
      <c r="K21" s="427"/>
      <c r="L21" s="427" t="s">
        <v>2</v>
      </c>
      <c r="M21" s="427"/>
      <c r="N21" s="427" t="s">
        <v>178</v>
      </c>
      <c r="O21" s="427"/>
      <c r="P21" s="427" t="s">
        <v>2</v>
      </c>
      <c r="Q21" s="427"/>
      <c r="R21" s="427" t="s">
        <v>178</v>
      </c>
      <c r="S21" s="427"/>
      <c r="T21" s="427" t="s">
        <v>2</v>
      </c>
      <c r="U21" s="427"/>
      <c r="V21" s="427" t="s">
        <v>178</v>
      </c>
      <c r="W21" s="427"/>
      <c r="X21" s="427" t="s">
        <v>2</v>
      </c>
      <c r="Y21" s="427"/>
      <c r="Z21" s="427" t="s">
        <v>178</v>
      </c>
      <c r="AA21" s="427"/>
      <c r="AB21" s="428"/>
      <c r="AC21" s="428"/>
    </row>
    <row r="22" spans="1:35" s="264" customFormat="1" ht="89.25" customHeight="1" x14ac:dyDescent="0.3">
      <c r="A22" s="439"/>
      <c r="B22" s="439"/>
      <c r="C22" s="288" t="s">
        <v>2</v>
      </c>
      <c r="D22" s="288" t="s">
        <v>178</v>
      </c>
      <c r="E22" s="248" t="s">
        <v>571</v>
      </c>
      <c r="F22" s="248" t="s">
        <v>572</v>
      </c>
      <c r="G22" s="444"/>
      <c r="H22" s="265" t="s">
        <v>368</v>
      </c>
      <c r="I22" s="265" t="s">
        <v>369</v>
      </c>
      <c r="J22" s="265" t="s">
        <v>368</v>
      </c>
      <c r="K22" s="265" t="s">
        <v>369</v>
      </c>
      <c r="L22" s="265" t="s">
        <v>368</v>
      </c>
      <c r="M22" s="265" t="s">
        <v>369</v>
      </c>
      <c r="N22" s="265" t="s">
        <v>368</v>
      </c>
      <c r="O22" s="265" t="s">
        <v>369</v>
      </c>
      <c r="P22" s="265" t="s">
        <v>368</v>
      </c>
      <c r="Q22" s="265" t="s">
        <v>369</v>
      </c>
      <c r="R22" s="265" t="s">
        <v>368</v>
      </c>
      <c r="S22" s="265" t="s">
        <v>369</v>
      </c>
      <c r="T22" s="265" t="s">
        <v>368</v>
      </c>
      <c r="U22" s="265" t="s">
        <v>369</v>
      </c>
      <c r="V22" s="265" t="s">
        <v>368</v>
      </c>
      <c r="W22" s="265" t="s">
        <v>369</v>
      </c>
      <c r="X22" s="265" t="s">
        <v>368</v>
      </c>
      <c r="Y22" s="265" t="s">
        <v>369</v>
      </c>
      <c r="Z22" s="265" t="s">
        <v>368</v>
      </c>
      <c r="AA22" s="265" t="s">
        <v>369</v>
      </c>
      <c r="AB22" s="288" t="s">
        <v>179</v>
      </c>
      <c r="AC22" s="288" t="s">
        <v>178</v>
      </c>
      <c r="AE22" s="259"/>
      <c r="AF22" s="259"/>
      <c r="AG22" s="259"/>
      <c r="AH22" s="259"/>
      <c r="AI22" s="258"/>
    </row>
    <row r="23" spans="1:35" s="264"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58"/>
      <c r="AF23" s="258"/>
      <c r="AG23" s="258"/>
      <c r="AH23" s="258"/>
      <c r="AI23" s="258"/>
    </row>
    <row r="24" spans="1:35" s="258" customFormat="1" ht="47.25" customHeight="1" x14ac:dyDescent="0.25">
      <c r="A24" s="169">
        <v>1</v>
      </c>
      <c r="B24" s="170" t="s">
        <v>177</v>
      </c>
      <c r="C24" s="249">
        <v>3.3848159999999998</v>
      </c>
      <c r="D24" s="249">
        <v>2.7</v>
      </c>
      <c r="E24" s="249">
        <v>2.7</v>
      </c>
      <c r="F24" s="249">
        <v>2.7</v>
      </c>
      <c r="G24" s="249">
        <v>0</v>
      </c>
      <c r="H24" s="249">
        <v>0</v>
      </c>
      <c r="I24" s="249"/>
      <c r="J24" s="249">
        <v>2.7</v>
      </c>
      <c r="K24" s="249"/>
      <c r="L24" s="249">
        <v>0</v>
      </c>
      <c r="M24" s="249"/>
      <c r="N24" s="249">
        <v>0</v>
      </c>
      <c r="O24" s="249"/>
      <c r="P24" s="249">
        <v>0</v>
      </c>
      <c r="Q24" s="249"/>
      <c r="R24" s="249">
        <v>0</v>
      </c>
      <c r="S24" s="249"/>
      <c r="T24" s="249">
        <v>0</v>
      </c>
      <c r="U24" s="249"/>
      <c r="V24" s="249">
        <v>0</v>
      </c>
      <c r="W24" s="249"/>
      <c r="X24" s="249">
        <v>0</v>
      </c>
      <c r="Y24" s="249"/>
      <c r="Z24" s="249" t="s">
        <v>428</v>
      </c>
      <c r="AA24" s="249"/>
      <c r="AB24" s="249">
        <v>0</v>
      </c>
      <c r="AC24" s="249">
        <v>2.7</v>
      </c>
    </row>
    <row r="25" spans="1:35" s="258" customFormat="1" ht="24" customHeight="1" x14ac:dyDescent="0.25">
      <c r="A25" s="171" t="s">
        <v>176</v>
      </c>
      <c r="B25" s="172" t="s">
        <v>175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428</v>
      </c>
      <c r="AA25" s="249"/>
      <c r="AB25" s="249">
        <v>0</v>
      </c>
      <c r="AC25" s="249">
        <v>0</v>
      </c>
    </row>
    <row r="26" spans="1:35" s="258" customFormat="1" x14ac:dyDescent="0.25">
      <c r="A26" s="171" t="s">
        <v>174</v>
      </c>
      <c r="B26" s="172" t="s">
        <v>173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428</v>
      </c>
      <c r="AA26" s="249"/>
      <c r="AB26" s="249">
        <v>0</v>
      </c>
      <c r="AC26" s="249">
        <v>0</v>
      </c>
    </row>
    <row r="27" spans="1:35" s="258" customFormat="1" ht="38.25" customHeight="1" x14ac:dyDescent="0.25">
      <c r="A27" s="171" t="s">
        <v>172</v>
      </c>
      <c r="B27" s="172" t="s">
        <v>325</v>
      </c>
      <c r="C27" s="249"/>
      <c r="D27" s="249"/>
      <c r="E27" s="249"/>
      <c r="F27" s="249"/>
      <c r="G27" s="249">
        <v>0</v>
      </c>
      <c r="H27" s="249">
        <v>0</v>
      </c>
      <c r="I27" s="249"/>
      <c r="J27" s="249">
        <v>2.2500000000000004</v>
      </c>
      <c r="K27" s="249"/>
      <c r="L27" s="249">
        <v>0</v>
      </c>
      <c r="M27" s="249"/>
      <c r="N27" s="249">
        <v>0</v>
      </c>
      <c r="O27" s="249"/>
      <c r="P27" s="249">
        <v>0</v>
      </c>
      <c r="Q27" s="249"/>
      <c r="R27" s="249">
        <v>0</v>
      </c>
      <c r="S27" s="249"/>
      <c r="T27" s="249">
        <v>0</v>
      </c>
      <c r="U27" s="249"/>
      <c r="V27" s="249">
        <v>0</v>
      </c>
      <c r="W27" s="249"/>
      <c r="X27" s="249">
        <v>0</v>
      </c>
      <c r="Y27" s="249"/>
      <c r="Z27" s="249" t="s">
        <v>428</v>
      </c>
      <c r="AA27" s="249"/>
      <c r="AB27" s="249">
        <v>0</v>
      </c>
      <c r="AC27" s="249">
        <v>2.2500000000000004</v>
      </c>
    </row>
    <row r="28" spans="1:35" s="258" customFormat="1" x14ac:dyDescent="0.25">
      <c r="A28" s="171" t="s">
        <v>171</v>
      </c>
      <c r="B28" s="172" t="s">
        <v>170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5" s="258" customFormat="1" x14ac:dyDescent="0.25">
      <c r="A29" s="171" t="s">
        <v>169</v>
      </c>
      <c r="B29" s="173" t="s">
        <v>168</v>
      </c>
      <c r="C29" s="249"/>
      <c r="D29" s="249"/>
      <c r="E29" s="249"/>
      <c r="F29" s="249"/>
      <c r="G29" s="249">
        <v>0</v>
      </c>
      <c r="H29" s="249">
        <v>0</v>
      </c>
      <c r="I29" s="249"/>
      <c r="J29" s="249">
        <v>0.44999999999999973</v>
      </c>
      <c r="K29" s="249"/>
      <c r="L29" s="249">
        <v>0</v>
      </c>
      <c r="M29" s="249"/>
      <c r="N29" s="249">
        <v>0</v>
      </c>
      <c r="O29" s="249"/>
      <c r="P29" s="249">
        <v>0</v>
      </c>
      <c r="Q29" s="249"/>
      <c r="R29" s="249">
        <v>0</v>
      </c>
      <c r="S29" s="249"/>
      <c r="T29" s="249">
        <v>0</v>
      </c>
      <c r="U29" s="249"/>
      <c r="V29" s="249">
        <v>0</v>
      </c>
      <c r="W29" s="249"/>
      <c r="X29" s="249">
        <v>0</v>
      </c>
      <c r="Y29" s="249"/>
      <c r="Z29" s="249" t="s">
        <v>428</v>
      </c>
      <c r="AA29" s="249"/>
      <c r="AB29" s="249">
        <v>0</v>
      </c>
      <c r="AC29" s="249">
        <v>0.44999999999999973</v>
      </c>
    </row>
    <row r="30" spans="1:35" s="258" customFormat="1" ht="47.25" x14ac:dyDescent="0.25">
      <c r="A30" s="169" t="s">
        <v>63</v>
      </c>
      <c r="B30" s="170" t="s">
        <v>167</v>
      </c>
      <c r="C30" s="249">
        <v>2.8206799999999999</v>
      </c>
      <c r="D30" s="249">
        <v>2.25</v>
      </c>
      <c r="E30" s="249">
        <v>2.25</v>
      </c>
      <c r="F30" s="249">
        <v>2.25</v>
      </c>
      <c r="G30" s="249">
        <v>0</v>
      </c>
      <c r="H30" s="249">
        <v>0</v>
      </c>
      <c r="I30" s="249"/>
      <c r="J30" s="249">
        <v>2.25</v>
      </c>
      <c r="K30" s="249"/>
      <c r="L30" s="249">
        <v>0</v>
      </c>
      <c r="M30" s="249"/>
      <c r="N30" s="249">
        <v>0</v>
      </c>
      <c r="O30" s="249"/>
      <c r="P30" s="249">
        <v>0</v>
      </c>
      <c r="Q30" s="249"/>
      <c r="R30" s="249">
        <v>0</v>
      </c>
      <c r="S30" s="249"/>
      <c r="T30" s="249">
        <v>0</v>
      </c>
      <c r="U30" s="249"/>
      <c r="V30" s="249">
        <v>0</v>
      </c>
      <c r="W30" s="249"/>
      <c r="X30" s="249">
        <v>0</v>
      </c>
      <c r="Y30" s="249"/>
      <c r="Z30" s="249" t="s">
        <v>428</v>
      </c>
      <c r="AA30" s="249"/>
      <c r="AB30" s="249">
        <v>0</v>
      </c>
      <c r="AC30" s="249">
        <v>2.25</v>
      </c>
    </row>
    <row r="31" spans="1:35" s="258" customFormat="1" x14ac:dyDescent="0.25">
      <c r="A31" s="169" t="s">
        <v>166</v>
      </c>
      <c r="B31" s="172" t="s">
        <v>165</v>
      </c>
      <c r="C31" s="249">
        <v>2.8206799999999999</v>
      </c>
      <c r="D31" s="249">
        <v>2.25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5" s="258" customFormat="1" ht="31.5" x14ac:dyDescent="0.25">
      <c r="A32" s="169" t="s">
        <v>164</v>
      </c>
      <c r="B32" s="172" t="s">
        <v>163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8" customFormat="1" x14ac:dyDescent="0.25">
      <c r="A33" s="169" t="s">
        <v>162</v>
      </c>
      <c r="B33" s="172" t="s">
        <v>161</v>
      </c>
      <c r="C33" s="249">
        <v>0</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8" customFormat="1" x14ac:dyDescent="0.25">
      <c r="A34" s="169" t="s">
        <v>160</v>
      </c>
      <c r="B34" s="172" t="s">
        <v>159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8" customFormat="1" ht="48" customHeight="1" x14ac:dyDescent="0.25">
      <c r="A35" s="169" t="s">
        <v>62</v>
      </c>
      <c r="B35" s="170" t="s">
        <v>158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8" customFormat="1" ht="44.25" customHeight="1" x14ac:dyDescent="0.25">
      <c r="A36" s="171" t="s">
        <v>157</v>
      </c>
      <c r="B36" s="172" t="s">
        <v>431</v>
      </c>
      <c r="C36" s="249"/>
      <c r="D36" s="249"/>
      <c r="E36" s="249"/>
      <c r="F36" s="249"/>
      <c r="G36" s="249">
        <v>0</v>
      </c>
      <c r="H36" s="249">
        <v>0</v>
      </c>
      <c r="I36" s="250" t="s">
        <v>519</v>
      </c>
      <c r="J36" s="249">
        <v>0</v>
      </c>
      <c r="K36" s="250" t="s">
        <v>519</v>
      </c>
      <c r="L36" s="249">
        <v>0</v>
      </c>
      <c r="M36" s="250" t="s">
        <v>519</v>
      </c>
      <c r="N36" s="249">
        <v>0</v>
      </c>
      <c r="O36" s="250" t="s">
        <v>519</v>
      </c>
      <c r="P36" s="249">
        <v>0</v>
      </c>
      <c r="Q36" s="250" t="s">
        <v>519</v>
      </c>
      <c r="R36" s="249">
        <v>0</v>
      </c>
      <c r="S36" s="250" t="s">
        <v>519</v>
      </c>
      <c r="T36" s="249">
        <v>0</v>
      </c>
      <c r="U36" s="250" t="s">
        <v>519</v>
      </c>
      <c r="V36" s="249">
        <v>0</v>
      </c>
      <c r="W36" s="250" t="s">
        <v>519</v>
      </c>
      <c r="X36" s="249">
        <v>0</v>
      </c>
      <c r="Y36" s="250" t="s">
        <v>519</v>
      </c>
      <c r="Z36" s="249" t="s">
        <v>428</v>
      </c>
      <c r="AA36" s="250" t="s">
        <v>428</v>
      </c>
      <c r="AB36" s="249">
        <v>0</v>
      </c>
      <c r="AC36" s="249">
        <v>0</v>
      </c>
    </row>
    <row r="37" spans="1:29" s="258" customFormat="1" ht="31.5" x14ac:dyDescent="0.25">
      <c r="A37" s="171" t="s">
        <v>156</v>
      </c>
      <c r="B37" s="174" t="s">
        <v>429</v>
      </c>
      <c r="C37" s="249"/>
      <c r="D37" s="249"/>
      <c r="E37" s="249"/>
      <c r="F37" s="249"/>
      <c r="G37" s="249">
        <v>0</v>
      </c>
      <c r="H37" s="249">
        <v>0</v>
      </c>
      <c r="I37" s="250" t="s">
        <v>519</v>
      </c>
      <c r="J37" s="249">
        <v>0</v>
      </c>
      <c r="K37" s="250" t="s">
        <v>519</v>
      </c>
      <c r="L37" s="249">
        <v>0</v>
      </c>
      <c r="M37" s="250" t="s">
        <v>519</v>
      </c>
      <c r="N37" s="249">
        <v>0</v>
      </c>
      <c r="O37" s="250" t="s">
        <v>519</v>
      </c>
      <c r="P37" s="249">
        <v>0</v>
      </c>
      <c r="Q37" s="250" t="s">
        <v>519</v>
      </c>
      <c r="R37" s="249">
        <v>0</v>
      </c>
      <c r="S37" s="250" t="s">
        <v>519</v>
      </c>
      <c r="T37" s="249">
        <v>0</v>
      </c>
      <c r="U37" s="250" t="s">
        <v>519</v>
      </c>
      <c r="V37" s="249">
        <v>0</v>
      </c>
      <c r="W37" s="250" t="s">
        <v>519</v>
      </c>
      <c r="X37" s="249">
        <v>0</v>
      </c>
      <c r="Y37" s="250" t="s">
        <v>519</v>
      </c>
      <c r="Z37" s="249" t="s">
        <v>428</v>
      </c>
      <c r="AA37" s="250" t="s">
        <v>428</v>
      </c>
      <c r="AB37" s="249">
        <v>0</v>
      </c>
      <c r="AC37" s="249">
        <v>0</v>
      </c>
    </row>
    <row r="38" spans="1:29" s="258" customFormat="1" x14ac:dyDescent="0.25">
      <c r="A38" s="171" t="s">
        <v>155</v>
      </c>
      <c r="B38" s="174" t="s">
        <v>146</v>
      </c>
      <c r="C38" s="249"/>
      <c r="D38" s="249"/>
      <c r="E38" s="249"/>
      <c r="F38" s="249"/>
      <c r="G38" s="249">
        <v>0</v>
      </c>
      <c r="H38" s="249">
        <v>0</v>
      </c>
      <c r="I38" s="250" t="s">
        <v>519</v>
      </c>
      <c r="J38" s="249">
        <v>0</v>
      </c>
      <c r="K38" s="250" t="s">
        <v>519</v>
      </c>
      <c r="L38" s="249">
        <v>0</v>
      </c>
      <c r="M38" s="250" t="s">
        <v>519</v>
      </c>
      <c r="N38" s="249">
        <v>0</v>
      </c>
      <c r="O38" s="250" t="s">
        <v>519</v>
      </c>
      <c r="P38" s="249">
        <v>0</v>
      </c>
      <c r="Q38" s="250" t="s">
        <v>519</v>
      </c>
      <c r="R38" s="249">
        <v>0</v>
      </c>
      <c r="S38" s="250" t="s">
        <v>519</v>
      </c>
      <c r="T38" s="249">
        <v>0</v>
      </c>
      <c r="U38" s="250" t="s">
        <v>519</v>
      </c>
      <c r="V38" s="249">
        <v>0</v>
      </c>
      <c r="W38" s="250" t="s">
        <v>519</v>
      </c>
      <c r="X38" s="249">
        <v>0</v>
      </c>
      <c r="Y38" s="250" t="s">
        <v>519</v>
      </c>
      <c r="Z38" s="249" t="s">
        <v>428</v>
      </c>
      <c r="AA38" s="250" t="s">
        <v>428</v>
      </c>
      <c r="AB38" s="249">
        <v>0</v>
      </c>
      <c r="AC38" s="249">
        <v>0</v>
      </c>
    </row>
    <row r="39" spans="1:29" s="258" customFormat="1" x14ac:dyDescent="0.25">
      <c r="A39" s="171" t="s">
        <v>154</v>
      </c>
      <c r="B39" s="172" t="s">
        <v>430</v>
      </c>
      <c r="C39" s="249"/>
      <c r="D39" s="249"/>
      <c r="E39" s="249"/>
      <c r="F39" s="249"/>
      <c r="G39" s="249">
        <v>0</v>
      </c>
      <c r="H39" s="249">
        <v>0</v>
      </c>
      <c r="I39" s="250" t="s">
        <v>519</v>
      </c>
      <c r="J39" s="249">
        <v>0</v>
      </c>
      <c r="K39" s="250" t="s">
        <v>519</v>
      </c>
      <c r="L39" s="249">
        <v>0</v>
      </c>
      <c r="M39" s="250" t="s">
        <v>519</v>
      </c>
      <c r="N39" s="249">
        <v>0</v>
      </c>
      <c r="O39" s="250" t="s">
        <v>519</v>
      </c>
      <c r="P39" s="249">
        <v>0</v>
      </c>
      <c r="Q39" s="250" t="s">
        <v>519</v>
      </c>
      <c r="R39" s="249">
        <v>0</v>
      </c>
      <c r="S39" s="250" t="s">
        <v>519</v>
      </c>
      <c r="T39" s="249">
        <v>0</v>
      </c>
      <c r="U39" s="250" t="s">
        <v>519</v>
      </c>
      <c r="V39" s="249">
        <v>0</v>
      </c>
      <c r="W39" s="250" t="s">
        <v>519</v>
      </c>
      <c r="X39" s="249">
        <v>0</v>
      </c>
      <c r="Y39" s="250" t="s">
        <v>519</v>
      </c>
      <c r="Z39" s="249" t="s">
        <v>428</v>
      </c>
      <c r="AA39" s="250" t="s">
        <v>428</v>
      </c>
      <c r="AB39" s="249">
        <v>0</v>
      </c>
      <c r="AC39" s="249">
        <v>0</v>
      </c>
    </row>
    <row r="40" spans="1:29" s="258" customFormat="1" x14ac:dyDescent="0.25">
      <c r="A40" s="171" t="s">
        <v>153</v>
      </c>
      <c r="B40" s="172" t="s">
        <v>432</v>
      </c>
      <c r="C40" s="249"/>
      <c r="D40" s="249"/>
      <c r="E40" s="249"/>
      <c r="F40" s="249"/>
      <c r="G40" s="249">
        <v>0</v>
      </c>
      <c r="H40" s="249">
        <v>0</v>
      </c>
      <c r="I40" s="250" t="s">
        <v>519</v>
      </c>
      <c r="J40" s="249">
        <v>0</v>
      </c>
      <c r="K40" s="250" t="s">
        <v>519</v>
      </c>
      <c r="L40" s="249">
        <v>0</v>
      </c>
      <c r="M40" s="250" t="s">
        <v>519</v>
      </c>
      <c r="N40" s="249">
        <v>0</v>
      </c>
      <c r="O40" s="250" t="s">
        <v>519</v>
      </c>
      <c r="P40" s="249">
        <v>0</v>
      </c>
      <c r="Q40" s="250" t="s">
        <v>519</v>
      </c>
      <c r="R40" s="249">
        <v>0</v>
      </c>
      <c r="S40" s="250" t="s">
        <v>519</v>
      </c>
      <c r="T40" s="249">
        <v>0</v>
      </c>
      <c r="U40" s="250" t="s">
        <v>519</v>
      </c>
      <c r="V40" s="249">
        <v>0</v>
      </c>
      <c r="W40" s="250" t="s">
        <v>519</v>
      </c>
      <c r="X40" s="249">
        <v>0</v>
      </c>
      <c r="Y40" s="250" t="s">
        <v>519</v>
      </c>
      <c r="Z40" s="249" t="s">
        <v>428</v>
      </c>
      <c r="AA40" s="250" t="s">
        <v>428</v>
      </c>
      <c r="AB40" s="249">
        <v>0</v>
      </c>
      <c r="AC40" s="249">
        <v>0</v>
      </c>
    </row>
    <row r="41" spans="1:29" s="258" customFormat="1" x14ac:dyDescent="0.25">
      <c r="A41" s="171" t="s">
        <v>152</v>
      </c>
      <c r="B41" s="172" t="s">
        <v>433</v>
      </c>
      <c r="C41" s="249"/>
      <c r="D41" s="249"/>
      <c r="E41" s="249"/>
      <c r="F41" s="249"/>
      <c r="G41" s="249">
        <v>0</v>
      </c>
      <c r="H41" s="249">
        <v>0</v>
      </c>
      <c r="I41" s="250" t="s">
        <v>519</v>
      </c>
      <c r="J41" s="249">
        <v>0</v>
      </c>
      <c r="K41" s="250" t="s">
        <v>519</v>
      </c>
      <c r="L41" s="249">
        <v>0</v>
      </c>
      <c r="M41" s="250" t="s">
        <v>519</v>
      </c>
      <c r="N41" s="249">
        <v>0</v>
      </c>
      <c r="O41" s="250" t="s">
        <v>519</v>
      </c>
      <c r="P41" s="249">
        <v>0</v>
      </c>
      <c r="Q41" s="250" t="s">
        <v>519</v>
      </c>
      <c r="R41" s="249">
        <v>0</v>
      </c>
      <c r="S41" s="250" t="s">
        <v>519</v>
      </c>
      <c r="T41" s="249">
        <v>0</v>
      </c>
      <c r="U41" s="250" t="s">
        <v>519</v>
      </c>
      <c r="V41" s="249">
        <v>0</v>
      </c>
      <c r="W41" s="250" t="s">
        <v>519</v>
      </c>
      <c r="X41" s="249">
        <v>0</v>
      </c>
      <c r="Y41" s="250" t="s">
        <v>519</v>
      </c>
      <c r="Z41" s="249" t="s">
        <v>428</v>
      </c>
      <c r="AA41" s="250" t="s">
        <v>428</v>
      </c>
      <c r="AB41" s="249">
        <v>0</v>
      </c>
      <c r="AC41" s="249">
        <v>0</v>
      </c>
    </row>
    <row r="42" spans="1:29" s="258" customFormat="1" x14ac:dyDescent="0.25">
      <c r="A42" s="171" t="s">
        <v>151</v>
      </c>
      <c r="B42" s="172" t="s">
        <v>434</v>
      </c>
      <c r="C42" s="249"/>
      <c r="D42" s="249"/>
      <c r="E42" s="249"/>
      <c r="F42" s="249"/>
      <c r="G42" s="249">
        <v>0</v>
      </c>
      <c r="H42" s="249">
        <v>0</v>
      </c>
      <c r="I42" s="250" t="s">
        <v>519</v>
      </c>
      <c r="J42" s="249">
        <v>0</v>
      </c>
      <c r="K42" s="250" t="s">
        <v>519</v>
      </c>
      <c r="L42" s="249">
        <v>0</v>
      </c>
      <c r="M42" s="250" t="s">
        <v>519</v>
      </c>
      <c r="N42" s="249">
        <v>0</v>
      </c>
      <c r="O42" s="250" t="s">
        <v>519</v>
      </c>
      <c r="P42" s="249">
        <v>0</v>
      </c>
      <c r="Q42" s="250" t="s">
        <v>519</v>
      </c>
      <c r="R42" s="249">
        <v>0</v>
      </c>
      <c r="S42" s="250" t="s">
        <v>519</v>
      </c>
      <c r="T42" s="249">
        <v>0</v>
      </c>
      <c r="U42" s="250" t="s">
        <v>519</v>
      </c>
      <c r="V42" s="249">
        <v>0</v>
      </c>
      <c r="W42" s="250" t="s">
        <v>519</v>
      </c>
      <c r="X42" s="249">
        <v>0</v>
      </c>
      <c r="Y42" s="250" t="s">
        <v>519</v>
      </c>
      <c r="Z42" s="249" t="s">
        <v>428</v>
      </c>
      <c r="AA42" s="250" t="s">
        <v>428</v>
      </c>
      <c r="AB42" s="249">
        <v>0</v>
      </c>
      <c r="AC42" s="249">
        <v>0</v>
      </c>
    </row>
    <row r="43" spans="1:29" s="258" customFormat="1" x14ac:dyDescent="0.25">
      <c r="A43" s="171" t="s">
        <v>435</v>
      </c>
      <c r="B43" s="172" t="s">
        <v>436</v>
      </c>
      <c r="C43" s="249"/>
      <c r="D43" s="249"/>
      <c r="E43" s="249"/>
      <c r="F43" s="249"/>
      <c r="G43" s="249">
        <v>0</v>
      </c>
      <c r="H43" s="249">
        <v>0</v>
      </c>
      <c r="I43" s="250" t="s">
        <v>519</v>
      </c>
      <c r="J43" s="249">
        <v>0</v>
      </c>
      <c r="K43" s="250" t="s">
        <v>519</v>
      </c>
      <c r="L43" s="249">
        <v>0</v>
      </c>
      <c r="M43" s="250" t="s">
        <v>519</v>
      </c>
      <c r="N43" s="249">
        <v>0</v>
      </c>
      <c r="O43" s="250" t="s">
        <v>519</v>
      </c>
      <c r="P43" s="249">
        <v>0</v>
      </c>
      <c r="Q43" s="250" t="s">
        <v>519</v>
      </c>
      <c r="R43" s="249">
        <v>0</v>
      </c>
      <c r="S43" s="250" t="s">
        <v>519</v>
      </c>
      <c r="T43" s="249">
        <v>0</v>
      </c>
      <c r="U43" s="250" t="s">
        <v>519</v>
      </c>
      <c r="V43" s="249">
        <v>0</v>
      </c>
      <c r="W43" s="250" t="s">
        <v>519</v>
      </c>
      <c r="X43" s="249">
        <v>0</v>
      </c>
      <c r="Y43" s="250" t="s">
        <v>519</v>
      </c>
      <c r="Z43" s="249" t="s">
        <v>428</v>
      </c>
      <c r="AA43" s="250" t="s">
        <v>428</v>
      </c>
      <c r="AB43" s="249">
        <v>0</v>
      </c>
      <c r="AC43" s="249">
        <v>0</v>
      </c>
    </row>
    <row r="44" spans="1:29" s="258" customFormat="1" x14ac:dyDescent="0.25">
      <c r="A44" s="171" t="s">
        <v>437</v>
      </c>
      <c r="B44" s="172" t="s">
        <v>438</v>
      </c>
      <c r="C44" s="249"/>
      <c r="D44" s="249"/>
      <c r="E44" s="249"/>
      <c r="F44" s="249"/>
      <c r="G44" s="249">
        <v>0</v>
      </c>
      <c r="H44" s="249">
        <v>0</v>
      </c>
      <c r="I44" s="250" t="s">
        <v>519</v>
      </c>
      <c r="J44" s="249">
        <v>0</v>
      </c>
      <c r="K44" s="250" t="s">
        <v>519</v>
      </c>
      <c r="L44" s="249">
        <v>0</v>
      </c>
      <c r="M44" s="250" t="s">
        <v>519</v>
      </c>
      <c r="N44" s="249">
        <v>0</v>
      </c>
      <c r="O44" s="250" t="s">
        <v>519</v>
      </c>
      <c r="P44" s="249">
        <v>0</v>
      </c>
      <c r="Q44" s="250" t="s">
        <v>519</v>
      </c>
      <c r="R44" s="249">
        <v>0</v>
      </c>
      <c r="S44" s="250" t="s">
        <v>519</v>
      </c>
      <c r="T44" s="249">
        <v>0</v>
      </c>
      <c r="U44" s="250" t="s">
        <v>519</v>
      </c>
      <c r="V44" s="249">
        <v>0</v>
      </c>
      <c r="W44" s="250" t="s">
        <v>519</v>
      </c>
      <c r="X44" s="249">
        <v>0</v>
      </c>
      <c r="Y44" s="250" t="s">
        <v>519</v>
      </c>
      <c r="Z44" s="249" t="s">
        <v>428</v>
      </c>
      <c r="AA44" s="250" t="s">
        <v>428</v>
      </c>
      <c r="AB44" s="249">
        <v>0</v>
      </c>
      <c r="AC44" s="249">
        <v>0</v>
      </c>
    </row>
    <row r="45" spans="1:29" s="258" customFormat="1" x14ac:dyDescent="0.25">
      <c r="A45" s="171" t="s">
        <v>439</v>
      </c>
      <c r="B45" s="172" t="s">
        <v>440</v>
      </c>
      <c r="C45" s="249"/>
      <c r="D45" s="249"/>
      <c r="E45" s="249"/>
      <c r="F45" s="249"/>
      <c r="G45" s="249">
        <v>0</v>
      </c>
      <c r="H45" s="249">
        <v>0</v>
      </c>
      <c r="I45" s="250" t="s">
        <v>519</v>
      </c>
      <c r="J45" s="249">
        <v>0</v>
      </c>
      <c r="K45" s="250" t="s">
        <v>519</v>
      </c>
      <c r="L45" s="249">
        <v>0</v>
      </c>
      <c r="M45" s="250" t="s">
        <v>519</v>
      </c>
      <c r="N45" s="249">
        <v>0</v>
      </c>
      <c r="O45" s="250" t="s">
        <v>519</v>
      </c>
      <c r="P45" s="249">
        <v>0</v>
      </c>
      <c r="Q45" s="250" t="s">
        <v>519</v>
      </c>
      <c r="R45" s="249">
        <v>0</v>
      </c>
      <c r="S45" s="250" t="s">
        <v>519</v>
      </c>
      <c r="T45" s="249">
        <v>0</v>
      </c>
      <c r="U45" s="250" t="s">
        <v>519</v>
      </c>
      <c r="V45" s="249">
        <v>0</v>
      </c>
      <c r="W45" s="250" t="s">
        <v>519</v>
      </c>
      <c r="X45" s="249">
        <v>0</v>
      </c>
      <c r="Y45" s="250" t="s">
        <v>519</v>
      </c>
      <c r="Z45" s="249" t="s">
        <v>428</v>
      </c>
      <c r="AA45" s="250" t="s">
        <v>428</v>
      </c>
      <c r="AB45" s="249">
        <v>0</v>
      </c>
      <c r="AC45" s="249">
        <v>0</v>
      </c>
    </row>
    <row r="46" spans="1:29" s="258" customFormat="1" x14ac:dyDescent="0.25">
      <c r="A46" s="171" t="s">
        <v>441</v>
      </c>
      <c r="B46" s="172" t="s">
        <v>442</v>
      </c>
      <c r="C46" s="249"/>
      <c r="D46" s="249"/>
      <c r="E46" s="249"/>
      <c r="F46" s="249"/>
      <c r="G46" s="249">
        <v>0</v>
      </c>
      <c r="H46" s="249">
        <v>0</v>
      </c>
      <c r="I46" s="250" t="s">
        <v>519</v>
      </c>
      <c r="J46" s="249">
        <v>0</v>
      </c>
      <c r="K46" s="250" t="s">
        <v>519</v>
      </c>
      <c r="L46" s="249">
        <v>0</v>
      </c>
      <c r="M46" s="250" t="s">
        <v>519</v>
      </c>
      <c r="N46" s="249">
        <v>0</v>
      </c>
      <c r="O46" s="250" t="s">
        <v>519</v>
      </c>
      <c r="P46" s="249">
        <v>0</v>
      </c>
      <c r="Q46" s="250" t="s">
        <v>519</v>
      </c>
      <c r="R46" s="249">
        <v>0</v>
      </c>
      <c r="S46" s="250" t="s">
        <v>519</v>
      </c>
      <c r="T46" s="249">
        <v>0</v>
      </c>
      <c r="U46" s="250" t="s">
        <v>519</v>
      </c>
      <c r="V46" s="249">
        <v>0</v>
      </c>
      <c r="W46" s="250" t="s">
        <v>519</v>
      </c>
      <c r="X46" s="249">
        <v>0</v>
      </c>
      <c r="Y46" s="250" t="s">
        <v>519</v>
      </c>
      <c r="Z46" s="249" t="s">
        <v>428</v>
      </c>
      <c r="AA46" s="250" t="s">
        <v>428</v>
      </c>
      <c r="AB46" s="249">
        <v>0</v>
      </c>
      <c r="AC46" s="249">
        <v>0</v>
      </c>
    </row>
    <row r="47" spans="1:29" s="258" customFormat="1" x14ac:dyDescent="0.25">
      <c r="A47" s="169" t="s">
        <v>61</v>
      </c>
      <c r="B47" s="170" t="s">
        <v>150</v>
      </c>
      <c r="C47" s="249"/>
      <c r="D47" s="249"/>
      <c r="E47" s="249"/>
      <c r="F47" s="249"/>
      <c r="G47" s="249"/>
      <c r="H47" s="249"/>
      <c r="I47" s="249"/>
      <c r="J47" s="249"/>
      <c r="K47" s="249"/>
      <c r="L47" s="249"/>
      <c r="M47" s="249"/>
      <c r="N47" s="249"/>
      <c r="O47" s="249"/>
      <c r="P47" s="249"/>
      <c r="Q47" s="249"/>
      <c r="R47" s="249"/>
      <c r="S47" s="250"/>
      <c r="T47" s="249"/>
      <c r="U47" s="249"/>
      <c r="V47" s="249"/>
      <c r="W47" s="249"/>
      <c r="X47" s="249"/>
      <c r="Y47" s="249"/>
      <c r="Z47" s="249"/>
      <c r="AA47" s="249"/>
      <c r="AB47" s="249"/>
      <c r="AC47" s="249"/>
    </row>
    <row r="48" spans="1:29" s="258" customFormat="1" ht="33.75" customHeight="1" x14ac:dyDescent="0.25">
      <c r="A48" s="171" t="s">
        <v>149</v>
      </c>
      <c r="B48" s="172" t="s">
        <v>431</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428</v>
      </c>
      <c r="AA48" s="249"/>
      <c r="AB48" s="249">
        <v>0</v>
      </c>
      <c r="AC48" s="249">
        <v>0</v>
      </c>
    </row>
    <row r="49" spans="1:29" s="258" customFormat="1" ht="31.5" x14ac:dyDescent="0.25">
      <c r="A49" s="171" t="s">
        <v>148</v>
      </c>
      <c r="B49" s="174" t="s">
        <v>429</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428</v>
      </c>
      <c r="AA49" s="249"/>
      <c r="AB49" s="249">
        <v>0</v>
      </c>
      <c r="AC49" s="249">
        <v>0</v>
      </c>
    </row>
    <row r="50" spans="1:29" s="258" customFormat="1" x14ac:dyDescent="0.25">
      <c r="A50" s="171" t="s">
        <v>147</v>
      </c>
      <c r="B50" s="174" t="s">
        <v>146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428</v>
      </c>
      <c r="AA50" s="249"/>
      <c r="AB50" s="249">
        <v>0</v>
      </c>
      <c r="AC50" s="249">
        <v>0</v>
      </c>
    </row>
    <row r="51" spans="1:29" s="258" customFormat="1" ht="31.5" x14ac:dyDescent="0.25">
      <c r="A51" s="171" t="s">
        <v>145</v>
      </c>
      <c r="B51" s="172" t="s">
        <v>144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428</v>
      </c>
      <c r="AA51" s="249"/>
      <c r="AB51" s="249">
        <v>0</v>
      </c>
      <c r="AC51" s="249">
        <v>0</v>
      </c>
    </row>
    <row r="52" spans="1:29" s="258" customFormat="1" ht="31.5" x14ac:dyDescent="0.25">
      <c r="A52" s="171" t="s">
        <v>143</v>
      </c>
      <c r="B52" s="172" t="s">
        <v>142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428</v>
      </c>
      <c r="AA52" s="249"/>
      <c r="AB52" s="249">
        <v>0</v>
      </c>
      <c r="AC52" s="249">
        <v>0</v>
      </c>
    </row>
    <row r="53" spans="1:29" s="258" customFormat="1" x14ac:dyDescent="0.25">
      <c r="A53" s="171" t="s">
        <v>141</v>
      </c>
      <c r="B53" s="172" t="s">
        <v>140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428</v>
      </c>
      <c r="AA53" s="249"/>
      <c r="AB53" s="249">
        <v>0</v>
      </c>
      <c r="AC53" s="249">
        <v>0</v>
      </c>
    </row>
    <row r="54" spans="1:29" s="258" customFormat="1" x14ac:dyDescent="0.25">
      <c r="A54" s="171" t="s">
        <v>139</v>
      </c>
      <c r="B54" s="172" t="s">
        <v>432</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428</v>
      </c>
      <c r="AA54" s="249"/>
      <c r="AB54" s="249">
        <v>0</v>
      </c>
      <c r="AC54" s="249">
        <v>0</v>
      </c>
    </row>
    <row r="55" spans="1:29" s="258" customFormat="1" x14ac:dyDescent="0.25">
      <c r="A55" s="171" t="s">
        <v>443</v>
      </c>
      <c r="B55" s="172" t="s">
        <v>433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428</v>
      </c>
      <c r="AA55" s="249"/>
      <c r="AB55" s="249">
        <v>0</v>
      </c>
      <c r="AC55" s="249">
        <v>0</v>
      </c>
    </row>
    <row r="56" spans="1:29" s="258" customFormat="1" x14ac:dyDescent="0.25">
      <c r="A56" s="171" t="s">
        <v>444</v>
      </c>
      <c r="B56" s="172" t="s">
        <v>434</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428</v>
      </c>
      <c r="AA56" s="249"/>
      <c r="AB56" s="249">
        <v>0</v>
      </c>
      <c r="AC56" s="249">
        <v>0</v>
      </c>
    </row>
    <row r="57" spans="1:29" s="258" customFormat="1" x14ac:dyDescent="0.25">
      <c r="A57" s="171" t="s">
        <v>445</v>
      </c>
      <c r="B57" s="172" t="s">
        <v>436</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428</v>
      </c>
      <c r="AA57" s="249"/>
      <c r="AB57" s="249">
        <v>0</v>
      </c>
      <c r="AC57" s="249">
        <v>0</v>
      </c>
    </row>
    <row r="58" spans="1:29" s="258" customFormat="1" x14ac:dyDescent="0.25">
      <c r="A58" s="171" t="s">
        <v>446</v>
      </c>
      <c r="B58" s="172" t="s">
        <v>438</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428</v>
      </c>
      <c r="AA58" s="249"/>
      <c r="AB58" s="249">
        <v>0</v>
      </c>
      <c r="AC58" s="249">
        <v>0</v>
      </c>
    </row>
    <row r="59" spans="1:29" s="258" customFormat="1" x14ac:dyDescent="0.25">
      <c r="A59" s="171" t="s">
        <v>447</v>
      </c>
      <c r="B59" s="172" t="s">
        <v>440</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428</v>
      </c>
      <c r="AA59" s="249"/>
      <c r="AB59" s="249">
        <v>0</v>
      </c>
      <c r="AC59" s="249">
        <v>0</v>
      </c>
    </row>
    <row r="60" spans="1:29" s="258" customFormat="1" x14ac:dyDescent="0.25">
      <c r="A60" s="171" t="s">
        <v>448</v>
      </c>
      <c r="B60" s="172" t="s">
        <v>442</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428</v>
      </c>
      <c r="AA60" s="249"/>
      <c r="AB60" s="249">
        <v>0</v>
      </c>
      <c r="AC60" s="249">
        <v>0</v>
      </c>
    </row>
    <row r="61" spans="1:29" s="258" customFormat="1" ht="35.25" customHeight="1" x14ac:dyDescent="0.25">
      <c r="A61" s="169" t="s">
        <v>59</v>
      </c>
      <c r="B61" s="170" t="s">
        <v>138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8" customFormat="1" x14ac:dyDescent="0.25">
      <c r="A62" s="171" t="s">
        <v>137</v>
      </c>
      <c r="B62" s="172" t="s">
        <v>136</v>
      </c>
      <c r="C62" s="249">
        <v>2.8206799999999999</v>
      </c>
      <c r="D62" s="249">
        <v>2.25</v>
      </c>
      <c r="E62" s="249"/>
      <c r="F62" s="249"/>
      <c r="G62" s="249">
        <v>0</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428</v>
      </c>
      <c r="AA62" s="249"/>
      <c r="AB62" s="249">
        <v>0</v>
      </c>
      <c r="AC62" s="249">
        <v>0</v>
      </c>
    </row>
    <row r="63" spans="1:29" s="258" customFormat="1" x14ac:dyDescent="0.25">
      <c r="A63" s="171" t="s">
        <v>135</v>
      </c>
      <c r="B63" s="174" t="s">
        <v>129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428</v>
      </c>
      <c r="AA63" s="249"/>
      <c r="AB63" s="249">
        <v>0</v>
      </c>
      <c r="AC63" s="249">
        <v>0</v>
      </c>
    </row>
    <row r="64" spans="1:29" s="258" customFormat="1" x14ac:dyDescent="0.25">
      <c r="A64" s="171" t="s">
        <v>134</v>
      </c>
      <c r="B64" s="172" t="s">
        <v>128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428</v>
      </c>
      <c r="AA64" s="249"/>
      <c r="AB64" s="249">
        <v>0</v>
      </c>
      <c r="AC64" s="249">
        <v>0</v>
      </c>
    </row>
    <row r="65" spans="1:29" s="258" customFormat="1" x14ac:dyDescent="0.25">
      <c r="A65" s="171" t="s">
        <v>133</v>
      </c>
      <c r="B65" s="174" t="s">
        <v>127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428</v>
      </c>
      <c r="AA65" s="249"/>
      <c r="AB65" s="249">
        <v>0</v>
      </c>
      <c r="AC65" s="249">
        <v>0</v>
      </c>
    </row>
    <row r="66" spans="1:29" s="258" customFormat="1" x14ac:dyDescent="0.25">
      <c r="A66" s="171" t="s">
        <v>132</v>
      </c>
      <c r="B66" s="174" t="s">
        <v>126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428</v>
      </c>
      <c r="AA66" s="249"/>
      <c r="AB66" s="249">
        <v>0</v>
      </c>
      <c r="AC66" s="249">
        <v>0</v>
      </c>
    </row>
    <row r="67" spans="1:29" s="258" customFormat="1" x14ac:dyDescent="0.25">
      <c r="A67" s="171" t="s">
        <v>131</v>
      </c>
      <c r="B67" s="172" t="s">
        <v>432</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428</v>
      </c>
      <c r="AA67" s="249"/>
      <c r="AB67" s="249">
        <v>0</v>
      </c>
      <c r="AC67" s="249">
        <v>0</v>
      </c>
    </row>
    <row r="68" spans="1:29" s="258" customFormat="1" x14ac:dyDescent="0.25">
      <c r="A68" s="171" t="s">
        <v>449</v>
      </c>
      <c r="B68" s="172" t="s">
        <v>433</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428</v>
      </c>
      <c r="AA68" s="249"/>
      <c r="AB68" s="249">
        <v>0</v>
      </c>
      <c r="AC68" s="249">
        <v>0</v>
      </c>
    </row>
    <row r="69" spans="1:29" s="258" customFormat="1" x14ac:dyDescent="0.25">
      <c r="A69" s="171" t="s">
        <v>450</v>
      </c>
      <c r="B69" s="172" t="s">
        <v>434</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428</v>
      </c>
      <c r="AA69" s="249"/>
      <c r="AB69" s="249">
        <v>0</v>
      </c>
      <c r="AC69" s="249">
        <v>0</v>
      </c>
    </row>
    <row r="70" spans="1:29" s="258" customFormat="1" x14ac:dyDescent="0.25">
      <c r="A70" s="171" t="s">
        <v>451</v>
      </c>
      <c r="B70" s="172" t="s">
        <v>436</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428</v>
      </c>
      <c r="AA70" s="249"/>
      <c r="AB70" s="249">
        <v>0</v>
      </c>
      <c r="AC70" s="249">
        <v>0</v>
      </c>
    </row>
    <row r="71" spans="1:29" s="258" customFormat="1" x14ac:dyDescent="0.25">
      <c r="A71" s="171" t="s">
        <v>452</v>
      </c>
      <c r="B71" s="172" t="s">
        <v>438</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428</v>
      </c>
      <c r="AA71" s="249"/>
      <c r="AB71" s="249">
        <v>0</v>
      </c>
      <c r="AC71" s="249">
        <v>0</v>
      </c>
    </row>
    <row r="72" spans="1:29" s="258" customFormat="1" x14ac:dyDescent="0.25">
      <c r="A72" s="171" t="s">
        <v>453</v>
      </c>
      <c r="B72" s="172" t="s">
        <v>440</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428</v>
      </c>
      <c r="AA72" s="249"/>
      <c r="AB72" s="249">
        <v>0</v>
      </c>
      <c r="AC72" s="249">
        <v>0</v>
      </c>
    </row>
    <row r="73" spans="1:29" s="258" customFormat="1" x14ac:dyDescent="0.25">
      <c r="A73" s="171" t="s">
        <v>454</v>
      </c>
      <c r="B73" s="172" t="s">
        <v>442</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428</v>
      </c>
      <c r="AA73" s="249"/>
      <c r="AB73" s="249">
        <v>0</v>
      </c>
      <c r="AC73" s="249">
        <v>0</v>
      </c>
    </row>
    <row r="74" spans="1:29" s="258" customFormat="1" ht="36.75" customHeight="1" x14ac:dyDescent="0.25">
      <c r="A74" s="169" t="s">
        <v>58</v>
      </c>
      <c r="B74" s="175" t="s">
        <v>225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428</v>
      </c>
      <c r="AA74" s="249"/>
      <c r="AB74" s="249">
        <v>0</v>
      </c>
      <c r="AC74" s="249">
        <v>0</v>
      </c>
    </row>
    <row r="75" spans="1:29" s="258" customFormat="1" x14ac:dyDescent="0.25">
      <c r="A75" s="169" t="s">
        <v>56</v>
      </c>
      <c r="B75" s="170" t="s">
        <v>130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8" customFormat="1" ht="45" customHeight="1" x14ac:dyDescent="0.25">
      <c r="A76" s="171" t="s">
        <v>220</v>
      </c>
      <c r="B76" s="172" t="s">
        <v>431</v>
      </c>
      <c r="C76" s="251"/>
      <c r="D76" s="252"/>
      <c r="E76" s="253"/>
      <c r="F76" s="253"/>
      <c r="G76" s="249">
        <v>0</v>
      </c>
      <c r="H76" s="249">
        <v>0</v>
      </c>
      <c r="I76" s="253"/>
      <c r="J76" s="249">
        <v>0</v>
      </c>
      <c r="K76" s="252"/>
      <c r="L76" s="249">
        <v>0</v>
      </c>
      <c r="M76" s="252"/>
      <c r="N76" s="249">
        <v>0</v>
      </c>
      <c r="O76" s="252"/>
      <c r="P76" s="249">
        <v>0</v>
      </c>
      <c r="Q76" s="252"/>
      <c r="R76" s="249">
        <v>0</v>
      </c>
      <c r="S76" s="252"/>
      <c r="T76" s="249">
        <v>0</v>
      </c>
      <c r="U76" s="252"/>
      <c r="V76" s="249">
        <v>0</v>
      </c>
      <c r="W76" s="252"/>
      <c r="X76" s="249">
        <v>0</v>
      </c>
      <c r="Y76" s="252"/>
      <c r="Z76" s="249" t="s">
        <v>428</v>
      </c>
      <c r="AA76" s="252"/>
      <c r="AB76" s="249">
        <v>0</v>
      </c>
      <c r="AC76" s="249">
        <v>0</v>
      </c>
    </row>
    <row r="77" spans="1:29" s="258" customFormat="1" ht="39.75" customHeight="1" x14ac:dyDescent="0.25">
      <c r="A77" s="171" t="s">
        <v>221</v>
      </c>
      <c r="B77" s="174" t="s">
        <v>429</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428</v>
      </c>
      <c r="AA77" s="249"/>
      <c r="AB77" s="249">
        <v>0</v>
      </c>
      <c r="AC77" s="249">
        <v>0</v>
      </c>
    </row>
    <row r="78" spans="1:29" s="258" customFormat="1" x14ac:dyDescent="0.25">
      <c r="A78" s="171" t="s">
        <v>222</v>
      </c>
      <c r="B78" s="174" t="s">
        <v>146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428</v>
      </c>
      <c r="AA78" s="249"/>
      <c r="AB78" s="249">
        <v>0</v>
      </c>
      <c r="AC78" s="249">
        <v>0</v>
      </c>
    </row>
    <row r="79" spans="1:29" s="258" customFormat="1" x14ac:dyDescent="0.25">
      <c r="A79" s="171" t="s">
        <v>223</v>
      </c>
      <c r="B79" s="172" t="s">
        <v>455</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428</v>
      </c>
      <c r="AA79" s="249"/>
      <c r="AB79" s="249">
        <v>0</v>
      </c>
      <c r="AC79" s="249">
        <v>0</v>
      </c>
    </row>
    <row r="80" spans="1:29" s="258" customFormat="1" x14ac:dyDescent="0.25">
      <c r="A80" s="171" t="s">
        <v>224</v>
      </c>
      <c r="B80" s="172" t="s">
        <v>432</v>
      </c>
      <c r="C80" s="251"/>
      <c r="D80" s="252"/>
      <c r="E80" s="253"/>
      <c r="F80" s="253"/>
      <c r="G80" s="249">
        <v>0</v>
      </c>
      <c r="H80" s="249">
        <v>0</v>
      </c>
      <c r="I80" s="253"/>
      <c r="J80" s="249">
        <v>0</v>
      </c>
      <c r="K80" s="252"/>
      <c r="L80" s="249">
        <v>0</v>
      </c>
      <c r="M80" s="252"/>
      <c r="N80" s="249">
        <v>0</v>
      </c>
      <c r="O80" s="252"/>
      <c r="P80" s="249">
        <v>0</v>
      </c>
      <c r="Q80" s="252"/>
      <c r="R80" s="249">
        <v>0</v>
      </c>
      <c r="S80" s="252"/>
      <c r="T80" s="249">
        <v>0</v>
      </c>
      <c r="U80" s="252"/>
      <c r="V80" s="249">
        <v>0</v>
      </c>
      <c r="W80" s="252"/>
      <c r="X80" s="249">
        <v>0</v>
      </c>
      <c r="Y80" s="252"/>
      <c r="Z80" s="249" t="s">
        <v>428</v>
      </c>
      <c r="AA80" s="252"/>
      <c r="AB80" s="249">
        <v>0</v>
      </c>
      <c r="AC80" s="249">
        <v>0</v>
      </c>
    </row>
    <row r="81" spans="1:29" s="258" customFormat="1" x14ac:dyDescent="0.25">
      <c r="A81" s="171" t="s">
        <v>456</v>
      </c>
      <c r="B81" s="172" t="s">
        <v>433</v>
      </c>
      <c r="C81" s="251"/>
      <c r="D81" s="252"/>
      <c r="E81" s="253"/>
      <c r="F81" s="253"/>
      <c r="G81" s="249">
        <v>0</v>
      </c>
      <c r="H81" s="249">
        <v>0</v>
      </c>
      <c r="I81" s="253"/>
      <c r="J81" s="249">
        <v>0</v>
      </c>
      <c r="K81" s="252"/>
      <c r="L81" s="249">
        <v>0</v>
      </c>
      <c r="M81" s="252"/>
      <c r="N81" s="249">
        <v>0</v>
      </c>
      <c r="O81" s="252"/>
      <c r="P81" s="249">
        <v>0</v>
      </c>
      <c r="Q81" s="252"/>
      <c r="R81" s="249">
        <v>0</v>
      </c>
      <c r="S81" s="252"/>
      <c r="T81" s="249">
        <v>0</v>
      </c>
      <c r="U81" s="252"/>
      <c r="V81" s="249">
        <v>0</v>
      </c>
      <c r="W81" s="252"/>
      <c r="X81" s="249">
        <v>0</v>
      </c>
      <c r="Y81" s="252"/>
      <c r="Z81" s="249" t="s">
        <v>428</v>
      </c>
      <c r="AA81" s="252"/>
      <c r="AB81" s="249">
        <v>0</v>
      </c>
      <c r="AC81" s="249">
        <v>0</v>
      </c>
    </row>
    <row r="82" spans="1:29" s="258" customFormat="1" x14ac:dyDescent="0.25">
      <c r="A82" s="171" t="s">
        <v>457</v>
      </c>
      <c r="B82" s="172" t="s">
        <v>434</v>
      </c>
      <c r="C82" s="251"/>
      <c r="D82" s="252"/>
      <c r="E82" s="253"/>
      <c r="F82" s="253"/>
      <c r="G82" s="249">
        <v>0</v>
      </c>
      <c r="H82" s="249">
        <v>0</v>
      </c>
      <c r="I82" s="253"/>
      <c r="J82" s="249">
        <v>0</v>
      </c>
      <c r="K82" s="252"/>
      <c r="L82" s="249">
        <v>0</v>
      </c>
      <c r="M82" s="252"/>
      <c r="N82" s="249">
        <v>0</v>
      </c>
      <c r="O82" s="252"/>
      <c r="P82" s="249">
        <v>0</v>
      </c>
      <c r="Q82" s="252"/>
      <c r="R82" s="249">
        <v>0</v>
      </c>
      <c r="S82" s="252"/>
      <c r="T82" s="249">
        <v>0</v>
      </c>
      <c r="U82" s="252"/>
      <c r="V82" s="249">
        <v>0</v>
      </c>
      <c r="W82" s="252"/>
      <c r="X82" s="249">
        <v>0</v>
      </c>
      <c r="Y82" s="252"/>
      <c r="Z82" s="249" t="s">
        <v>428</v>
      </c>
      <c r="AA82" s="252"/>
      <c r="AB82" s="249">
        <v>0</v>
      </c>
      <c r="AC82" s="249">
        <v>0</v>
      </c>
    </row>
    <row r="83" spans="1:29" s="258" customFormat="1" x14ac:dyDescent="0.25">
      <c r="A83" s="171" t="s">
        <v>458</v>
      </c>
      <c r="B83" s="172" t="s">
        <v>436</v>
      </c>
      <c r="C83" s="251"/>
      <c r="D83" s="252"/>
      <c r="E83" s="253"/>
      <c r="F83" s="253"/>
      <c r="G83" s="249">
        <v>0</v>
      </c>
      <c r="H83" s="249">
        <v>0</v>
      </c>
      <c r="I83" s="253"/>
      <c r="J83" s="249">
        <v>0</v>
      </c>
      <c r="K83" s="252"/>
      <c r="L83" s="249">
        <v>0</v>
      </c>
      <c r="M83" s="252"/>
      <c r="N83" s="249">
        <v>0</v>
      </c>
      <c r="O83" s="252"/>
      <c r="P83" s="249">
        <v>0</v>
      </c>
      <c r="Q83" s="252"/>
      <c r="R83" s="249">
        <v>0</v>
      </c>
      <c r="S83" s="252"/>
      <c r="T83" s="249">
        <v>0</v>
      </c>
      <c r="U83" s="252"/>
      <c r="V83" s="249">
        <v>0</v>
      </c>
      <c r="W83" s="252"/>
      <c r="X83" s="249">
        <v>0</v>
      </c>
      <c r="Y83" s="252"/>
      <c r="Z83" s="249" t="s">
        <v>428</v>
      </c>
      <c r="AA83" s="252"/>
      <c r="AB83" s="249">
        <v>0</v>
      </c>
      <c r="AC83" s="249">
        <v>0</v>
      </c>
    </row>
    <row r="84" spans="1:29" s="258" customFormat="1" x14ac:dyDescent="0.25">
      <c r="A84" s="171" t="s">
        <v>459</v>
      </c>
      <c r="B84" s="172" t="s">
        <v>438</v>
      </c>
      <c r="C84" s="251"/>
      <c r="D84" s="252"/>
      <c r="E84" s="253"/>
      <c r="F84" s="253"/>
      <c r="G84" s="249">
        <v>0</v>
      </c>
      <c r="H84" s="249">
        <v>0</v>
      </c>
      <c r="I84" s="253"/>
      <c r="J84" s="249">
        <v>0</v>
      </c>
      <c r="K84" s="252"/>
      <c r="L84" s="249">
        <v>0</v>
      </c>
      <c r="M84" s="252"/>
      <c r="N84" s="249">
        <v>0</v>
      </c>
      <c r="O84" s="252"/>
      <c r="P84" s="249">
        <v>0</v>
      </c>
      <c r="Q84" s="252"/>
      <c r="R84" s="249">
        <v>0</v>
      </c>
      <c r="S84" s="252"/>
      <c r="T84" s="249">
        <v>0</v>
      </c>
      <c r="U84" s="252"/>
      <c r="V84" s="249">
        <v>0</v>
      </c>
      <c r="W84" s="252"/>
      <c r="X84" s="249">
        <v>0</v>
      </c>
      <c r="Y84" s="252"/>
      <c r="Z84" s="249" t="s">
        <v>428</v>
      </c>
      <c r="AA84" s="252"/>
      <c r="AB84" s="249">
        <v>0</v>
      </c>
      <c r="AC84" s="249">
        <v>0</v>
      </c>
    </row>
    <row r="85" spans="1:29" s="258" customFormat="1" x14ac:dyDescent="0.25">
      <c r="A85" s="171" t="s">
        <v>460</v>
      </c>
      <c r="B85" s="172" t="s">
        <v>440</v>
      </c>
      <c r="C85" s="251"/>
      <c r="D85" s="252"/>
      <c r="E85" s="253"/>
      <c r="F85" s="253"/>
      <c r="G85" s="249">
        <v>0</v>
      </c>
      <c r="H85" s="249">
        <v>0</v>
      </c>
      <c r="I85" s="253"/>
      <c r="J85" s="249">
        <v>0</v>
      </c>
      <c r="K85" s="252"/>
      <c r="L85" s="249">
        <v>0</v>
      </c>
      <c r="M85" s="252"/>
      <c r="N85" s="249">
        <v>0</v>
      </c>
      <c r="O85" s="252"/>
      <c r="P85" s="249">
        <v>0</v>
      </c>
      <c r="Q85" s="252"/>
      <c r="R85" s="249">
        <v>0</v>
      </c>
      <c r="S85" s="252"/>
      <c r="T85" s="249">
        <v>0</v>
      </c>
      <c r="U85" s="252"/>
      <c r="V85" s="249">
        <v>0</v>
      </c>
      <c r="W85" s="252"/>
      <c r="X85" s="249">
        <v>0</v>
      </c>
      <c r="Y85" s="252"/>
      <c r="Z85" s="249" t="s">
        <v>428</v>
      </c>
      <c r="AA85" s="252"/>
      <c r="AB85" s="249">
        <v>0</v>
      </c>
      <c r="AC85" s="249">
        <v>0</v>
      </c>
    </row>
    <row r="86" spans="1:29" s="258" customFormat="1" x14ac:dyDescent="0.25">
      <c r="A86" s="171" t="s">
        <v>461</v>
      </c>
      <c r="B86" s="172" t="s">
        <v>442</v>
      </c>
      <c r="C86" s="254"/>
      <c r="D86" s="252"/>
      <c r="E86" s="253"/>
      <c r="F86" s="253"/>
      <c r="G86" s="249">
        <v>0</v>
      </c>
      <c r="H86" s="249">
        <v>0</v>
      </c>
      <c r="I86" s="253"/>
      <c r="J86" s="249">
        <v>0</v>
      </c>
      <c r="K86" s="252"/>
      <c r="L86" s="249">
        <v>0</v>
      </c>
      <c r="M86" s="252"/>
      <c r="N86" s="249">
        <v>0</v>
      </c>
      <c r="O86" s="252"/>
      <c r="P86" s="249">
        <v>0</v>
      </c>
      <c r="Q86" s="252"/>
      <c r="R86" s="249">
        <v>0</v>
      </c>
      <c r="S86" s="252"/>
      <c r="T86" s="249">
        <v>0</v>
      </c>
      <c r="U86" s="252"/>
      <c r="V86" s="249">
        <v>0</v>
      </c>
      <c r="W86" s="252"/>
      <c r="X86" s="249">
        <v>0</v>
      </c>
      <c r="Y86" s="252"/>
      <c r="Z86" s="249" t="s">
        <v>428</v>
      </c>
      <c r="AA86" s="252"/>
      <c r="AB86" s="249">
        <v>0</v>
      </c>
      <c r="AC86" s="249">
        <v>0</v>
      </c>
    </row>
  </sheetData>
  <mergeCells count="31">
    <mergeCell ref="A20:A22"/>
    <mergeCell ref="B20:B22"/>
    <mergeCell ref="T20:W20"/>
    <mergeCell ref="H21:I21"/>
    <mergeCell ref="H20:K20"/>
    <mergeCell ref="J21:K21"/>
    <mergeCell ref="C20:D21"/>
    <mergeCell ref="E20:F21"/>
    <mergeCell ref="G20:G22"/>
    <mergeCell ref="L20:O20"/>
    <mergeCell ref="P20:S20"/>
    <mergeCell ref="L21:M21"/>
    <mergeCell ref="T21:U21"/>
    <mergeCell ref="V21:W21"/>
    <mergeCell ref="N21:O21"/>
    <mergeCell ref="P21:Q21"/>
    <mergeCell ref="A18:AA18"/>
    <mergeCell ref="A14:AA14"/>
    <mergeCell ref="A11:AA11"/>
    <mergeCell ref="A16:Y16"/>
    <mergeCell ref="A15:AA15"/>
    <mergeCell ref="A8:AA8"/>
    <mergeCell ref="A6:AA6"/>
    <mergeCell ref="A4:AA4"/>
    <mergeCell ref="A9:AA9"/>
    <mergeCell ref="A12:AA12"/>
    <mergeCell ref="R21:S21"/>
    <mergeCell ref="AB20:AC21"/>
    <mergeCell ref="X21:Y21"/>
    <mergeCell ref="Z21:AA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4" zoomScale="55" zoomScaleSheetLayoutView="55" workbookViewId="0">
      <selection activeCell="A27" sqref="A27:XF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140625" style="16" customWidth="1"/>
    <col min="34" max="37" width="13.5703125" style="16" customWidth="1"/>
    <col min="38" max="38" width="12.28515625" style="16" customWidth="1"/>
    <col min="39" max="39" width="16.140625" style="16" customWidth="1"/>
    <col min="40" max="40" width="16.710937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36" t="str">
        <f>'1. паспорт местоположение'!A12:C12</f>
        <v>N_TP3300.KL.0012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36" t="str">
        <f>'6.2. Паспорт фин осв ввод'!A14:Y14</f>
        <v>Проектирование реконструкции ЛЭП 10 кВ Якорь от ПС 110 кВ Щербаковская</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410</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322</v>
      </c>
      <c r="J23" s="450" t="s">
        <v>323</v>
      </c>
      <c r="K23" s="450" t="s">
        <v>324</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59" t="s">
        <v>13</v>
      </c>
      <c r="AG24" s="59" t="s">
        <v>12</v>
      </c>
      <c r="AH24" s="60" t="s">
        <v>2</v>
      </c>
      <c r="AI24" s="60" t="s">
        <v>11</v>
      </c>
      <c r="AJ24" s="452"/>
      <c r="AK24" s="452"/>
      <c r="AL24" s="452"/>
      <c r="AM24" s="452"/>
      <c r="AN24" s="452"/>
      <c r="AO24" s="452"/>
      <c r="AP24" s="452"/>
      <c r="AQ24" s="473"/>
      <c r="AR24" s="447"/>
      <c r="AS24" s="447"/>
      <c r="AT24" s="447"/>
      <c r="AU24" s="447"/>
      <c r="AV24" s="456"/>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6" t="s">
        <v>527</v>
      </c>
      <c r="B26" s="267" t="s">
        <v>528</v>
      </c>
      <c r="C26" s="268" t="s">
        <v>529</v>
      </c>
      <c r="D26" s="269">
        <v>12.202299999999999</v>
      </c>
      <c r="E26" s="269" t="s">
        <v>423</v>
      </c>
      <c r="F26" s="269" t="s">
        <v>423</v>
      </c>
      <c r="G26" s="269" t="s">
        <v>423</v>
      </c>
      <c r="H26" s="269" t="s">
        <v>423</v>
      </c>
      <c r="I26" s="269" t="s">
        <v>423</v>
      </c>
      <c r="J26" s="269" t="s">
        <v>423</v>
      </c>
      <c r="K26" s="269" t="s">
        <v>423</v>
      </c>
      <c r="L26" s="269" t="s">
        <v>423</v>
      </c>
      <c r="M26" s="268" t="s">
        <v>530</v>
      </c>
      <c r="N26" s="270" t="s">
        <v>531</v>
      </c>
      <c r="O26" s="268" t="s">
        <v>426</v>
      </c>
      <c r="P26" s="271">
        <v>2758</v>
      </c>
      <c r="Q26" s="268" t="s">
        <v>532</v>
      </c>
      <c r="R26" s="271">
        <v>2758</v>
      </c>
      <c r="S26" s="268" t="s">
        <v>533</v>
      </c>
      <c r="T26" s="268" t="s">
        <v>534</v>
      </c>
      <c r="U26" s="268">
        <v>1</v>
      </c>
      <c r="V26" s="268">
        <v>1</v>
      </c>
      <c r="W26" s="268" t="s">
        <v>535</v>
      </c>
      <c r="X26" s="271">
        <v>2250</v>
      </c>
      <c r="Y26" s="268"/>
      <c r="Z26" s="268">
        <v>1</v>
      </c>
      <c r="AA26" s="271">
        <v>2250</v>
      </c>
      <c r="AB26" s="271">
        <v>2250</v>
      </c>
      <c r="AC26" s="268" t="s">
        <v>535</v>
      </c>
      <c r="AD26" s="271">
        <v>2700</v>
      </c>
      <c r="AE26" s="271">
        <v>0</v>
      </c>
      <c r="AF26" s="272" t="s">
        <v>536</v>
      </c>
      <c r="AG26" s="268" t="s">
        <v>537</v>
      </c>
      <c r="AH26" s="268" t="s">
        <v>538</v>
      </c>
      <c r="AI26" s="268" t="s">
        <v>539</v>
      </c>
      <c r="AJ26" s="268" t="s">
        <v>540</v>
      </c>
      <c r="AK26" s="268" t="s">
        <v>541</v>
      </c>
      <c r="AL26" s="268" t="s">
        <v>542</v>
      </c>
      <c r="AM26" s="268" t="s">
        <v>543</v>
      </c>
      <c r="AN26" s="268" t="s">
        <v>541</v>
      </c>
      <c r="AO26" s="272" t="s">
        <v>544</v>
      </c>
      <c r="AP26" s="268" t="s">
        <v>545</v>
      </c>
      <c r="AQ26" s="268" t="s">
        <v>546</v>
      </c>
      <c r="AR26" s="268" t="s">
        <v>545</v>
      </c>
      <c r="AS26" s="268" t="s">
        <v>546</v>
      </c>
      <c r="AT26" s="268" t="s">
        <v>547</v>
      </c>
      <c r="AU26" s="269"/>
      <c r="AV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70" sqref="B70"/>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481</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56"/>
      <c r="B6" s="56"/>
      <c r="C6" s="56"/>
      <c r="D6" s="56"/>
      <c r="E6" s="56"/>
      <c r="F6" s="56"/>
      <c r="G6" s="56"/>
      <c r="H6" s="56"/>
    </row>
    <row r="7" spans="1:8" ht="18.75" x14ac:dyDescent="0.25">
      <c r="A7" s="345" t="s">
        <v>9</v>
      </c>
      <c r="B7" s="345"/>
      <c r="C7" s="55"/>
      <c r="D7" s="55"/>
      <c r="E7" s="55"/>
      <c r="F7" s="55"/>
      <c r="G7" s="55"/>
      <c r="H7" s="55"/>
    </row>
    <row r="8" spans="1:8" ht="13.5" customHeight="1" x14ac:dyDescent="0.25">
      <c r="A8" s="55"/>
      <c r="B8" s="55"/>
      <c r="C8" s="55"/>
      <c r="D8" s="55"/>
      <c r="E8" s="55"/>
      <c r="F8" s="55"/>
      <c r="G8" s="55"/>
      <c r="H8" s="55"/>
    </row>
    <row r="9" spans="1:8" x14ac:dyDescent="0.25">
      <c r="A9" s="336" t="s">
        <v>426</v>
      </c>
      <c r="B9" s="336"/>
      <c r="C9" s="53"/>
      <c r="D9" s="53"/>
      <c r="E9" s="53"/>
      <c r="F9" s="53"/>
      <c r="G9" s="53"/>
      <c r="H9" s="53"/>
    </row>
    <row r="10" spans="1:8" x14ac:dyDescent="0.25">
      <c r="A10" s="337" t="s">
        <v>8</v>
      </c>
      <c r="B10" s="337"/>
      <c r="C10" s="54"/>
      <c r="D10" s="54"/>
      <c r="E10" s="54"/>
      <c r="F10" s="54"/>
      <c r="G10" s="54"/>
      <c r="H10" s="54"/>
    </row>
    <row r="11" spans="1:8" ht="15" customHeight="1" x14ac:dyDescent="0.25">
      <c r="A11" s="55"/>
      <c r="B11" s="55"/>
      <c r="C11" s="55"/>
      <c r="D11" s="55"/>
      <c r="E11" s="55"/>
      <c r="F11" s="55"/>
      <c r="G11" s="55"/>
      <c r="H11" s="55"/>
    </row>
    <row r="12" spans="1:8" x14ac:dyDescent="0.25">
      <c r="A12" s="336" t="str">
        <f>'1. паспорт местоположение'!A12:C12</f>
        <v>N_TP3300.KL.0012</v>
      </c>
      <c r="B12" s="336"/>
      <c r="C12" s="53"/>
      <c r="D12" s="53"/>
      <c r="E12" s="53"/>
      <c r="F12" s="53"/>
      <c r="G12" s="53"/>
      <c r="H12" s="53"/>
    </row>
    <row r="13" spans="1:8" x14ac:dyDescent="0.25">
      <c r="A13" s="337" t="s">
        <v>7</v>
      </c>
      <c r="B13" s="337"/>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6" t="str">
        <f>'7. Паспорт отчет о закупке'!A15:AV15</f>
        <v>Проектирование реконструкции ЛЭП 10 кВ Якорь от ПС 110 кВ Щербаковская</v>
      </c>
      <c r="B15" s="476"/>
      <c r="C15" s="53"/>
      <c r="D15" s="53"/>
      <c r="E15" s="53"/>
      <c r="F15" s="53"/>
      <c r="G15" s="53"/>
      <c r="H15" s="53"/>
    </row>
    <row r="16" spans="1:8" x14ac:dyDescent="0.25">
      <c r="A16" s="337" t="s">
        <v>6</v>
      </c>
      <c r="B16" s="337"/>
      <c r="C16" s="54"/>
      <c r="D16" s="54"/>
      <c r="E16" s="54"/>
      <c r="F16" s="54"/>
      <c r="G16" s="54"/>
      <c r="H16" s="54"/>
    </row>
    <row r="17" spans="1:2" x14ac:dyDescent="0.25">
      <c r="B17" s="40"/>
    </row>
    <row r="18" spans="1:2" x14ac:dyDescent="0.25">
      <c r="A18" s="477" t="s">
        <v>400</v>
      </c>
      <c r="B18" s="434"/>
    </row>
    <row r="19" spans="1:2" x14ac:dyDescent="0.25">
      <c r="A19" s="257"/>
      <c r="B19" s="256"/>
    </row>
    <row r="20" spans="1:2" ht="16.5" thickBot="1" x14ac:dyDescent="0.3">
      <c r="B20" s="27"/>
    </row>
    <row r="21" spans="1:2" ht="45" customHeight="1" thickBot="1" x14ac:dyDescent="0.3">
      <c r="A21" s="41" t="s">
        <v>290</v>
      </c>
      <c r="B21" s="261" t="str">
        <f>A15</f>
        <v>Проектирование реконструкции ЛЭП 10 кВ Якорь от ПС 110 кВ Щербаковская</v>
      </c>
    </row>
    <row r="22" spans="1:2" ht="16.5" thickBot="1" x14ac:dyDescent="0.3">
      <c r="A22" s="41" t="s">
        <v>291</v>
      </c>
      <c r="B22" s="42" t="str">
        <f>'1. паспорт местоположение'!C27</f>
        <v>г. Тюмень</v>
      </c>
    </row>
    <row r="23" spans="1:2" ht="16.5" thickBot="1" x14ac:dyDescent="0.3">
      <c r="A23" s="41" t="s">
        <v>273</v>
      </c>
      <c r="B23" s="43" t="s">
        <v>521</v>
      </c>
    </row>
    <row r="24" spans="1:2" ht="16.5" thickBot="1" x14ac:dyDescent="0.3">
      <c r="A24" s="41" t="s">
        <v>292</v>
      </c>
      <c r="B24" s="97" t="s">
        <v>419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8">
        <f>'1. паспорт местоположение'!C48</f>
        <v>2.7</v>
      </c>
    </row>
    <row r="28" spans="1:2" ht="16.5" thickBot="1" x14ac:dyDescent="0.3">
      <c r="A28" s="47" t="s">
        <v>295</v>
      </c>
      <c r="B28" s="47" t="s">
        <v>483</v>
      </c>
    </row>
    <row r="29" spans="1:2" ht="28.5" x14ac:dyDescent="0.25">
      <c r="A29" s="273" t="s">
        <v>296</v>
      </c>
      <c r="B29" s="274">
        <v>2.7</v>
      </c>
    </row>
    <row r="30" spans="1:2" ht="28.5" x14ac:dyDescent="0.25">
      <c r="A30" s="275" t="s">
        <v>297</v>
      </c>
      <c r="B30" s="276">
        <v>2.7</v>
      </c>
    </row>
    <row r="31" spans="1:2" x14ac:dyDescent="0.25">
      <c r="A31" s="277" t="s">
        <v>298</v>
      </c>
      <c r="B31" s="278"/>
    </row>
    <row r="32" spans="1:2" ht="29.25" thickBot="1" x14ac:dyDescent="0.3">
      <c r="A32" s="279" t="s">
        <v>549</v>
      </c>
      <c r="B32" s="280">
        <v>2.7</v>
      </c>
    </row>
    <row r="33" spans="1:2" ht="30" x14ac:dyDescent="0.25">
      <c r="A33" s="281" t="s">
        <v>550</v>
      </c>
      <c r="B33" s="282">
        <v>2.7</v>
      </c>
    </row>
    <row r="34" spans="1:2" x14ac:dyDescent="0.25">
      <c r="A34" s="283" t="s">
        <v>299</v>
      </c>
      <c r="B34" s="284">
        <v>79.760000000000005</v>
      </c>
    </row>
    <row r="35" spans="1:2" x14ac:dyDescent="0.25">
      <c r="A35" s="283" t="s">
        <v>300</v>
      </c>
      <c r="B35" s="285">
        <v>0</v>
      </c>
    </row>
    <row r="36" spans="1:2" x14ac:dyDescent="0.25">
      <c r="A36" s="283" t="s">
        <v>301</v>
      </c>
      <c r="B36" s="285">
        <v>0</v>
      </c>
    </row>
    <row r="37" spans="1:2" ht="29.25" thickBot="1" x14ac:dyDescent="0.3">
      <c r="A37" s="279" t="s">
        <v>551</v>
      </c>
      <c r="B37" s="280">
        <v>0</v>
      </c>
    </row>
    <row r="38" spans="1:2" x14ac:dyDescent="0.25">
      <c r="A38" s="283" t="s">
        <v>552</v>
      </c>
      <c r="B38" s="284" t="s">
        <v>519</v>
      </c>
    </row>
    <row r="39" spans="1:2" x14ac:dyDescent="0.25">
      <c r="A39" s="283" t="s">
        <v>299</v>
      </c>
      <c r="B39" s="284" t="s">
        <v>519</v>
      </c>
    </row>
    <row r="40" spans="1:2" x14ac:dyDescent="0.25">
      <c r="A40" s="283" t="s">
        <v>300</v>
      </c>
      <c r="B40" s="284" t="s">
        <v>519</v>
      </c>
    </row>
    <row r="41" spans="1:2" x14ac:dyDescent="0.25">
      <c r="A41" s="283" t="s">
        <v>301</v>
      </c>
      <c r="B41" s="284" t="s">
        <v>519</v>
      </c>
    </row>
    <row r="42" spans="1:2" ht="29.25" thickBot="1" x14ac:dyDescent="0.3">
      <c r="A42" s="279" t="s">
        <v>553</v>
      </c>
      <c r="B42" s="280">
        <v>0</v>
      </c>
    </row>
    <row r="43" spans="1:2" x14ac:dyDescent="0.25">
      <c r="A43" s="283" t="s">
        <v>552</v>
      </c>
      <c r="B43" s="284" t="s">
        <v>519</v>
      </c>
    </row>
    <row r="44" spans="1:2" x14ac:dyDescent="0.25">
      <c r="A44" s="283" t="s">
        <v>299</v>
      </c>
      <c r="B44" s="284" t="s">
        <v>519</v>
      </c>
    </row>
    <row r="45" spans="1:2" x14ac:dyDescent="0.25">
      <c r="A45" s="283" t="s">
        <v>300</v>
      </c>
      <c r="B45" s="284" t="s">
        <v>519</v>
      </c>
    </row>
    <row r="46" spans="1:2" x14ac:dyDescent="0.25">
      <c r="A46" s="283" t="s">
        <v>301</v>
      </c>
      <c r="B46" s="284" t="s">
        <v>519</v>
      </c>
    </row>
    <row r="47" spans="1:2" ht="29.25" thickBot="1" x14ac:dyDescent="0.3">
      <c r="A47" s="279" t="s">
        <v>302</v>
      </c>
      <c r="B47" s="286" t="s">
        <v>519</v>
      </c>
    </row>
    <row r="48" spans="1:2" x14ac:dyDescent="0.25">
      <c r="A48" s="283" t="s">
        <v>298</v>
      </c>
      <c r="B48" s="284" t="s">
        <v>519</v>
      </c>
    </row>
    <row r="49" spans="1:2" x14ac:dyDescent="0.25">
      <c r="A49" s="283" t="s">
        <v>554</v>
      </c>
      <c r="B49" s="284" t="s">
        <v>519</v>
      </c>
    </row>
    <row r="50" spans="1:2" x14ac:dyDescent="0.25">
      <c r="A50" s="283" t="s">
        <v>555</v>
      </c>
      <c r="B50" s="284" t="s">
        <v>519</v>
      </c>
    </row>
    <row r="51" spans="1:2" x14ac:dyDescent="0.25">
      <c r="A51" s="283" t="s">
        <v>556</v>
      </c>
      <c r="B51" s="284" t="s">
        <v>519</v>
      </c>
    </row>
    <row r="52" spans="1:2" ht="16.5" thickBot="1" x14ac:dyDescent="0.3">
      <c r="A52" s="279" t="s">
        <v>303</v>
      </c>
      <c r="B52" s="286">
        <v>0</v>
      </c>
    </row>
    <row r="53" spans="1:2" ht="16.5" thickBot="1" x14ac:dyDescent="0.3">
      <c r="A53" s="279" t="s">
        <v>304</v>
      </c>
      <c r="B53" s="280">
        <v>0</v>
      </c>
    </row>
    <row r="54" spans="1:2" ht="16.5" thickBot="1" x14ac:dyDescent="0.3">
      <c r="A54" s="279" t="s">
        <v>305</v>
      </c>
      <c r="B54" s="286">
        <v>0</v>
      </c>
    </row>
    <row r="55" spans="1:2" ht="16.5" thickBot="1" x14ac:dyDescent="0.3">
      <c r="A55" s="279" t="s">
        <v>306</v>
      </c>
      <c r="B55" s="280">
        <v>0</v>
      </c>
    </row>
    <row r="56" spans="1:2" ht="16.5" thickBot="1" x14ac:dyDescent="0.3">
      <c r="A56" s="279" t="s">
        <v>307</v>
      </c>
      <c r="B56" s="286" t="s">
        <v>519</v>
      </c>
    </row>
    <row r="57" spans="1:2" x14ac:dyDescent="0.25">
      <c r="A57" s="283" t="s">
        <v>308</v>
      </c>
      <c r="B57" s="284" t="s">
        <v>557</v>
      </c>
    </row>
    <row r="58" spans="1:2" x14ac:dyDescent="0.25">
      <c r="A58" s="283" t="s">
        <v>309</v>
      </c>
      <c r="B58" s="284" t="s">
        <v>558</v>
      </c>
    </row>
    <row r="59" spans="1:2" x14ac:dyDescent="0.25">
      <c r="A59" s="283" t="s">
        <v>310</v>
      </c>
      <c r="B59" s="284" t="s">
        <v>519</v>
      </c>
    </row>
    <row r="60" spans="1:2" x14ac:dyDescent="0.25">
      <c r="A60" s="283" t="s">
        <v>311</v>
      </c>
      <c r="B60" s="284" t="s">
        <v>519</v>
      </c>
    </row>
    <row r="61" spans="1:2" x14ac:dyDescent="0.25">
      <c r="A61" s="283" t="s">
        <v>312</v>
      </c>
      <c r="B61" s="284" t="s">
        <v>519</v>
      </c>
    </row>
    <row r="62" spans="1:2" ht="29.25" thickBot="1" x14ac:dyDescent="0.3">
      <c r="A62" s="279" t="s">
        <v>313</v>
      </c>
      <c r="B62" s="286" t="s">
        <v>519</v>
      </c>
    </row>
    <row r="63" spans="1:2" ht="29.25" thickBot="1" x14ac:dyDescent="0.3">
      <c r="A63" s="279" t="s">
        <v>314</v>
      </c>
      <c r="B63" s="286" t="s">
        <v>519</v>
      </c>
    </row>
    <row r="64" spans="1:2" x14ac:dyDescent="0.25">
      <c r="A64" s="283" t="s">
        <v>298</v>
      </c>
      <c r="B64" s="284" t="s">
        <v>519</v>
      </c>
    </row>
    <row r="65" spans="1:2" x14ac:dyDescent="0.25">
      <c r="A65" s="283" t="s">
        <v>559</v>
      </c>
      <c r="B65" s="284" t="s">
        <v>519</v>
      </c>
    </row>
    <row r="66" spans="1:2" x14ac:dyDescent="0.25">
      <c r="A66" s="283" t="s">
        <v>560</v>
      </c>
      <c r="B66" s="284" t="s">
        <v>519</v>
      </c>
    </row>
    <row r="67" spans="1:2" ht="35.25" customHeight="1" thickBot="1" x14ac:dyDescent="0.3">
      <c r="A67" s="279" t="s">
        <v>315</v>
      </c>
      <c r="B67" s="286" t="s">
        <v>519</v>
      </c>
    </row>
    <row r="68" spans="1:2" ht="39" customHeight="1" thickBot="1" x14ac:dyDescent="0.3">
      <c r="A68" s="279" t="s">
        <v>316</v>
      </c>
      <c r="B68" s="286" t="s">
        <v>519</v>
      </c>
    </row>
    <row r="69" spans="1:2" x14ac:dyDescent="0.25">
      <c r="A69" s="283" t="s">
        <v>561</v>
      </c>
      <c r="B69" s="287" t="str">
        <f>'6.1. Паспорт сетевой график'!H44</f>
        <v>нд</v>
      </c>
    </row>
    <row r="70" spans="1:2" x14ac:dyDescent="0.25">
      <c r="A70" s="283" t="s">
        <v>562</v>
      </c>
      <c r="B70" s="284" t="s">
        <v>519</v>
      </c>
    </row>
    <row r="71" spans="1:2" x14ac:dyDescent="0.25">
      <c r="A71" s="283" t="s">
        <v>563</v>
      </c>
      <c r="B71" s="284" t="s">
        <v>519</v>
      </c>
    </row>
    <row r="72" spans="1:2" ht="29.25" thickBot="1" x14ac:dyDescent="0.3">
      <c r="A72" s="279" t="s">
        <v>317</v>
      </c>
      <c r="B72" s="286" t="s">
        <v>519</v>
      </c>
    </row>
    <row r="73" spans="1:2" ht="28.5" customHeight="1" thickBot="1" x14ac:dyDescent="0.3">
      <c r="A73" s="279" t="s">
        <v>318</v>
      </c>
      <c r="B73" s="286" t="s">
        <v>519</v>
      </c>
    </row>
    <row r="74" spans="1:2" x14ac:dyDescent="0.25">
      <c r="A74" s="283" t="s">
        <v>564</v>
      </c>
      <c r="B74" s="284" t="s">
        <v>519</v>
      </c>
    </row>
    <row r="75" spans="1:2" x14ac:dyDescent="0.25">
      <c r="A75" s="283" t="s">
        <v>565</v>
      </c>
      <c r="B75" s="284" t="s">
        <v>519</v>
      </c>
    </row>
    <row r="76" spans="1:2" x14ac:dyDescent="0.25">
      <c r="A76" s="283" t="s">
        <v>566</v>
      </c>
      <c r="B76" s="284" t="s">
        <v>519</v>
      </c>
    </row>
    <row r="77" spans="1:2" x14ac:dyDescent="0.25">
      <c r="A77" s="283" t="s">
        <v>567</v>
      </c>
      <c r="B77" s="284" t="s">
        <v>519</v>
      </c>
    </row>
    <row r="78" spans="1:2" x14ac:dyDescent="0.25">
      <c r="A78" s="283" t="s">
        <v>568</v>
      </c>
      <c r="B78" s="284" t="s">
        <v>519</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2024-05-15T09:50:12Z</dcterms:modified>
</cp:coreProperties>
</file>