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4\"/>
    </mc:Choice>
  </mc:AlternateContent>
  <bookViews>
    <workbookView xWindow="0" yWindow="0" windowWidth="28800" windowHeight="102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2" i="16" l="1"/>
  <c r="C32" i="16"/>
  <c r="D32" i="16" s="1"/>
  <c r="C37" i="16" s="1"/>
  <c r="D37" i="16" s="1"/>
  <c r="C35" i="16" s="1"/>
  <c r="D35" i="16" s="1"/>
  <c r="C40" i="16" s="1"/>
  <c r="D40" i="16" s="1"/>
  <c r="C43" i="16" s="1"/>
  <c r="D43" i="16" s="1"/>
  <c r="C44" i="16" s="1"/>
  <c r="C31" i="16"/>
  <c r="C30" i="16"/>
  <c r="A15" i="46" l="1"/>
  <c r="A12" i="46"/>
  <c r="A9" i="46"/>
  <c r="A5" i="46"/>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<sst xmlns="http://schemas.openxmlformats.org/spreadsheetml/2006/main" count="1077" uniqueCount="580">
  <si>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</si>
  <si>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</si>
  <si>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</si>
  <si>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</si>
  <si>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</si>
  <si>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</si>
  <si>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</si>
  <si>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</si>
  <si>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</si>
  <si>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</si>
  <si>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</si>
  <si>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</si>
  <si>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</si>
  <si>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</si>
  <si>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</si>
  <si>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</si>
  <si>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</si>
  <si>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</si>
  <si>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</si>
  <si>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</si>
  <si>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</si>
  <si>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</si>
  <si>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</si>
  <si>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</si>
  <si>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</si>
  <si>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</si>
  <si>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</si>
  <si>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</si>
  <si>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</si>
  <si>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</si>
  <si>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</si>
  <si>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</si>
  <si>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</si>
  <si>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</si>
  <si>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</si>
  <si>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</si>
  <si>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</si>
  <si>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</si>
  <si>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</si>
  <si>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</si>
  <si>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</si>
  <si>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</si>
  <si>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</si>
  <si>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</si>
  <si>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</si>
  <si>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</si>
  <si>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</si>
  <si>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</si>
  <si>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</si>
  <si>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</si>
  <si>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</si>
  <si>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</si>
  <si>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</si>
  <si>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</si>
  <si>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</si>
  <si>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</si>
  <si>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</si>
  <si>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</si>
  <si>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</si>
  <si>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</si>
  <si>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</si>
  <si>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</si>
  <si>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</si>
  <si>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</si>
  <si>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</si>
  <si>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</si>
  <si>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</si>
  <si>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</si>
  <si>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</si>
  <si>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</si>
  <si>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</si>
  <si>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</si>
  <si>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</si>
  <si>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</si>
  <si>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</si>
  <si>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</si>
  <si>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</si>
  <si>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</si>
  <si>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</si>
  <si>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</si>
  <si>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</si>
  <si>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</si>
  <si>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</si>
  <si>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</si>
  <si>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</si>
  <si>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</si>
  <si>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</si>
  <si>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</si>
  <si>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</si>
  <si>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</si>
  <si>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</si>
  <si>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</si>
  <si>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</si>
  <si>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</si>
  <si>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</si>
  <si>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</si>
  <si>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</si>
  <si>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</si>
  <si>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</si>
  <si>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</si>
  <si>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</si>
  <si>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</si>
  <si>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</si>
  <si>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</si>
  <si>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</si>
  <si>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</si>
  <si>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</si>
  <si>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</si>
  <si>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</si>
  <si>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</si>
  <si>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</si>
  <si>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</si>
  <si>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</si>
  <si>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</si>
  <si>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</si>
  <si>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</si>
  <si>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</si>
  <si>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</si>
  <si>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</si>
  <si>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</si>
  <si>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</si>
  <si>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</si>
  <si>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</si>
  <si>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</si>
  <si>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</si>
  <si>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</si>
  <si>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</si>
  <si>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</si>
  <si>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</si>
  <si>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</si>
  <si>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</si>
  <si>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</si>
  <si>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</si>
  <si>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</si>
  <si>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</si>
  <si>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</si>
  <si>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</si>
  <si>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</si>
  <si>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</si>
  <si>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</si>
  <si>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</si>
  <si>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</si>
  <si>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</si>
  <si>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</si>
  <si>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</si>
  <si>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</si>
  <si>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</si>
  <si>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</si>
  <si>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</si>
  <si>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</si>
  <si>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</si>
  <si>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</si>
  <si>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</si>
  <si>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</si>
  <si>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</si>
  <si>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</si>
  <si>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</si>
  <si>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</si>
  <si>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</si>
  <si>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</si>
  <si>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</si>
  <si>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</si>
  <si>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</si>
  <si>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</si>
  <si>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</si>
  <si>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</si>
  <si>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</si>
  <si>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</si>
  <si>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</si>
  <si>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</si>
  <si>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</si>
  <si>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</si>
  <si>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</si>
  <si>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</si>
  <si>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</si>
  <si>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</si>
  <si>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</si>
  <si>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</si>
  <si>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</si>
  <si>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</si>
  <si>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</si>
  <si>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</si>
  <si>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</si>
  <si>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</si>
  <si>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</si>
  <si>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</si>
  <si>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</si>
  <si>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</si>
  <si>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</si>
  <si>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</si>
  <si>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</si>
  <si>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</si>
  <si>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</si>
  <si>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</si>
  <si>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</si>
  <si>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</si>
  <si>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</si>
  <si>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</si>
  <si>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</si>
  <si>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</si>
  <si>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</si>
  <si>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</si>
  <si>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</si>
  <si>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</si>
  <si>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</si>
  <si>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</si>
  <si>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</si>
  <si>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</si>
  <si>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</si>
  <si>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</si>
  <si>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</si>
  <si>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</si>
  <si>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</si>
  <si>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</si>
  <si>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</si>
  <si>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</si>
  <si>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</si>
  <si>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</si>
  <si>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</si>
  <si>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</si>
  <si>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</si>
  <si>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</si>
  <si>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</si>
  <si>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</si>
  <si>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</si>
  <si>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</si>
  <si>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</si>
  <si>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</si>
  <si>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</si>
  <si>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</si>
  <si>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</si>
  <si>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</si>
  <si>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</si>
  <si>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</si>
  <si>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</si>
  <si>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</si>
  <si>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</si>
  <si>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</si>
  <si>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</si>
  <si>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</si>
  <si>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</si>
  <si>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</si>
  <si>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</si>
  <si>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</si>
  <si>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</si>
  <si>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</si>
  <si>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</si>
  <si>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</si>
  <si>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</si>
  <si>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</si>
  <si>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</si>
  <si>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</si>
  <si>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</si>
  <si>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</si>
  <si>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</si>
  <si>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</si>
  <si>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</si>
  <si>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</si>
  <si>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</si>
  <si>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</si>
  <si>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</si>
  <si>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</si>
  <si>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</si>
  <si>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</si>
  <si>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</si>
  <si>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</si>
  <si>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</si>
  <si>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</si>
  <si>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</si>
  <si>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</si>
  <si>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</si>
  <si>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</si>
  <si>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</si>
  <si>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</si>
  <si>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</si>
  <si>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</si>
  <si>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</si>
  <si>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</si>
  <si>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</si>
  <si>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</si>
  <si>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</si>
  <si>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</si>
  <si>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</si>
  <si>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</si>
  <si>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</si>
  <si>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</si>
  <si>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</si>
  <si>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</si>
  <si>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</si>
  <si>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</si>
  <si>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</si>
  <si>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</si>
  <si>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</si>
  <si>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</si>
  <si>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</si>
  <si>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</si>
  <si>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</si>
  <si>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</si>
  <si>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</si>
  <si>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</si>
  <si>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</si>
  <si>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</si>
  <si>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</si>
  <si>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</si>
  <si>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</si>
  <si>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</si>
  <si>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</si>
  <si>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</si>
  <si>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</si>
  <si>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</si>
  <si>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</si>
  <si>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</si>
  <si>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</si>
  <si>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</si>
  <si>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</si>
  <si>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</si>
  <si>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</si>
  <si>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</si>
  <si>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</si>
  <si>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</si>
  <si>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</si>
  <si>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</si>
  <si>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</si>
  <si>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</si>
  <si>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</si>
  <si>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</si>
  <si>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</si>
  <si>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</si>
  <si>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</si>
  <si>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</si>
  <si>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</si>
  <si>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</si>
  <si>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</si>
  <si>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</si>
  <si>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</si>
  <si>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</si>
  <si>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</si>
  <si>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</si>
  <si>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</si>
  <si>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</si>
  <si>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</si>
  <si>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</si>
  <si>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</si>
  <si>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</si>
  <si>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</si>
  <si>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</si>
  <si>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</si>
  <si>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</si>
  <si>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</si>
  <si>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</si>
  <si>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</si>
  <si>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</si>
  <si>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</si>
  <si>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</si>
  <si>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</si>
  <si>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</si>
  <si>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</si>
  <si>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</si>
  <si>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</si>
  <si>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</si>
  <si>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</si>
  <si>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</si>
  <si>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</si>
  <si>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</si>
  <si>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</si>
  <si>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</si>
  <si>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</si>
  <si>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</si>
  <si>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</si>
  <si>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</si>
  <si>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</si>
  <si>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</si>
  <si>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</si>
  <si>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</si>
  <si>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</si>
  <si>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</si>
  <si>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</si>
  <si>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</si>
  <si>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</si>
  <si>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</si>
  <si>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</si>
  <si>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</si>
  <si>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</si>
  <si>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</si>
  <si>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</si>
  <si>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</si>
  <si>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</si>
  <si>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</si>
  <si>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</si>
  <si>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</si>
  <si>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</si>
  <si>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</si>
  <si>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</si>
  <si>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</si>
  <si>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</si>
  <si>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</si>
  <si>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</si>
  <si>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</si>
  <si>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</si>
  <si>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</si>
  <si>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</si>
  <si>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</si>
  <si>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</si>
  <si>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</si>
  <si>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</si>
  <si>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</si>
  <si>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</si>
  <si>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</si>
  <si>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</si>
  <si>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</si>
  <si>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</si>
  <si>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</si>
  <si>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</si>
  <si>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</si>
  <si>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</si>
  <si>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</si>
  <si>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</si>
  <si>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</si>
  <si>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</si>
  <si>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</si>
  <si>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</si>
  <si>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</si>
  <si>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</si>
  <si>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</si>
  <si>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</si>
  <si>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</si>
  <si>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</si>
  <si>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</si>
  <si>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</si>
  <si>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</si>
  <si>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</si>
  <si>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</si>
  <si>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</si>
  <si>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</si>
  <si>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</si>
  <si>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</si>
  <si>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</si>
  <si>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</si>
  <si>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</si>
  <si>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</si>
  <si>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</si>
  <si>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</si>
  <si>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</si>
  <si>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</si>
  <si>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Год 2024</t>
  </si>
  <si>
    <t>Год 2025</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</si>
  <si>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</si>
  <si>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</si>
  <si>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</si>
  <si>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</si>
  <si>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</si>
  <si>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</si>
  <si>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</si>
  <si>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</si>
  <si>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</si>
  <si>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</si>
  <si>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</si>
  <si>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</si>
  <si>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</si>
  <si>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</si>
  <si>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</si>
  <si>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</si>
  <si>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</si>
  <si>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</si>
  <si>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</si>
  <si>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</si>
  <si>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</si>
  <si>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</si>
  <si>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</si>
  <si>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</si>
  <si>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</si>
  <si>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</si>
  <si>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</si>
  <si>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</si>
  <si>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</si>
  <si>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</si>
  <si>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</si>
  <si>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</si>
  <si>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</si>
  <si>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</si>
  <si>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</si>
  <si>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</si>
  <si>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</si>
  <si>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</si>
  <si>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</si>
  <si>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</si>
  <si>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</si>
  <si>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</si>
  <si>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</si>
  <si>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</si>
  <si>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</si>
  <si>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</si>
  <si>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</si>
  <si>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</si>
  <si>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</si>
  <si>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</si>
  <si>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</si>
  <si>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</si>
  <si>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</si>
  <si>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</si>
  <si>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</si>
  <si>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</si>
  <si>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</si>
  <si>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</si>
  <si>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</si>
  <si>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</si>
  <si>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</si>
  <si>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</si>
  <si>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</si>
  <si>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</si>
  <si>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</si>
  <si>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</si>
  <si>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</si>
  <si>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</si>
  <si>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</si>
  <si>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</si>
  <si>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</si>
  <si>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</si>
  <si>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</si>
  <si>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</si>
  <si>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</si>
  <si>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</si>
  <si>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</si>
  <si>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</si>
  <si>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</si>
  <si>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</si>
  <si>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</si>
  <si>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</si>
  <si>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</si>
  <si>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</si>
  <si>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</si>
  <si>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</si>
  <si>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</si>
  <si>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</si>
  <si>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</si>
  <si>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</si>
  <si>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</si>
  <si>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</si>
  <si>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</si>
  <si>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</si>
  <si>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</si>
  <si>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</si>
  <si>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</si>
  <si>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</si>
  <si>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</si>
  <si>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</si>
  <si>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</si>
  <si>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</si>
  <si>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</si>
  <si>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</si>
  <si>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</si>
  <si>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</si>
  <si>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</si>
  <si>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t>
  </si>
  <si>
    <t>ООО "ЮграЭнергоСтрой"</t>
  </si>
  <si>
    <t>Год раскрытия информации: 2024 год</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</si>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</sst>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43" fillId="24"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72" fillId="0" borderId="45" xfId="50" applyFont="1" applyBorder="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60"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442</v>
      </c>
    </row>
    <row r="4" spans="1:22" s="67" customFormat="1" ht="18.75" x14ac:dyDescent="0.3">
      <c r="A4" s="80"/>
      <c r="H4" s="79"/>
    </row>
    <row r="5" spans="1:22" s="67" customFormat="1" ht="15.75" x14ac:dyDescent="0.25">
      <c r="A5" s="296" t="s">
        <v>555</v>
      </c>
      <c r="B5" s="296"/>
      <c r="C5" s="296"/>
      <c r="D5" s="81"/>
      <c r="E5" s="81"/>
      <c r="F5" s="81"/>
      <c r="G5" s="81"/>
      <c r="H5" s="81"/>
      <c r="I5" s="81"/>
      <c r="J5" s="81"/>
    </row>
    <row r="6" spans="1:22" s="67" customFormat="1" ht="18.75" x14ac:dyDescent="0.3">
      <c r="A6" s="80"/>
      <c r="H6" s="79"/>
    </row>
    <row r="7" spans="1:22" s="67" customFormat="1" ht="18.75" x14ac:dyDescent="0.2">
      <c r="A7" s="300" t="s">
        <v>8</v>
      </c>
      <c r="B7" s="300"/>
      <c r="C7" s="30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1" t="s">
        <v>424</v>
      </c>
      <c r="B9" s="301"/>
      <c r="C9" s="301"/>
      <c r="D9" s="65"/>
      <c r="E9" s="65"/>
      <c r="F9" s="65"/>
      <c r="G9" s="65"/>
      <c r="H9" s="65"/>
      <c r="I9" s="66"/>
      <c r="J9" s="66"/>
      <c r="K9" s="66"/>
      <c r="L9" s="66"/>
      <c r="M9" s="66"/>
      <c r="N9" s="66"/>
      <c r="O9" s="66"/>
      <c r="P9" s="66"/>
      <c r="Q9" s="66"/>
      <c r="R9" s="66"/>
      <c r="S9" s="66"/>
      <c r="T9" s="66"/>
      <c r="U9" s="66"/>
      <c r="V9" s="66"/>
    </row>
    <row r="10" spans="1:22" s="67" customFormat="1" ht="18.75" x14ac:dyDescent="0.2">
      <c r="A10" s="302" t="s">
        <v>7</v>
      </c>
      <c r="B10" s="302"/>
      <c r="C10" s="30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3" t="s">
        <v>502</v>
      </c>
      <c r="B12" s="303"/>
      <c r="C12" s="30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2" t="s">
        <v>6</v>
      </c>
      <c r="B13" s="302"/>
      <c r="C13" s="30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4" t="s">
        <v>488</v>
      </c>
      <c r="B15" s="304"/>
      <c r="C15" s="30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7" t="s">
        <v>5</v>
      </c>
      <c r="B16" s="297"/>
      <c r="C16" s="29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8" t="s">
        <v>400</v>
      </c>
      <c r="B18" s="299"/>
      <c r="C18" s="29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202" t="s">
        <v>452</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66" t="s">
        <v>440</v>
      </c>
      <c r="C23" s="23" t="s">
        <v>453</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3"/>
      <c r="B24" s="294"/>
      <c r="C24" s="29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489</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421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421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3"/>
      <c r="B39" s="294"/>
      <c r="C39" s="295"/>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490</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3"/>
      <c r="B47" s="294"/>
      <c r="C47" s="295"/>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6">
        <v>3.5911558002399642</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6">
        <v>2.9926298335333041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67" customFormat="1" ht="15.75" x14ac:dyDescent="0.2">
      <c r="A5" s="80"/>
      <c r="H5" s="99"/>
      <c r="J5" s="99"/>
      <c r="M5" s="99"/>
    </row>
    <row r="6" spans="1:28" s="67" customFormat="1" ht="18.75" x14ac:dyDescent="0.2">
      <c r="A6" s="300" t="s">
        <v>8</v>
      </c>
      <c r="B6" s="300"/>
      <c r="C6" s="300"/>
      <c r="D6" s="300"/>
      <c r="E6" s="300"/>
      <c r="F6" s="300"/>
      <c r="G6" s="300"/>
      <c r="H6" s="300"/>
      <c r="I6" s="300"/>
      <c r="J6" s="300"/>
      <c r="K6" s="300"/>
      <c r="L6" s="300"/>
      <c r="M6" s="300"/>
      <c r="N6" s="300"/>
      <c r="O6" s="300"/>
      <c r="P6" s="300"/>
      <c r="Q6" s="300"/>
      <c r="R6" s="300"/>
      <c r="S6" s="300"/>
      <c r="T6" s="66"/>
      <c r="U6" s="66"/>
      <c r="V6" s="66"/>
      <c r="W6" s="66"/>
      <c r="X6" s="66"/>
      <c r="Y6" s="66"/>
      <c r="Z6" s="66"/>
      <c r="AA6" s="66"/>
      <c r="AB6" s="66"/>
    </row>
    <row r="7" spans="1:28" s="67" customFormat="1" ht="18.75" x14ac:dyDescent="0.2">
      <c r="A7" s="300"/>
      <c r="B7" s="300"/>
      <c r="C7" s="300"/>
      <c r="D7" s="300"/>
      <c r="E7" s="300"/>
      <c r="F7" s="300"/>
      <c r="G7" s="300"/>
      <c r="H7" s="300"/>
      <c r="I7" s="300"/>
      <c r="J7" s="300"/>
      <c r="K7" s="300"/>
      <c r="L7" s="300"/>
      <c r="M7" s="300"/>
      <c r="N7" s="300"/>
      <c r="O7" s="300"/>
      <c r="P7" s="300"/>
      <c r="Q7" s="300"/>
      <c r="R7" s="300"/>
      <c r="S7" s="300"/>
      <c r="T7" s="66"/>
      <c r="U7" s="66"/>
      <c r="V7" s="66"/>
      <c r="W7" s="66"/>
      <c r="X7" s="66"/>
      <c r="Y7" s="66"/>
      <c r="Z7" s="66"/>
      <c r="AA7" s="66"/>
      <c r="AB7" s="66"/>
    </row>
    <row r="8" spans="1:28" s="67"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66"/>
      <c r="U8" s="66"/>
      <c r="V8" s="66"/>
      <c r="W8" s="66"/>
      <c r="X8" s="66"/>
      <c r="Y8" s="66"/>
      <c r="Z8" s="66"/>
      <c r="AA8" s="66"/>
      <c r="AB8" s="66"/>
    </row>
    <row r="9" spans="1:28" s="67" customFormat="1" ht="18.75" x14ac:dyDescent="0.2">
      <c r="A9" s="302" t="s">
        <v>7</v>
      </c>
      <c r="B9" s="302"/>
      <c r="C9" s="302"/>
      <c r="D9" s="302"/>
      <c r="E9" s="302"/>
      <c r="F9" s="302"/>
      <c r="G9" s="302"/>
      <c r="H9" s="302"/>
      <c r="I9" s="302"/>
      <c r="J9" s="302"/>
      <c r="K9" s="302"/>
      <c r="L9" s="302"/>
      <c r="M9" s="302"/>
      <c r="N9" s="302"/>
      <c r="O9" s="302"/>
      <c r="P9" s="302"/>
      <c r="Q9" s="302"/>
      <c r="R9" s="302"/>
      <c r="S9" s="302"/>
      <c r="T9" s="66"/>
      <c r="U9" s="66"/>
      <c r="V9" s="66"/>
      <c r="W9" s="66"/>
      <c r="X9" s="66"/>
      <c r="Y9" s="66"/>
      <c r="Z9" s="66"/>
      <c r="AA9" s="66"/>
      <c r="AB9" s="66"/>
    </row>
    <row r="10" spans="1:28" s="67" customFormat="1" ht="18.75" x14ac:dyDescent="0.2">
      <c r="A10" s="300"/>
      <c r="B10" s="300"/>
      <c r="C10" s="300"/>
      <c r="D10" s="300"/>
      <c r="E10" s="300"/>
      <c r="F10" s="300"/>
      <c r="G10" s="300"/>
      <c r="H10" s="300"/>
      <c r="I10" s="300"/>
      <c r="J10" s="300"/>
      <c r="K10" s="300"/>
      <c r="L10" s="300"/>
      <c r="M10" s="300"/>
      <c r="N10" s="300"/>
      <c r="O10" s="300"/>
      <c r="P10" s="300"/>
      <c r="Q10" s="300"/>
      <c r="R10" s="300"/>
      <c r="S10" s="300"/>
      <c r="T10" s="66"/>
      <c r="U10" s="66"/>
      <c r="V10" s="66"/>
      <c r="W10" s="66"/>
      <c r="X10" s="66"/>
      <c r="Y10" s="66"/>
      <c r="Z10" s="66"/>
      <c r="AA10" s="66"/>
      <c r="AB10" s="66"/>
    </row>
    <row r="11" spans="1:28" s="67" customFormat="1" ht="18.75" x14ac:dyDescent="0.2">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66"/>
      <c r="U11" s="66"/>
      <c r="V11" s="66"/>
      <c r="W11" s="66"/>
      <c r="X11" s="66"/>
      <c r="Y11" s="66"/>
      <c r="Z11" s="66"/>
      <c r="AA11" s="66"/>
      <c r="AB11" s="66"/>
    </row>
    <row r="12" spans="1:28" s="67"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66"/>
      <c r="U12" s="66"/>
      <c r="V12" s="66"/>
      <c r="W12" s="66"/>
      <c r="X12" s="66"/>
      <c r="Y12" s="66"/>
      <c r="Z12" s="66"/>
      <c r="AA12" s="66"/>
      <c r="AB12" s="66"/>
    </row>
    <row r="13" spans="1:28" s="84"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49"/>
      <c r="U13" s="149"/>
      <c r="V13" s="149"/>
      <c r="W13" s="149"/>
      <c r="X13" s="149"/>
      <c r="Y13" s="149"/>
      <c r="Z13" s="149"/>
      <c r="AA13" s="149"/>
      <c r="AB13" s="149"/>
    </row>
    <row r="14" spans="1:28" s="85" customFormat="1" ht="18" customHeight="1" x14ac:dyDescent="0.2">
      <c r="A14" s="30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1"/>
      <c r="C14" s="301"/>
      <c r="D14" s="301"/>
      <c r="E14" s="301"/>
      <c r="F14" s="301"/>
      <c r="G14" s="301"/>
      <c r="H14" s="301"/>
      <c r="I14" s="301"/>
      <c r="J14" s="301"/>
      <c r="K14" s="301"/>
      <c r="L14" s="301"/>
      <c r="M14" s="301"/>
      <c r="N14" s="301"/>
      <c r="O14" s="301"/>
      <c r="P14" s="301"/>
      <c r="Q14" s="301"/>
      <c r="R14" s="301"/>
      <c r="S14" s="301"/>
      <c r="T14" s="65"/>
      <c r="U14" s="65"/>
      <c r="V14" s="65"/>
      <c r="W14" s="65"/>
      <c r="X14" s="65"/>
      <c r="Y14" s="65"/>
      <c r="Z14" s="65"/>
      <c r="AA14" s="65"/>
      <c r="AB14" s="65"/>
    </row>
    <row r="15" spans="1:28" s="85"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82"/>
      <c r="U15" s="82"/>
      <c r="V15" s="82"/>
      <c r="W15" s="82"/>
      <c r="X15" s="82"/>
      <c r="Y15" s="82"/>
      <c r="Z15" s="82"/>
      <c r="AA15" s="82"/>
      <c r="AB15" s="82"/>
    </row>
    <row r="16" spans="1:28" s="85"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50"/>
      <c r="U16" s="150"/>
      <c r="V16" s="150"/>
      <c r="W16" s="150"/>
      <c r="X16" s="150"/>
      <c r="Y16" s="150"/>
    </row>
    <row r="17" spans="1:28" s="85" customFormat="1" ht="45.75" customHeight="1" x14ac:dyDescent="0.2">
      <c r="A17" s="298" t="s">
        <v>375</v>
      </c>
      <c r="B17" s="298"/>
      <c r="C17" s="298"/>
      <c r="D17" s="298"/>
      <c r="E17" s="298"/>
      <c r="F17" s="298"/>
      <c r="G17" s="298"/>
      <c r="H17" s="298"/>
      <c r="I17" s="298"/>
      <c r="J17" s="298"/>
      <c r="K17" s="298"/>
      <c r="L17" s="298"/>
      <c r="M17" s="298"/>
      <c r="N17" s="298"/>
      <c r="O17" s="298"/>
      <c r="P17" s="298"/>
      <c r="Q17" s="298"/>
      <c r="R17" s="298"/>
      <c r="S17" s="298"/>
      <c r="T17" s="87"/>
      <c r="U17" s="87"/>
      <c r="V17" s="87"/>
      <c r="W17" s="87"/>
      <c r="X17" s="87"/>
      <c r="Y17" s="87"/>
      <c r="Z17" s="87"/>
      <c r="AA17" s="87"/>
      <c r="AB17" s="87"/>
    </row>
    <row r="18" spans="1:28" s="85"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50"/>
      <c r="U18" s="150"/>
      <c r="V18" s="150"/>
      <c r="W18" s="150"/>
      <c r="X18" s="150"/>
      <c r="Y18" s="150"/>
    </row>
    <row r="19" spans="1:28" s="85" customFormat="1" ht="30.75" customHeight="1" x14ac:dyDescent="0.2">
      <c r="A19" s="305" t="s">
        <v>4</v>
      </c>
      <c r="B19" s="305" t="s">
        <v>97</v>
      </c>
      <c r="C19" s="309" t="s">
        <v>288</v>
      </c>
      <c r="D19" s="305" t="s">
        <v>287</v>
      </c>
      <c r="E19" s="305" t="s">
        <v>96</v>
      </c>
      <c r="F19" s="305" t="s">
        <v>95</v>
      </c>
      <c r="G19" s="305" t="s">
        <v>283</v>
      </c>
      <c r="H19" s="306" t="s">
        <v>94</v>
      </c>
      <c r="I19" s="305" t="s">
        <v>93</v>
      </c>
      <c r="J19" s="306" t="s">
        <v>92</v>
      </c>
      <c r="K19" s="305" t="s">
        <v>91</v>
      </c>
      <c r="L19" s="305" t="s">
        <v>90</v>
      </c>
      <c r="M19" s="306" t="s">
        <v>89</v>
      </c>
      <c r="N19" s="305" t="s">
        <v>88</v>
      </c>
      <c r="O19" s="305" t="s">
        <v>87</v>
      </c>
      <c r="P19" s="305" t="s">
        <v>86</v>
      </c>
      <c r="Q19" s="305" t="s">
        <v>286</v>
      </c>
      <c r="R19" s="305"/>
      <c r="S19" s="305" t="s">
        <v>369</v>
      </c>
      <c r="T19" s="150"/>
      <c r="U19" s="150"/>
      <c r="V19" s="150"/>
      <c r="W19" s="150"/>
      <c r="X19" s="150"/>
      <c r="Y19" s="150"/>
    </row>
    <row r="20" spans="1:28" s="85" customFormat="1" ht="157.5" x14ac:dyDescent="0.2">
      <c r="A20" s="305"/>
      <c r="B20" s="305"/>
      <c r="C20" s="310"/>
      <c r="D20" s="305"/>
      <c r="E20" s="305"/>
      <c r="F20" s="305"/>
      <c r="G20" s="305"/>
      <c r="H20" s="306"/>
      <c r="I20" s="305"/>
      <c r="J20" s="306"/>
      <c r="K20" s="305"/>
      <c r="L20" s="305"/>
      <c r="M20" s="306"/>
      <c r="N20" s="305"/>
      <c r="O20" s="305"/>
      <c r="P20" s="305"/>
      <c r="Q20" s="162" t="s">
        <v>284</v>
      </c>
      <c r="R20" s="164" t="s">
        <v>285</v>
      </c>
      <c r="S20" s="305"/>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7"/>
      <c r="H22" s="156"/>
      <c r="I22" s="154"/>
      <c r="J22" s="156"/>
      <c r="K22" s="154"/>
      <c r="L22" s="154"/>
      <c r="M22" s="167"/>
      <c r="N22" s="167"/>
      <c r="O22" s="167"/>
      <c r="P22" s="167"/>
      <c r="Q22" s="179"/>
      <c r="R22" s="156"/>
      <c r="S22" s="169"/>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67" customFormat="1" x14ac:dyDescent="0.2">
      <c r="A7" s="80"/>
    </row>
    <row r="8" spans="1:20" s="67"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6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7"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67"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6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7" customFormat="1" ht="18.75" customHeight="1" x14ac:dyDescent="0.2">
      <c r="A13" s="327" t="str">
        <f>'1. паспорт местоположение'!A12:C12</f>
        <v>N_TP3300.KL.0014</v>
      </c>
      <c r="B13" s="327"/>
      <c r="C13" s="327"/>
      <c r="D13" s="327"/>
      <c r="E13" s="327"/>
      <c r="F13" s="327"/>
      <c r="G13" s="327"/>
      <c r="H13" s="327"/>
      <c r="I13" s="327"/>
      <c r="J13" s="327"/>
      <c r="K13" s="327"/>
      <c r="L13" s="327"/>
      <c r="M13" s="327"/>
      <c r="N13" s="327"/>
      <c r="O13" s="327"/>
      <c r="P13" s="327"/>
      <c r="Q13" s="327"/>
      <c r="R13" s="327"/>
      <c r="S13" s="327"/>
      <c r="T13" s="327"/>
    </row>
    <row r="14" spans="1:20" s="67"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84"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85" customFormat="1" ht="43.5" customHeight="1" x14ac:dyDescent="0.2">
      <c r="A16" s="32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28"/>
      <c r="C16" s="328"/>
      <c r="D16" s="328"/>
      <c r="E16" s="328"/>
      <c r="F16" s="328"/>
      <c r="G16" s="328"/>
      <c r="H16" s="328"/>
      <c r="I16" s="328"/>
      <c r="J16" s="328"/>
      <c r="K16" s="328"/>
      <c r="L16" s="328"/>
      <c r="M16" s="328"/>
      <c r="N16" s="328"/>
      <c r="O16" s="328"/>
      <c r="P16" s="328"/>
      <c r="Q16" s="328"/>
      <c r="R16" s="328"/>
      <c r="S16" s="328"/>
      <c r="T16" s="328"/>
    </row>
    <row r="17" spans="1:113" s="85"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8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85" customFormat="1" ht="15" customHeight="1" x14ac:dyDescent="0.2">
      <c r="A19" s="299" t="s">
        <v>380</v>
      </c>
      <c r="B19" s="299"/>
      <c r="C19" s="299"/>
      <c r="D19" s="299"/>
      <c r="E19" s="299"/>
      <c r="F19" s="299"/>
      <c r="G19" s="299"/>
      <c r="H19" s="299"/>
      <c r="I19" s="299"/>
      <c r="J19" s="299"/>
      <c r="K19" s="299"/>
      <c r="L19" s="299"/>
      <c r="M19" s="299"/>
      <c r="N19" s="299"/>
      <c r="O19" s="299"/>
      <c r="P19" s="299"/>
      <c r="Q19" s="299"/>
      <c r="R19" s="299"/>
      <c r="S19" s="299"/>
      <c r="T19" s="299"/>
    </row>
    <row r="20" spans="1:113" s="10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1" t="s">
        <v>4</v>
      </c>
      <c r="B21" s="314" t="s">
        <v>218</v>
      </c>
      <c r="C21" s="315"/>
      <c r="D21" s="318" t="s">
        <v>119</v>
      </c>
      <c r="E21" s="314" t="s">
        <v>408</v>
      </c>
      <c r="F21" s="315"/>
      <c r="G21" s="314" t="s">
        <v>237</v>
      </c>
      <c r="H21" s="315"/>
      <c r="I21" s="314" t="s">
        <v>118</v>
      </c>
      <c r="J21" s="315"/>
      <c r="K21" s="318" t="s">
        <v>117</v>
      </c>
      <c r="L21" s="314" t="s">
        <v>116</v>
      </c>
      <c r="M21" s="315"/>
      <c r="N21" s="314" t="s">
        <v>404</v>
      </c>
      <c r="O21" s="315"/>
      <c r="P21" s="318" t="s">
        <v>115</v>
      </c>
      <c r="Q21" s="324" t="s">
        <v>114</v>
      </c>
      <c r="R21" s="325"/>
      <c r="S21" s="324" t="s">
        <v>113</v>
      </c>
      <c r="T21" s="326"/>
    </row>
    <row r="22" spans="1:113" ht="204.75" customHeight="1" x14ac:dyDescent="0.25">
      <c r="A22" s="322"/>
      <c r="B22" s="316"/>
      <c r="C22" s="317"/>
      <c r="D22" s="320"/>
      <c r="E22" s="316"/>
      <c r="F22" s="317"/>
      <c r="G22" s="316"/>
      <c r="H22" s="317"/>
      <c r="I22" s="316"/>
      <c r="J22" s="317"/>
      <c r="K22" s="319"/>
      <c r="L22" s="316"/>
      <c r="M22" s="317"/>
      <c r="N22" s="316"/>
      <c r="O22" s="317"/>
      <c r="P22" s="319"/>
      <c r="Q22" s="69" t="s">
        <v>112</v>
      </c>
      <c r="R22" s="69" t="s">
        <v>379</v>
      </c>
      <c r="S22" s="69" t="s">
        <v>111</v>
      </c>
      <c r="T22" s="69" t="s">
        <v>110</v>
      </c>
    </row>
    <row r="23" spans="1:113" ht="51.75" customHeight="1" x14ac:dyDescent="0.25">
      <c r="A23" s="323"/>
      <c r="B23" s="69" t="s">
        <v>108</v>
      </c>
      <c r="C23" s="69" t="s">
        <v>109</v>
      </c>
      <c r="D23" s="319"/>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13" t="s">
        <v>414</v>
      </c>
      <c r="C28" s="313"/>
      <c r="D28" s="313"/>
      <c r="E28" s="313"/>
      <c r="F28" s="313"/>
      <c r="G28" s="313"/>
      <c r="H28" s="313"/>
      <c r="I28" s="313"/>
      <c r="J28" s="313"/>
      <c r="K28" s="313"/>
      <c r="L28" s="313"/>
      <c r="M28" s="313"/>
      <c r="N28" s="313"/>
      <c r="O28" s="313"/>
      <c r="P28" s="313"/>
      <c r="Q28" s="313"/>
      <c r="R28" s="313"/>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27" t="s">
        <v>424</v>
      </c>
      <c r="F9" s="327"/>
      <c r="G9" s="327"/>
      <c r="H9" s="327"/>
      <c r="I9" s="327"/>
      <c r="J9" s="327"/>
      <c r="K9" s="327"/>
      <c r="L9" s="327"/>
      <c r="M9" s="327"/>
      <c r="N9" s="327"/>
      <c r="O9" s="327"/>
      <c r="P9" s="327"/>
      <c r="Q9" s="327"/>
      <c r="R9" s="327"/>
      <c r="S9" s="327"/>
      <c r="T9" s="327"/>
      <c r="U9" s="327"/>
      <c r="V9" s="327"/>
      <c r="W9" s="327"/>
      <c r="X9" s="327"/>
      <c r="Y9" s="327"/>
    </row>
    <row r="10" spans="1:27" s="67"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1" t="str">
        <f>'1. паспорт местоположение'!A12:C12</f>
        <v>N_TP3300.KL.0014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67"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85"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4" customFormat="1" ht="21" customHeight="1" x14ac:dyDescent="0.25"/>
    <row r="21" spans="1:27" ht="15.75" customHeight="1" x14ac:dyDescent="0.25">
      <c r="A21" s="318" t="s">
        <v>4</v>
      </c>
      <c r="B21" s="314" t="s">
        <v>388</v>
      </c>
      <c r="C21" s="315"/>
      <c r="D21" s="314" t="s">
        <v>390</v>
      </c>
      <c r="E21" s="315"/>
      <c r="F21" s="324" t="s">
        <v>91</v>
      </c>
      <c r="G21" s="326"/>
      <c r="H21" s="326"/>
      <c r="I21" s="325"/>
      <c r="J21" s="318" t="s">
        <v>391</v>
      </c>
      <c r="K21" s="314" t="s">
        <v>392</v>
      </c>
      <c r="L21" s="315"/>
      <c r="M21" s="314" t="s">
        <v>393</v>
      </c>
      <c r="N21" s="315"/>
      <c r="O21" s="314" t="s">
        <v>381</v>
      </c>
      <c r="P21" s="315"/>
      <c r="Q21" s="314" t="s">
        <v>124</v>
      </c>
      <c r="R21" s="315"/>
      <c r="S21" s="318" t="s">
        <v>123</v>
      </c>
      <c r="T21" s="318" t="s">
        <v>394</v>
      </c>
      <c r="U21" s="318" t="s">
        <v>389</v>
      </c>
      <c r="V21" s="314" t="s">
        <v>122</v>
      </c>
      <c r="W21" s="315"/>
      <c r="X21" s="324" t="s">
        <v>114</v>
      </c>
      <c r="Y21" s="326"/>
      <c r="Z21" s="324" t="s">
        <v>113</v>
      </c>
      <c r="AA21" s="326"/>
    </row>
    <row r="22" spans="1:27" ht="216" customHeight="1" x14ac:dyDescent="0.25">
      <c r="A22" s="320"/>
      <c r="B22" s="316"/>
      <c r="C22" s="317"/>
      <c r="D22" s="316"/>
      <c r="E22" s="317"/>
      <c r="F22" s="324" t="s">
        <v>121</v>
      </c>
      <c r="G22" s="325"/>
      <c r="H22" s="324" t="s">
        <v>120</v>
      </c>
      <c r="I22" s="325"/>
      <c r="J22" s="319"/>
      <c r="K22" s="316"/>
      <c r="L22" s="317"/>
      <c r="M22" s="316"/>
      <c r="N22" s="317"/>
      <c r="O22" s="316"/>
      <c r="P22" s="317"/>
      <c r="Q22" s="316"/>
      <c r="R22" s="317"/>
      <c r="S22" s="319"/>
      <c r="T22" s="319"/>
      <c r="U22" s="319"/>
      <c r="V22" s="316"/>
      <c r="W22" s="317"/>
      <c r="X22" s="69" t="s">
        <v>112</v>
      </c>
      <c r="Y22" s="69" t="s">
        <v>379</v>
      </c>
      <c r="Z22" s="69" t="s">
        <v>111</v>
      </c>
      <c r="AA22" s="69" t="s">
        <v>110</v>
      </c>
    </row>
    <row r="23" spans="1:27" ht="60" customHeight="1" x14ac:dyDescent="0.25">
      <c r="A23" s="319"/>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5">
        <v>1</v>
      </c>
      <c r="B25" s="214" t="s">
        <v>495</v>
      </c>
      <c r="C25" s="214" t="s">
        <v>495</v>
      </c>
      <c r="D25" s="214" t="s">
        <v>496</v>
      </c>
      <c r="E25" s="214" t="s">
        <v>496</v>
      </c>
      <c r="F25" s="215">
        <v>10</v>
      </c>
      <c r="G25" s="215">
        <v>10</v>
      </c>
      <c r="H25" s="215">
        <v>10</v>
      </c>
      <c r="I25" s="215">
        <v>10</v>
      </c>
      <c r="J25" s="216">
        <v>1979</v>
      </c>
      <c r="K25" s="205">
        <v>1</v>
      </c>
      <c r="L25" s="205">
        <v>1</v>
      </c>
      <c r="M25" s="205" t="s">
        <v>497</v>
      </c>
      <c r="N25" s="205" t="s">
        <v>498</v>
      </c>
      <c r="O25" s="205" t="s">
        <v>499</v>
      </c>
      <c r="P25" s="205" t="s">
        <v>500</v>
      </c>
      <c r="Q25" s="205">
        <v>18.3</v>
      </c>
      <c r="R25" s="205">
        <v>18.45</v>
      </c>
      <c r="S25" s="217" t="s">
        <v>426</v>
      </c>
      <c r="T25" s="205" t="s">
        <v>426</v>
      </c>
      <c r="U25" s="205" t="s">
        <v>426</v>
      </c>
      <c r="V25" s="205" t="s">
        <v>501</v>
      </c>
      <c r="W25" s="205"/>
      <c r="X25" s="205" t="s">
        <v>426</v>
      </c>
      <c r="Y25" s="205" t="s">
        <v>426</v>
      </c>
      <c r="Z25" s="205" t="s">
        <v>426</v>
      </c>
      <c r="AA25" s="205" t="s">
        <v>426</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6" t="str">
        <f>'1. паспорт местоположение'!A5:C5</f>
        <v>Год раскрытия информации: 2024 год</v>
      </c>
      <c r="B5" s="296"/>
      <c r="C5" s="29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0" t="s">
        <v>8</v>
      </c>
      <c r="B7" s="300"/>
      <c r="C7" s="300"/>
      <c r="D7" s="66"/>
      <c r="E7" s="66"/>
      <c r="F7" s="66"/>
      <c r="G7" s="66"/>
      <c r="H7" s="66"/>
      <c r="I7" s="66"/>
      <c r="J7" s="66"/>
      <c r="K7" s="66"/>
      <c r="L7" s="66"/>
      <c r="M7" s="66"/>
      <c r="N7" s="66"/>
      <c r="O7" s="66"/>
      <c r="P7" s="66"/>
      <c r="Q7" s="66"/>
      <c r="R7" s="66"/>
      <c r="S7" s="66"/>
      <c r="T7" s="66"/>
      <c r="U7" s="66"/>
    </row>
    <row r="8" spans="1:29" s="67" customFormat="1" ht="18.75" x14ac:dyDescent="0.2">
      <c r="A8" s="300"/>
      <c r="B8" s="300"/>
      <c r="C8" s="300"/>
      <c r="D8" s="97"/>
      <c r="E8" s="97"/>
      <c r="F8" s="97"/>
      <c r="G8" s="97"/>
      <c r="H8" s="66"/>
      <c r="I8" s="66"/>
      <c r="J8" s="66"/>
      <c r="K8" s="66"/>
      <c r="L8" s="66"/>
      <c r="M8" s="66"/>
      <c r="N8" s="66"/>
      <c r="O8" s="66"/>
      <c r="P8" s="66"/>
      <c r="Q8" s="66"/>
      <c r="R8" s="66"/>
      <c r="S8" s="66"/>
      <c r="T8" s="66"/>
      <c r="U8" s="66"/>
    </row>
    <row r="9" spans="1:29" s="67" customFormat="1" ht="18.75" x14ac:dyDescent="0.2">
      <c r="A9" s="327" t="str">
        <f>'1. паспорт местоположение'!A9:C9</f>
        <v>АО "Россети Тюмень"</v>
      </c>
      <c r="B9" s="327"/>
      <c r="C9" s="327"/>
      <c r="D9" s="65"/>
      <c r="E9" s="65"/>
      <c r="F9" s="65"/>
      <c r="G9" s="65"/>
      <c r="H9" s="66"/>
      <c r="I9" s="66"/>
      <c r="J9" s="66"/>
      <c r="K9" s="66"/>
      <c r="L9" s="66"/>
      <c r="M9" s="66"/>
      <c r="N9" s="66"/>
      <c r="O9" s="66"/>
      <c r="P9" s="66"/>
      <c r="Q9" s="66"/>
      <c r="R9" s="66"/>
      <c r="S9" s="66"/>
      <c r="T9" s="66"/>
      <c r="U9" s="66"/>
    </row>
    <row r="10" spans="1:29" s="67" customFormat="1" ht="18.75" x14ac:dyDescent="0.2">
      <c r="A10" s="302" t="s">
        <v>7</v>
      </c>
      <c r="B10" s="302"/>
      <c r="C10" s="302"/>
      <c r="D10" s="82"/>
      <c r="E10" s="82"/>
      <c r="F10" s="82"/>
      <c r="G10" s="82"/>
      <c r="H10" s="66"/>
      <c r="I10" s="66"/>
      <c r="J10" s="66"/>
      <c r="K10" s="66"/>
      <c r="L10" s="66"/>
      <c r="M10" s="66"/>
      <c r="N10" s="66"/>
      <c r="O10" s="66"/>
      <c r="P10" s="66"/>
      <c r="Q10" s="66"/>
      <c r="R10" s="66"/>
      <c r="S10" s="66"/>
      <c r="T10" s="66"/>
      <c r="U10" s="66"/>
    </row>
    <row r="11" spans="1:29" s="67" customFormat="1" ht="18.75" x14ac:dyDescent="0.2">
      <c r="A11" s="300"/>
      <c r="B11" s="300"/>
      <c r="C11" s="300"/>
      <c r="D11" s="97"/>
      <c r="E11" s="97"/>
      <c r="F11" s="97"/>
      <c r="G11" s="97"/>
      <c r="H11" s="66"/>
      <c r="I11" s="66"/>
      <c r="J11" s="66"/>
      <c r="K11" s="66"/>
      <c r="L11" s="66"/>
      <c r="M11" s="66"/>
      <c r="N11" s="66"/>
      <c r="O11" s="66"/>
      <c r="P11" s="66"/>
      <c r="Q11" s="66"/>
      <c r="R11" s="66"/>
      <c r="S11" s="66"/>
      <c r="T11" s="66"/>
      <c r="U11" s="66"/>
    </row>
    <row r="12" spans="1:29" s="67" customFormat="1" ht="18.75" x14ac:dyDescent="0.2">
      <c r="A12" s="327" t="str">
        <f>'1. паспорт местоположение'!A12:C12</f>
        <v>N_TP3300.KL.0014</v>
      </c>
      <c r="B12" s="327"/>
      <c r="C12" s="327"/>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2" t="s">
        <v>6</v>
      </c>
      <c r="B13" s="302"/>
      <c r="C13" s="302"/>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12"/>
      <c r="B14" s="312"/>
      <c r="C14" s="312"/>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2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28"/>
      <c r="C15" s="328"/>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2" t="s">
        <v>5</v>
      </c>
      <c r="B16" s="302"/>
      <c r="C16" s="30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7"/>
      <c r="B17" s="307"/>
      <c r="C17" s="307"/>
      <c r="D17" s="86"/>
      <c r="E17" s="86"/>
      <c r="F17" s="86"/>
      <c r="G17" s="86"/>
      <c r="H17" s="86"/>
      <c r="I17" s="86"/>
      <c r="J17" s="86"/>
      <c r="K17" s="86"/>
      <c r="L17" s="86"/>
      <c r="M17" s="86"/>
      <c r="N17" s="86"/>
      <c r="O17" s="86"/>
      <c r="P17" s="86"/>
      <c r="Q17" s="86"/>
      <c r="R17" s="86"/>
    </row>
    <row r="18" spans="1:21" s="85" customFormat="1" ht="27.75" customHeight="1" x14ac:dyDescent="0.2">
      <c r="A18" s="298" t="s">
        <v>374</v>
      </c>
      <c r="B18" s="298"/>
      <c r="C18" s="29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9" t="s">
        <v>453</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8" t="s">
        <v>488</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8" t="s">
        <v>491</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8" t="s">
        <v>492</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425</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3" t="s">
        <v>533</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70">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1">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420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6"/>
      <c r="AB6" s="6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6"/>
      <c r="AB7" s="66"/>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65"/>
      <c r="AB8" s="65"/>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2"/>
      <c r="AB9" s="8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6"/>
      <c r="AB10" s="66"/>
    </row>
    <row r="11" spans="1:28" x14ac:dyDescent="0.25">
      <c r="A11" s="327" t="str">
        <f>'1. паспорт местоположение'!A12:C12</f>
        <v>N_TP3300.KL.0014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65"/>
      <c r="AB11" s="65"/>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2"/>
      <c r="AB12" s="8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7"/>
      <c r="AB13" s="117"/>
    </row>
    <row r="14" spans="1:28" x14ac:dyDescent="0.25">
      <c r="A14" s="32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65"/>
      <c r="AB14" s="65"/>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2"/>
      <c r="AB15" s="8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8"/>
      <c r="AB16" s="11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8"/>
      <c r="AB17" s="11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8"/>
      <c r="AB18" s="11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8"/>
      <c r="AB19" s="11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8"/>
      <c r="AB20" s="11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8"/>
      <c r="AB21" s="118"/>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9"/>
      <c r="AB22" s="119"/>
    </row>
    <row r="23" spans="1:28" ht="32.25" customHeight="1" x14ac:dyDescent="0.25">
      <c r="A23" s="335" t="s">
        <v>281</v>
      </c>
      <c r="B23" s="336"/>
      <c r="C23" s="336"/>
      <c r="D23" s="336"/>
      <c r="E23" s="336"/>
      <c r="F23" s="336"/>
      <c r="G23" s="336"/>
      <c r="H23" s="336"/>
      <c r="I23" s="336"/>
      <c r="J23" s="336"/>
      <c r="K23" s="336"/>
      <c r="L23" s="337"/>
      <c r="M23" s="334" t="s">
        <v>282</v>
      </c>
      <c r="N23" s="334"/>
      <c r="O23" s="334"/>
      <c r="P23" s="334"/>
      <c r="Q23" s="334"/>
      <c r="R23" s="334"/>
      <c r="S23" s="334"/>
      <c r="T23" s="334"/>
      <c r="U23" s="334"/>
      <c r="V23" s="334"/>
      <c r="W23" s="334"/>
      <c r="X23" s="334"/>
      <c r="Y23" s="334"/>
      <c r="Z23" s="334"/>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3" t="s">
        <v>8</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7</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4" t="str">
        <f>'3.4. Паспорт надежность'!A11:Z11</f>
        <v>N_TP3300.KL.0014</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6</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25.5" customHeight="1" x14ac:dyDescent="0.2">
      <c r="A15" s="344"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5</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48" t="s">
        <v>383</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39" t="s">
        <v>4</v>
      </c>
      <c r="B19" s="339" t="s">
        <v>85</v>
      </c>
      <c r="C19" s="339" t="s">
        <v>84</v>
      </c>
      <c r="D19" s="339" t="s">
        <v>73</v>
      </c>
      <c r="E19" s="340" t="s">
        <v>83</v>
      </c>
      <c r="F19" s="341"/>
      <c r="G19" s="341"/>
      <c r="H19" s="341"/>
      <c r="I19" s="342"/>
      <c r="J19" s="339" t="s">
        <v>82</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6" zoomScale="70" zoomScaleNormal="70" workbookViewId="0">
      <selection activeCell="AO17" sqref="AO17"/>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29"/>
      <c r="J1" s="229"/>
      <c r="K1" s="25" t="s">
        <v>66</v>
      </c>
      <c r="AR1" s="25" t="s">
        <v>66</v>
      </c>
    </row>
    <row r="2" spans="1:44" s="11" customFormat="1" ht="18.75" customHeight="1" x14ac:dyDescent="0.3">
      <c r="A2" s="15"/>
      <c r="I2" s="229"/>
      <c r="J2" s="229"/>
      <c r="K2" s="13" t="s">
        <v>9</v>
      </c>
      <c r="AR2" s="13" t="s">
        <v>9</v>
      </c>
    </row>
    <row r="3" spans="1:44" s="11" customFormat="1" ht="18.75" x14ac:dyDescent="0.3">
      <c r="A3" s="14"/>
      <c r="I3" s="229"/>
      <c r="J3" s="229"/>
      <c r="K3" s="13" t="s">
        <v>503</v>
      </c>
      <c r="AR3" s="13" t="s">
        <v>450</v>
      </c>
    </row>
    <row r="4" spans="1:44" s="11" customFormat="1" ht="18.75" x14ac:dyDescent="0.3">
      <c r="A4" s="14"/>
      <c r="I4" s="229"/>
      <c r="J4" s="229"/>
      <c r="K4" s="13"/>
    </row>
    <row r="5" spans="1:44" s="11" customFormat="1" ht="18.75" customHeigh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14"/>
      <c r="I6" s="229"/>
      <c r="J6" s="229"/>
      <c r="K6" s="13"/>
    </row>
    <row r="7" spans="1:44" s="11" customFormat="1" ht="18.75" x14ac:dyDescent="0.2">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22"/>
      <c r="B8" s="222"/>
      <c r="C8" s="222"/>
      <c r="D8" s="222"/>
      <c r="E8" s="222"/>
      <c r="F8" s="222"/>
      <c r="G8" s="222"/>
      <c r="H8" s="222"/>
      <c r="I8" s="222"/>
      <c r="J8" s="222"/>
      <c r="K8" s="222"/>
      <c r="L8" s="57"/>
      <c r="M8" s="57"/>
      <c r="N8" s="57"/>
      <c r="O8" s="57"/>
      <c r="P8" s="57"/>
      <c r="Q8" s="57"/>
      <c r="R8" s="57"/>
      <c r="S8" s="57"/>
      <c r="T8" s="57"/>
      <c r="U8" s="57"/>
      <c r="V8" s="57"/>
      <c r="W8" s="57"/>
      <c r="X8" s="57"/>
      <c r="Y8" s="57"/>
    </row>
    <row r="9" spans="1:44"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1" customFormat="1" ht="18.75" x14ac:dyDescent="0.2">
      <c r="A11" s="222"/>
      <c r="B11" s="222"/>
      <c r="C11" s="222"/>
      <c r="D11" s="222"/>
      <c r="E11" s="222"/>
      <c r="F11" s="222"/>
      <c r="G11" s="222"/>
      <c r="H11" s="222"/>
      <c r="I11" s="222"/>
      <c r="J11" s="222"/>
      <c r="K11" s="222"/>
      <c r="L11" s="57"/>
      <c r="M11" s="57"/>
      <c r="N11" s="57"/>
      <c r="O11" s="57"/>
      <c r="P11" s="57"/>
      <c r="Q11" s="57"/>
      <c r="R11" s="57"/>
      <c r="S11" s="57"/>
      <c r="T11" s="57"/>
      <c r="U11" s="57"/>
      <c r="V11" s="57"/>
      <c r="W11" s="57"/>
      <c r="X11" s="57"/>
      <c r="Y11" s="57"/>
    </row>
    <row r="12" spans="1:44" s="11" customFormat="1" ht="18.75" customHeight="1" x14ac:dyDescent="0.2">
      <c r="A12" s="344" t="str">
        <f>'1. паспорт местоположение'!A12:C12</f>
        <v>N_TP3300.KL.0014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8"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 customFormat="1" ht="57" customHeight="1" x14ac:dyDescent="0.2">
      <c r="A15" s="41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2" customFormat="1" ht="15" customHeight="1" x14ac:dyDescent="0.2">
      <c r="A18" s="417" t="s">
        <v>451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231"/>
      <c r="AP19" s="231"/>
      <c r="AQ19" s="231"/>
      <c r="AR19" s="25"/>
    </row>
    <row r="20" spans="1:45" ht="18.75" x14ac:dyDescent="0.3">
      <c r="AO20" s="231"/>
      <c r="AP20" s="231"/>
      <c r="AQ20" s="231"/>
      <c r="AR20" s="13"/>
    </row>
    <row r="21" spans="1:45" ht="20.25" customHeight="1" x14ac:dyDescent="0.3">
      <c r="AO21" s="231"/>
      <c r="AP21" s="231"/>
      <c r="AQ21" s="231"/>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15" t="s">
        <v>271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504</v>
      </c>
      <c r="AL24" s="415"/>
      <c r="AM24" s="233"/>
      <c r="AN24" s="233"/>
      <c r="AO24" s="234"/>
      <c r="AP24" s="234"/>
      <c r="AQ24" s="234"/>
      <c r="AR24" s="234"/>
      <c r="AS24" s="235"/>
    </row>
    <row r="25" spans="1:45" ht="12.75" customHeight="1" x14ac:dyDescent="0.25">
      <c r="A25" s="394" t="s">
        <v>505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36"/>
      <c r="AN25" s="413" t="s">
        <v>270</v>
      </c>
      <c r="AO25" s="413"/>
      <c r="AP25" s="413"/>
      <c r="AQ25" s="414"/>
      <c r="AR25" s="414"/>
      <c r="AS25" s="235"/>
    </row>
    <row r="26" spans="1:45" ht="17.25" customHeight="1" x14ac:dyDescent="0.25">
      <c r="A26" s="365" t="s">
        <v>269</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36"/>
      <c r="AN26" s="403" t="s">
        <v>268</v>
      </c>
      <c r="AO26" s="404"/>
      <c r="AP26" s="405"/>
      <c r="AQ26" s="401"/>
      <c r="AR26" s="406"/>
      <c r="AS26" s="235"/>
    </row>
    <row r="27" spans="1:45" ht="17.25" customHeight="1" x14ac:dyDescent="0.25">
      <c r="A27" s="365" t="s">
        <v>267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36"/>
      <c r="AN27" s="403" t="s">
        <v>266</v>
      </c>
      <c r="AO27" s="404"/>
      <c r="AP27" s="405"/>
      <c r="AQ27" s="401"/>
      <c r="AR27" s="406"/>
      <c r="AS27" s="235"/>
    </row>
    <row r="28" spans="1:45" ht="27.75" customHeight="1" thickBot="1" x14ac:dyDescent="0.3">
      <c r="A28" s="407" t="s">
        <v>265</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36"/>
      <c r="AN28" s="410" t="s">
        <v>506</v>
      </c>
      <c r="AO28" s="411"/>
      <c r="AP28" s="412"/>
      <c r="AQ28" s="401"/>
      <c r="AR28" s="406"/>
      <c r="AS28" s="235"/>
    </row>
    <row r="29" spans="1:45" ht="17.25" customHeight="1" x14ac:dyDescent="0.25">
      <c r="A29" s="396" t="s">
        <v>427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36"/>
      <c r="AN29" s="399"/>
      <c r="AO29" s="400"/>
      <c r="AP29" s="400"/>
      <c r="AQ29" s="401"/>
      <c r="AR29" s="402"/>
      <c r="AS29" s="235"/>
    </row>
    <row r="30" spans="1:45" ht="17.25" customHeight="1" x14ac:dyDescent="0.25">
      <c r="A30" s="365" t="s">
        <v>507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36"/>
      <c r="AS30" s="235"/>
    </row>
    <row r="31" spans="1:45" ht="17.25" customHeight="1" x14ac:dyDescent="0.25">
      <c r="A31" s="365" t="s">
        <v>428</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36"/>
      <c r="AN31" s="236"/>
      <c r="AO31" s="237"/>
      <c r="AP31" s="237"/>
      <c r="AQ31" s="237"/>
      <c r="AR31" s="237"/>
      <c r="AS31" s="235"/>
    </row>
    <row r="32" spans="1:45" ht="17.25" customHeight="1" x14ac:dyDescent="0.25">
      <c r="A32" s="365" t="s">
        <v>429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36"/>
      <c r="AN32" s="236"/>
      <c r="AO32" s="236"/>
      <c r="AP32" s="236"/>
      <c r="AQ32" s="236"/>
      <c r="AR32" s="236"/>
      <c r="AS32" s="235"/>
    </row>
    <row r="33" spans="1:45" ht="17.25" customHeight="1" x14ac:dyDescent="0.25">
      <c r="A33" s="365" t="s">
        <v>430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36"/>
      <c r="AN33" s="236"/>
      <c r="AO33" s="236"/>
      <c r="AP33" s="236"/>
      <c r="AQ33" s="236"/>
      <c r="AR33" s="236"/>
      <c r="AS33" s="235"/>
    </row>
    <row r="34" spans="1:45" ht="17.25" customHeight="1" x14ac:dyDescent="0.25">
      <c r="A34" s="365" t="s">
        <v>431</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36"/>
      <c r="AN34" s="236"/>
      <c r="AO34" s="236"/>
      <c r="AP34" s="236"/>
      <c r="AQ34" s="236"/>
      <c r="AR34" s="236"/>
      <c r="AS34" s="235"/>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36"/>
      <c r="AN35" s="236"/>
      <c r="AO35" s="236"/>
      <c r="AP35" s="236"/>
      <c r="AQ35" s="236"/>
      <c r="AR35" s="236"/>
      <c r="AS35" s="235"/>
    </row>
    <row r="36" spans="1:45" ht="17.25" customHeight="1" thickBot="1" x14ac:dyDescent="0.3">
      <c r="A36" s="381" t="s">
        <v>250</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36"/>
      <c r="AN36" s="236"/>
      <c r="AO36" s="236"/>
      <c r="AP36" s="236"/>
      <c r="AQ36" s="236"/>
      <c r="AR36" s="236"/>
      <c r="AS36" s="235"/>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36"/>
      <c r="AN37" s="236"/>
      <c r="AO37" s="236"/>
      <c r="AP37" s="236"/>
      <c r="AQ37" s="236"/>
      <c r="AR37" s="236"/>
      <c r="AS37" s="235"/>
    </row>
    <row r="38" spans="1:45" ht="17.25" customHeight="1" x14ac:dyDescent="0.25">
      <c r="A38" s="365" t="s">
        <v>432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36"/>
      <c r="AN38" s="236"/>
      <c r="AO38" s="236"/>
      <c r="AP38" s="236"/>
      <c r="AQ38" s="236"/>
      <c r="AR38" s="236"/>
      <c r="AS38" s="235"/>
    </row>
    <row r="39" spans="1:45" ht="17.25" customHeight="1" thickBot="1" x14ac:dyDescent="0.3">
      <c r="A39" s="381" t="s">
        <v>433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36"/>
      <c r="AN39" s="236"/>
      <c r="AO39" s="236"/>
      <c r="AP39" s="236"/>
      <c r="AQ39" s="236"/>
      <c r="AR39" s="236"/>
      <c r="AS39" s="235"/>
    </row>
    <row r="40" spans="1:45" ht="17.25" customHeight="1" x14ac:dyDescent="0.25">
      <c r="A40" s="394" t="s">
        <v>508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36"/>
      <c r="AN40" s="236"/>
      <c r="AO40" s="236"/>
      <c r="AP40" s="236"/>
      <c r="AQ40" s="236"/>
      <c r="AR40" s="236"/>
      <c r="AS40" s="235"/>
    </row>
    <row r="41" spans="1:45" ht="17.25" customHeight="1" x14ac:dyDescent="0.25">
      <c r="A41" s="365" t="s">
        <v>434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36"/>
      <c r="AN41" s="236"/>
      <c r="AO41" s="236"/>
      <c r="AP41" s="236"/>
      <c r="AQ41" s="236"/>
      <c r="AR41" s="236"/>
      <c r="AS41" s="235"/>
    </row>
    <row r="42" spans="1:45" ht="17.25" customHeight="1" x14ac:dyDescent="0.25">
      <c r="A42" s="365" t="s">
        <v>264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36"/>
      <c r="AN42" s="236"/>
      <c r="AO42" s="236"/>
      <c r="AP42" s="236"/>
      <c r="AQ42" s="236"/>
      <c r="AR42" s="236"/>
      <c r="AS42" s="235"/>
    </row>
    <row r="43" spans="1:45" ht="17.25" customHeight="1" x14ac:dyDescent="0.25">
      <c r="A43" s="365" t="s">
        <v>263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36"/>
      <c r="AN43" s="236"/>
      <c r="AO43" s="236"/>
      <c r="AP43" s="236"/>
      <c r="AQ43" s="236"/>
      <c r="AR43" s="236"/>
      <c r="AS43" s="235"/>
    </row>
    <row r="44" spans="1:45" ht="17.25" customHeight="1" x14ac:dyDescent="0.25">
      <c r="A44" s="365" t="s">
        <v>262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36"/>
      <c r="AN44" s="236"/>
      <c r="AO44" s="236"/>
      <c r="AP44" s="236"/>
      <c r="AQ44" s="236"/>
      <c r="AR44" s="236"/>
      <c r="AS44" s="235"/>
    </row>
    <row r="45" spans="1:45" ht="17.25" customHeight="1" x14ac:dyDescent="0.25">
      <c r="A45" s="365" t="s">
        <v>261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36"/>
      <c r="AN45" s="236"/>
      <c r="AO45" s="236"/>
      <c r="AP45" s="236"/>
      <c r="AQ45" s="236"/>
      <c r="AR45" s="236"/>
      <c r="AS45" s="235"/>
    </row>
    <row r="46" spans="1:45" ht="17.25" customHeight="1" thickBot="1" x14ac:dyDescent="0.3">
      <c r="A46" s="387" t="s">
        <v>509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36"/>
      <c r="AN46" s="236"/>
      <c r="AO46" s="236"/>
      <c r="AP46" s="236"/>
      <c r="AQ46" s="236"/>
      <c r="AR46" s="236"/>
      <c r="AS46" s="235"/>
    </row>
    <row r="47" spans="1:45" ht="24" customHeight="1" x14ac:dyDescent="0.25">
      <c r="A47" s="390" t="s">
        <v>260</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510</v>
      </c>
      <c r="AN47" s="377"/>
      <c r="AO47" s="238" t="s">
        <v>511</v>
      </c>
      <c r="AP47" s="238" t="s">
        <v>512</v>
      </c>
      <c r="AQ47" s="235"/>
    </row>
    <row r="48" spans="1:45" ht="12" customHeight="1" x14ac:dyDescent="0.25">
      <c r="A48" s="365" t="s">
        <v>259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39"/>
      <c r="AP48" s="239"/>
      <c r="AQ48" s="235"/>
    </row>
    <row r="49" spans="1:43" ht="12" customHeight="1" x14ac:dyDescent="0.25">
      <c r="A49" s="365" t="s">
        <v>258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39"/>
      <c r="AP49" s="239"/>
      <c r="AQ49" s="235"/>
    </row>
    <row r="50" spans="1:43" ht="12" customHeight="1" thickBot="1" x14ac:dyDescent="0.3">
      <c r="A50" s="381" t="s">
        <v>513</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5" t="s">
        <v>514</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510</v>
      </c>
      <c r="AN52" s="377"/>
      <c r="AO52" s="238" t="s">
        <v>511</v>
      </c>
      <c r="AP52" s="238" t="s">
        <v>512</v>
      </c>
      <c r="AQ52" s="235"/>
    </row>
    <row r="53" spans="1:43" ht="11.25" customHeight="1" x14ac:dyDescent="0.25">
      <c r="A53" s="384" t="s">
        <v>515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45"/>
      <c r="AP53" s="245"/>
      <c r="AQ53" s="235"/>
    </row>
    <row r="54" spans="1:43" ht="12" customHeight="1" x14ac:dyDescent="0.25">
      <c r="A54" s="365" t="s">
        <v>516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39"/>
      <c r="AP54" s="239"/>
      <c r="AQ54" s="235"/>
    </row>
    <row r="55" spans="1:43" ht="12" customHeight="1" x14ac:dyDescent="0.25">
      <c r="A55" s="365" t="s">
        <v>517</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39"/>
      <c r="AP55" s="239"/>
      <c r="AQ55" s="235"/>
    </row>
    <row r="56" spans="1:43" ht="12" customHeight="1" thickBot="1" x14ac:dyDescent="0.3">
      <c r="A56" s="381" t="s">
        <v>518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75" t="s">
        <v>519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510</v>
      </c>
      <c r="AN58" s="377"/>
      <c r="AO58" s="238" t="s">
        <v>511</v>
      </c>
      <c r="AP58" s="238" t="s">
        <v>512</v>
      </c>
      <c r="AQ58" s="235"/>
    </row>
    <row r="59" spans="1:43" ht="12.75" customHeight="1" x14ac:dyDescent="0.25">
      <c r="A59" s="378" t="s">
        <v>257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8"/>
      <c r="AP59" s="248"/>
      <c r="AQ59" s="249"/>
    </row>
    <row r="60" spans="1:43" ht="12" customHeight="1" x14ac:dyDescent="0.25">
      <c r="A60" s="365" t="s">
        <v>256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39"/>
      <c r="AP60" s="239"/>
      <c r="AQ60" s="235"/>
    </row>
    <row r="61" spans="1:43" ht="12" customHeight="1" x14ac:dyDescent="0.25">
      <c r="A61" s="365" t="s">
        <v>435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39"/>
      <c r="AP61" s="239"/>
      <c r="AQ61" s="235"/>
    </row>
    <row r="62" spans="1:43" ht="12" customHeight="1" x14ac:dyDescent="0.25">
      <c r="A62" s="365" t="s">
        <v>429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39"/>
      <c r="AP62" s="239"/>
      <c r="AQ62" s="235"/>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39"/>
      <c r="AP63" s="239"/>
      <c r="AQ63" s="235"/>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39"/>
      <c r="AP64" s="239"/>
      <c r="AQ64" s="235"/>
    </row>
    <row r="65" spans="1:43" ht="12" customHeight="1" x14ac:dyDescent="0.25">
      <c r="A65" s="365" t="s">
        <v>255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39"/>
      <c r="AP65" s="239"/>
      <c r="AQ65" s="235"/>
    </row>
    <row r="66" spans="1:43" ht="27.75" customHeight="1" x14ac:dyDescent="0.25">
      <c r="A66" s="360" t="s">
        <v>520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50"/>
      <c r="AP66" s="250"/>
      <c r="AQ66" s="249"/>
    </row>
    <row r="67" spans="1:43" ht="11.25" customHeight="1" x14ac:dyDescent="0.25">
      <c r="A67" s="365" t="s">
        <v>251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39"/>
      <c r="AP67" s="239"/>
      <c r="AQ67" s="235"/>
    </row>
    <row r="68" spans="1:43" ht="25.5" customHeight="1" x14ac:dyDescent="0.25">
      <c r="A68" s="360" t="s">
        <v>521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50"/>
      <c r="AP68" s="250"/>
      <c r="AQ68" s="249"/>
    </row>
    <row r="69" spans="1:43" ht="12" customHeight="1" x14ac:dyDescent="0.25">
      <c r="A69" s="365" t="s">
        <v>436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39"/>
      <c r="AP69" s="239"/>
      <c r="AQ69" s="235"/>
    </row>
    <row r="70" spans="1:43" ht="12.75" customHeight="1" x14ac:dyDescent="0.25">
      <c r="A70" s="369" t="s">
        <v>254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50"/>
      <c r="AP70" s="250"/>
      <c r="AQ70" s="249"/>
    </row>
    <row r="71" spans="1:43" ht="12" customHeight="1" x14ac:dyDescent="0.25">
      <c r="A71" s="365" t="s">
        <v>250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39"/>
      <c r="AP71" s="239"/>
      <c r="AQ71" s="235"/>
    </row>
    <row r="72" spans="1:43" ht="12.75" customHeight="1" thickBot="1" x14ac:dyDescent="0.3">
      <c r="A72" s="371" t="s">
        <v>253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75" t="s">
        <v>252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510</v>
      </c>
      <c r="AN74" s="377"/>
      <c r="AO74" s="238" t="s">
        <v>511</v>
      </c>
      <c r="AP74" s="238" t="s">
        <v>512</v>
      </c>
      <c r="AQ74" s="235"/>
    </row>
    <row r="75" spans="1:43" ht="25.5" customHeight="1" x14ac:dyDescent="0.25">
      <c r="A75" s="360" t="s">
        <v>521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52"/>
      <c r="AP75" s="252"/>
      <c r="AQ75" s="249"/>
    </row>
    <row r="76" spans="1:43" ht="12" customHeight="1" x14ac:dyDescent="0.25">
      <c r="A76" s="365" t="s">
        <v>251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53"/>
      <c r="AP76" s="253"/>
      <c r="AQ76" s="235"/>
    </row>
    <row r="77" spans="1:43" ht="12" customHeight="1" x14ac:dyDescent="0.25">
      <c r="A77" s="365" t="s">
        <v>436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53"/>
      <c r="AP77" s="253"/>
      <c r="AQ77" s="235"/>
    </row>
    <row r="78" spans="1:43" ht="12" customHeight="1" x14ac:dyDescent="0.25">
      <c r="A78" s="365" t="s">
        <v>250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53"/>
      <c r="AP78" s="253"/>
      <c r="AQ78" s="235"/>
    </row>
    <row r="79" spans="1:43" ht="12" customHeight="1" x14ac:dyDescent="0.25">
      <c r="A79" s="365" t="s">
        <v>437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53"/>
      <c r="AP79" s="253"/>
      <c r="AQ79" s="235"/>
    </row>
    <row r="80" spans="1:43" ht="12" customHeight="1" x14ac:dyDescent="0.25">
      <c r="A80" s="365" t="s">
        <v>438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53"/>
      <c r="AP80" s="253"/>
      <c r="AQ80" s="235"/>
    </row>
    <row r="81" spans="1:45" ht="12.75" customHeight="1" x14ac:dyDescent="0.25">
      <c r="A81" s="365" t="s">
        <v>249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53"/>
      <c r="AP81" s="253"/>
      <c r="AQ81" s="235"/>
    </row>
    <row r="82" spans="1:45" ht="12.75" customHeight="1" x14ac:dyDescent="0.25">
      <c r="A82" s="365" t="s">
        <v>439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53"/>
      <c r="AP82" s="253"/>
      <c r="AQ82" s="235"/>
    </row>
    <row r="83" spans="1:45" ht="12" customHeight="1" x14ac:dyDescent="0.25">
      <c r="A83" s="369" t="s">
        <v>248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52"/>
      <c r="AP83" s="252"/>
      <c r="AQ83" s="249"/>
    </row>
    <row r="84" spans="1:45" ht="12" customHeight="1" x14ac:dyDescent="0.25">
      <c r="A84" s="369" t="s">
        <v>522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52"/>
      <c r="AP84" s="252"/>
      <c r="AQ84" s="249"/>
    </row>
    <row r="85" spans="1:45" ht="12" customHeight="1" x14ac:dyDescent="0.25">
      <c r="A85" s="365" t="s">
        <v>247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53"/>
      <c r="AP85" s="253"/>
      <c r="AQ85" s="233"/>
    </row>
    <row r="86" spans="1:45" ht="27.75" customHeight="1" x14ac:dyDescent="0.25">
      <c r="A86" s="360" t="s">
        <v>523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52"/>
      <c r="AP86" s="252"/>
      <c r="AQ86" s="249"/>
    </row>
    <row r="87" spans="1:45" x14ac:dyDescent="0.25">
      <c r="A87" s="360" t="s">
        <v>524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52"/>
      <c r="AP87" s="252"/>
      <c r="AQ87" s="249"/>
    </row>
    <row r="88" spans="1:45" ht="14.25" customHeight="1" x14ac:dyDescent="0.25">
      <c r="A88" s="349" t="s">
        <v>525</v>
      </c>
      <c r="B88" s="350"/>
      <c r="C88" s="350"/>
      <c r="D88" s="35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52"/>
      <c r="AL88" s="353"/>
      <c r="AM88" s="354"/>
      <c r="AN88" s="355"/>
      <c r="AO88" s="252"/>
      <c r="AP88" s="252"/>
      <c r="AQ88" s="249"/>
    </row>
    <row r="89" spans="1:45" x14ac:dyDescent="0.25">
      <c r="A89" s="349" t="s">
        <v>526</v>
      </c>
      <c r="B89" s="350"/>
      <c r="C89" s="350"/>
      <c r="D89" s="35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52"/>
      <c r="AL89" s="353"/>
      <c r="AM89" s="354"/>
      <c r="AN89" s="355"/>
      <c r="AO89" s="252"/>
      <c r="AP89" s="252"/>
      <c r="AQ89" s="233"/>
    </row>
    <row r="90" spans="1:45" ht="12" customHeight="1" thickBot="1" x14ac:dyDescent="0.3">
      <c r="A90" s="255" t="s">
        <v>527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56"/>
      <c r="AL90" s="357"/>
      <c r="AM90" s="358"/>
      <c r="AN90" s="359"/>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528</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529</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530</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531</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532</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15:AR15"/>
    <mergeCell ref="A16:AR16"/>
    <mergeCell ref="A18:AR18"/>
    <mergeCell ref="A25:AJ25"/>
    <mergeCell ref="AK25:AL25"/>
    <mergeCell ref="AN25:AP25"/>
    <mergeCell ref="AQ25:AR25"/>
    <mergeCell ref="A26:AJ26"/>
    <mergeCell ref="AK26:AL26"/>
    <mergeCell ref="AN26:AP26"/>
    <mergeCell ref="AQ26:AR26"/>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1" sqref="I51"/>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7</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N_TP3300.KL.0014</v>
      </c>
      <c r="B12" s="301"/>
      <c r="C12" s="301"/>
      <c r="D12" s="301"/>
      <c r="E12" s="301"/>
      <c r="F12" s="301"/>
      <c r="G12" s="301"/>
      <c r="H12" s="301"/>
      <c r="I12" s="301"/>
      <c r="J12" s="301"/>
      <c r="K12" s="301"/>
      <c r="L12" s="301"/>
    </row>
    <row r="13" spans="1:44" x14ac:dyDescent="0.25">
      <c r="A13" s="302" t="s">
        <v>6</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44.25" customHeight="1" x14ac:dyDescent="0.25">
      <c r="A15" s="42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29"/>
      <c r="C15" s="429"/>
      <c r="D15" s="429"/>
      <c r="E15" s="429"/>
      <c r="F15" s="429"/>
      <c r="G15" s="429"/>
      <c r="H15" s="429"/>
      <c r="I15" s="429"/>
      <c r="J15" s="429"/>
      <c r="K15" s="429"/>
      <c r="L15" s="429"/>
    </row>
    <row r="16" spans="1:44" x14ac:dyDescent="0.25">
      <c r="A16" s="302" t="s">
        <v>5</v>
      </c>
      <c r="B16" s="302"/>
      <c r="C16" s="302"/>
      <c r="D16" s="302"/>
      <c r="E16" s="302"/>
      <c r="F16" s="302"/>
      <c r="G16" s="302"/>
      <c r="H16" s="302"/>
      <c r="I16" s="302"/>
      <c r="J16" s="302"/>
      <c r="K16" s="302"/>
      <c r="L16" s="302"/>
    </row>
    <row r="17" spans="1:12" ht="15.75" customHeight="1" x14ac:dyDescent="0.25">
      <c r="L17" s="133"/>
    </row>
    <row r="18" spans="1:12" x14ac:dyDescent="0.25">
      <c r="K18" s="134"/>
    </row>
    <row r="19" spans="1:12" ht="15.75" customHeight="1" x14ac:dyDescent="0.25">
      <c r="A19" s="428" t="s">
        <v>384</v>
      </c>
      <c r="B19" s="428"/>
      <c r="C19" s="428"/>
      <c r="D19" s="428"/>
      <c r="E19" s="428"/>
      <c r="F19" s="428"/>
      <c r="G19" s="428"/>
      <c r="H19" s="428"/>
      <c r="I19" s="428"/>
      <c r="J19" s="428"/>
      <c r="K19" s="428"/>
      <c r="L19" s="428"/>
    </row>
    <row r="20" spans="1:12" x14ac:dyDescent="0.25">
      <c r="A20" s="135"/>
      <c r="B20" s="135"/>
      <c r="C20" s="136"/>
      <c r="D20" s="136"/>
      <c r="E20" s="136"/>
      <c r="F20" s="136"/>
      <c r="G20" s="136"/>
      <c r="H20" s="136"/>
      <c r="I20" s="136"/>
      <c r="J20" s="136"/>
      <c r="K20" s="136"/>
      <c r="L20" s="136"/>
    </row>
    <row r="21" spans="1:12" ht="28.5" customHeight="1" x14ac:dyDescent="0.25">
      <c r="A21" s="418" t="s">
        <v>217</v>
      </c>
      <c r="B21" s="418" t="s">
        <v>216</v>
      </c>
      <c r="C21" s="424" t="s">
        <v>318</v>
      </c>
      <c r="D21" s="424"/>
      <c r="E21" s="424"/>
      <c r="F21" s="424"/>
      <c r="G21" s="424"/>
      <c r="H21" s="424"/>
      <c r="I21" s="419" t="s">
        <v>215</v>
      </c>
      <c r="J21" s="421" t="s">
        <v>320</v>
      </c>
      <c r="K21" s="418" t="s">
        <v>214</v>
      </c>
      <c r="L21" s="420" t="s">
        <v>319</v>
      </c>
    </row>
    <row r="22" spans="1:12" ht="58.5" customHeight="1" x14ac:dyDescent="0.25">
      <c r="A22" s="418"/>
      <c r="B22" s="418"/>
      <c r="C22" s="425" t="s">
        <v>1</v>
      </c>
      <c r="D22" s="425"/>
      <c r="E22" s="137"/>
      <c r="F22" s="138"/>
      <c r="G22" s="426" t="s">
        <v>0</v>
      </c>
      <c r="H22" s="427"/>
      <c r="I22" s="419"/>
      <c r="J22" s="422"/>
      <c r="K22" s="418"/>
      <c r="L22" s="420"/>
    </row>
    <row r="23" spans="1:12" ht="47.25" x14ac:dyDescent="0.25">
      <c r="A23" s="418"/>
      <c r="B23" s="418"/>
      <c r="C23" s="139" t="s">
        <v>213</v>
      </c>
      <c r="D23" s="139" t="s">
        <v>212</v>
      </c>
      <c r="E23" s="139" t="s">
        <v>213</v>
      </c>
      <c r="F23" s="139" t="s">
        <v>212</v>
      </c>
      <c r="G23" s="139" t="s">
        <v>213</v>
      </c>
      <c r="H23" s="139" t="s">
        <v>212</v>
      </c>
      <c r="I23" s="419"/>
      <c r="J23" s="423"/>
      <c r="K23" s="418"/>
      <c r="L23" s="420"/>
    </row>
    <row r="24" spans="1:12" x14ac:dyDescent="0.25">
      <c r="A24" s="140">
        <v>1</v>
      </c>
      <c r="B24" s="140">
        <v>2</v>
      </c>
      <c r="C24" s="139">
        <v>3</v>
      </c>
      <c r="D24" s="172">
        <v>4</v>
      </c>
      <c r="E24" s="172">
        <v>5</v>
      </c>
      <c r="F24" s="172">
        <v>6</v>
      </c>
      <c r="G24" s="172">
        <v>7</v>
      </c>
      <c r="H24" s="172">
        <v>8</v>
      </c>
      <c r="I24" s="172">
        <v>9</v>
      </c>
      <c r="J24" s="139">
        <v>10</v>
      </c>
      <c r="K24" s="139">
        <v>11</v>
      </c>
      <c r="L24" s="139">
        <v>12</v>
      </c>
    </row>
    <row r="25" spans="1:12" x14ac:dyDescent="0.25">
      <c r="A25" s="198">
        <v>1</v>
      </c>
      <c r="B25" s="141" t="s">
        <v>211</v>
      </c>
      <c r="C25" s="141"/>
      <c r="D25" s="173"/>
      <c r="E25" s="173"/>
      <c r="F25" s="173"/>
      <c r="G25" s="173"/>
      <c r="H25" s="173"/>
      <c r="I25" s="173"/>
      <c r="J25" s="142"/>
      <c r="K25" s="64"/>
      <c r="L25" s="125"/>
    </row>
    <row r="26" spans="1:12" ht="21.75" customHeight="1" x14ac:dyDescent="0.25">
      <c r="A26" s="198" t="s">
        <v>210</v>
      </c>
      <c r="B26" s="143" t="s">
        <v>325</v>
      </c>
      <c r="C26" s="188" t="s">
        <v>418</v>
      </c>
      <c r="D26" s="188"/>
      <c r="E26" s="181"/>
      <c r="F26" s="181"/>
      <c r="G26" s="188" t="s">
        <v>418</v>
      </c>
      <c r="H26" s="188"/>
      <c r="I26" s="189"/>
      <c r="J26" s="190"/>
      <c r="K26" s="64"/>
      <c r="L26" s="64"/>
    </row>
    <row r="27" spans="1:12" s="144" customFormat="1" ht="39" customHeight="1" x14ac:dyDescent="0.25">
      <c r="A27" s="198" t="s">
        <v>209</v>
      </c>
      <c r="B27" s="143" t="s">
        <v>327</v>
      </c>
      <c r="C27" s="188" t="s">
        <v>418</v>
      </c>
      <c r="D27" s="188"/>
      <c r="E27" s="188" t="s">
        <v>418</v>
      </c>
      <c r="F27" s="188" t="s">
        <v>418</v>
      </c>
      <c r="G27" s="188" t="s">
        <v>418</v>
      </c>
      <c r="H27" s="188"/>
      <c r="I27" s="182"/>
      <c r="J27" s="183"/>
      <c r="K27" s="64"/>
      <c r="L27" s="64"/>
    </row>
    <row r="28" spans="1:12" s="144" customFormat="1" ht="70.5" customHeight="1" x14ac:dyDescent="0.25">
      <c r="A28" s="198" t="s">
        <v>326</v>
      </c>
      <c r="B28" s="143" t="s">
        <v>331</v>
      </c>
      <c r="C28" s="188" t="s">
        <v>418</v>
      </c>
      <c r="D28" s="188"/>
      <c r="E28" s="181"/>
      <c r="F28" s="181"/>
      <c r="G28" s="188" t="s">
        <v>418</v>
      </c>
      <c r="H28" s="188"/>
      <c r="I28" s="182"/>
      <c r="J28" s="183"/>
      <c r="K28" s="64"/>
      <c r="L28" s="64"/>
    </row>
    <row r="29" spans="1:12" s="144" customFormat="1" ht="54" customHeight="1" x14ac:dyDescent="0.25">
      <c r="A29" s="198" t="s">
        <v>208</v>
      </c>
      <c r="B29" s="143" t="s">
        <v>330</v>
      </c>
      <c r="C29" s="188" t="s">
        <v>418</v>
      </c>
      <c r="D29" s="188"/>
      <c r="E29" s="180"/>
      <c r="F29" s="181"/>
      <c r="G29" s="188" t="s">
        <v>418</v>
      </c>
      <c r="H29" s="188"/>
      <c r="I29" s="182"/>
      <c r="J29" s="183"/>
      <c r="K29" s="64"/>
      <c r="L29" s="64"/>
    </row>
    <row r="30" spans="1:12" s="144" customFormat="1" ht="57" customHeight="1" x14ac:dyDescent="0.25">
      <c r="A30" s="198" t="s">
        <v>207</v>
      </c>
      <c r="B30" s="143" t="s">
        <v>332</v>
      </c>
      <c r="C30" s="192">
        <f>D31+30</f>
        <v>45199</v>
      </c>
      <c r="D30" s="191">
        <v>45409</v>
      </c>
      <c r="E30" s="181"/>
      <c r="F30" s="181"/>
      <c r="G30" s="192">
        <v>45199</v>
      </c>
      <c r="H30" s="191">
        <v>45562</v>
      </c>
      <c r="I30" s="189"/>
      <c r="J30" s="190"/>
      <c r="K30" s="64"/>
      <c r="L30" s="64"/>
    </row>
    <row r="31" spans="1:12" s="144" customFormat="1" ht="37.5" customHeight="1" x14ac:dyDescent="0.25">
      <c r="A31" s="198" t="s">
        <v>206</v>
      </c>
      <c r="B31" s="145" t="s">
        <v>328</v>
      </c>
      <c r="C31" s="192">
        <f>D31-60</f>
        <v>45109</v>
      </c>
      <c r="D31" s="192">
        <v>45169</v>
      </c>
      <c r="E31" s="181"/>
      <c r="F31" s="181"/>
      <c r="G31" s="192">
        <v>45109</v>
      </c>
      <c r="H31" s="192">
        <v>45169</v>
      </c>
      <c r="I31" s="189">
        <v>1</v>
      </c>
      <c r="J31" s="189">
        <v>1</v>
      </c>
      <c r="K31" s="64"/>
      <c r="L31" s="64"/>
    </row>
    <row r="32" spans="1:12" s="144" customFormat="1" ht="31.5" x14ac:dyDescent="0.25">
      <c r="A32" s="198" t="s">
        <v>204</v>
      </c>
      <c r="B32" s="145" t="s">
        <v>333</v>
      </c>
      <c r="C32" s="192">
        <f>D31+120</f>
        <v>45289</v>
      </c>
      <c r="D32" s="192">
        <f>C32+60</f>
        <v>45349</v>
      </c>
      <c r="E32" s="181"/>
      <c r="F32" s="181"/>
      <c r="G32" s="192">
        <v>45550</v>
      </c>
      <c r="H32" s="192">
        <v>45575</v>
      </c>
      <c r="I32" s="189"/>
      <c r="J32" s="190"/>
      <c r="K32" s="64"/>
      <c r="L32" s="64"/>
    </row>
    <row r="33" spans="1:12" s="144" customFormat="1" ht="37.5" customHeight="1" x14ac:dyDescent="0.25">
      <c r="A33" s="198" t="s">
        <v>344</v>
      </c>
      <c r="B33" s="145" t="s">
        <v>280</v>
      </c>
      <c r="C33" s="188" t="s">
        <v>418</v>
      </c>
      <c r="D33" s="188"/>
      <c r="E33" s="181"/>
      <c r="F33" s="181"/>
      <c r="G33" s="188" t="s">
        <v>418</v>
      </c>
      <c r="H33" s="188"/>
      <c r="I33" s="189"/>
      <c r="J33" s="190"/>
      <c r="K33" s="64"/>
      <c r="L33" s="64"/>
    </row>
    <row r="34" spans="1:12" s="144" customFormat="1" ht="47.25" customHeight="1" x14ac:dyDescent="0.25">
      <c r="A34" s="198" t="s">
        <v>345</v>
      </c>
      <c r="B34" s="145" t="s">
        <v>337</v>
      </c>
      <c r="C34" s="188" t="s">
        <v>418</v>
      </c>
      <c r="D34" s="188"/>
      <c r="E34" s="184"/>
      <c r="F34" s="184"/>
      <c r="G34" s="188" t="s">
        <v>418</v>
      </c>
      <c r="H34" s="188"/>
      <c r="I34" s="189"/>
      <c r="J34" s="190"/>
      <c r="K34" s="146"/>
      <c r="L34" s="64"/>
    </row>
    <row r="35" spans="1:12" s="144" customFormat="1" ht="49.5" customHeight="1" x14ac:dyDescent="0.25">
      <c r="A35" s="198" t="s">
        <v>346</v>
      </c>
      <c r="B35" s="145" t="s">
        <v>205</v>
      </c>
      <c r="C35" s="192">
        <f>D37</f>
        <v>45409</v>
      </c>
      <c r="D35" s="62">
        <f>C35+30</f>
        <v>45439</v>
      </c>
      <c r="E35" s="182"/>
      <c r="F35" s="182"/>
      <c r="G35" s="192">
        <v>45627</v>
      </c>
      <c r="H35" s="62">
        <v>45657</v>
      </c>
      <c r="I35" s="189"/>
      <c r="J35" s="190"/>
      <c r="K35" s="146"/>
      <c r="L35" s="64"/>
    </row>
    <row r="36" spans="1:12" ht="37.5" customHeight="1" x14ac:dyDescent="0.25">
      <c r="A36" s="198" t="s">
        <v>347</v>
      </c>
      <c r="B36" s="145" t="s">
        <v>329</v>
      </c>
      <c r="C36" s="188" t="s">
        <v>418</v>
      </c>
      <c r="D36" s="188"/>
      <c r="E36" s="185"/>
      <c r="F36" s="186"/>
      <c r="G36" s="188" t="s">
        <v>418</v>
      </c>
      <c r="H36" s="188"/>
      <c r="I36" s="218"/>
      <c r="J36" s="219"/>
      <c r="K36" s="64"/>
      <c r="L36" s="64"/>
    </row>
    <row r="37" spans="1:12" ht="41.25" customHeight="1" x14ac:dyDescent="0.25">
      <c r="A37" s="198" t="s">
        <v>348</v>
      </c>
      <c r="B37" s="145" t="s">
        <v>203</v>
      </c>
      <c r="C37" s="192">
        <f>D32</f>
        <v>45349</v>
      </c>
      <c r="D37" s="195">
        <f>C37+60</f>
        <v>45409</v>
      </c>
      <c r="E37" s="185"/>
      <c r="F37" s="186"/>
      <c r="G37" s="192">
        <v>45580</v>
      </c>
      <c r="H37" s="195">
        <v>45626</v>
      </c>
      <c r="I37" s="189"/>
      <c r="J37" s="190"/>
      <c r="K37" s="64"/>
      <c r="L37" s="64"/>
    </row>
    <row r="38" spans="1:12" x14ac:dyDescent="0.25">
      <c r="A38" s="198" t="s">
        <v>449</v>
      </c>
      <c r="B38" s="141" t="s">
        <v>202</v>
      </c>
      <c r="C38" s="193"/>
      <c r="D38" s="194"/>
      <c r="E38" s="187"/>
      <c r="F38" s="187"/>
      <c r="G38" s="193"/>
      <c r="H38" s="194"/>
      <c r="I38" s="220"/>
      <c r="J38" s="221"/>
      <c r="K38" s="64"/>
      <c r="L38" s="64"/>
    </row>
    <row r="39" spans="1:12" ht="71.25" customHeight="1" x14ac:dyDescent="0.25">
      <c r="A39" s="198">
        <v>2</v>
      </c>
      <c r="B39" s="145" t="s">
        <v>334</v>
      </c>
      <c r="C39" s="195">
        <v>45109</v>
      </c>
      <c r="D39" s="195">
        <v>45169</v>
      </c>
      <c r="E39" s="187"/>
      <c r="F39" s="187"/>
      <c r="G39" s="195">
        <v>45109</v>
      </c>
      <c r="H39" s="195">
        <v>45169</v>
      </c>
      <c r="I39" s="189">
        <v>1</v>
      </c>
      <c r="J39" s="189">
        <v>1</v>
      </c>
      <c r="K39" s="64"/>
      <c r="L39" s="64"/>
    </row>
    <row r="40" spans="1:12" ht="33.75" customHeight="1" x14ac:dyDescent="0.25">
      <c r="A40" s="198" t="s">
        <v>201</v>
      </c>
      <c r="B40" s="145" t="s">
        <v>336</v>
      </c>
      <c r="C40" s="195">
        <f>D35</f>
        <v>45439</v>
      </c>
      <c r="D40" s="195">
        <f>C40+120</f>
        <v>45559</v>
      </c>
      <c r="E40" s="187"/>
      <c r="F40" s="187"/>
      <c r="G40" s="195">
        <v>45804</v>
      </c>
      <c r="H40" s="195">
        <v>45924</v>
      </c>
      <c r="I40" s="189"/>
      <c r="J40" s="190"/>
      <c r="K40" s="64"/>
      <c r="L40" s="64"/>
    </row>
    <row r="41" spans="1:12" ht="63" customHeight="1" x14ac:dyDescent="0.25">
      <c r="A41" s="198" t="s">
        <v>200</v>
      </c>
      <c r="B41" s="141" t="s">
        <v>415</v>
      </c>
      <c r="C41" s="204"/>
      <c r="D41" s="204"/>
      <c r="E41" s="187"/>
      <c r="F41" s="187"/>
      <c r="G41" s="204"/>
      <c r="H41" s="204"/>
      <c r="I41" s="220"/>
      <c r="J41" s="221"/>
      <c r="K41" s="64"/>
      <c r="L41" s="64"/>
    </row>
    <row r="42" spans="1:12" ht="58.5" customHeight="1" x14ac:dyDescent="0.25">
      <c r="A42" s="198">
        <v>3</v>
      </c>
      <c r="B42" s="145" t="s">
        <v>335</v>
      </c>
      <c r="C42" s="195">
        <v>45226</v>
      </c>
      <c r="D42" s="195">
        <f>C42+220</f>
        <v>45446</v>
      </c>
      <c r="E42" s="187"/>
      <c r="F42" s="187"/>
      <c r="G42" s="195">
        <v>45804</v>
      </c>
      <c r="H42" s="195">
        <v>45841</v>
      </c>
      <c r="I42" s="189"/>
      <c r="J42" s="190"/>
      <c r="K42" s="64"/>
      <c r="L42" s="64"/>
    </row>
    <row r="43" spans="1:12" ht="34.5" customHeight="1" x14ac:dyDescent="0.25">
      <c r="A43" s="198" t="s">
        <v>199</v>
      </c>
      <c r="B43" s="145" t="s">
        <v>197</v>
      </c>
      <c r="C43" s="195">
        <f>D40</f>
        <v>45559</v>
      </c>
      <c r="D43" s="195">
        <f>C43+30</f>
        <v>45589</v>
      </c>
      <c r="E43" s="187"/>
      <c r="F43" s="187"/>
      <c r="G43" s="195">
        <v>45924</v>
      </c>
      <c r="H43" s="195">
        <v>45954</v>
      </c>
      <c r="I43" s="189"/>
      <c r="J43" s="189"/>
      <c r="K43" s="64"/>
      <c r="L43" s="64"/>
    </row>
    <row r="44" spans="1:12" ht="24.75" customHeight="1" x14ac:dyDescent="0.25">
      <c r="A44" s="198" t="s">
        <v>198</v>
      </c>
      <c r="B44" s="145" t="s">
        <v>195</v>
      </c>
      <c r="C44" s="195">
        <f>D43+30</f>
        <v>45619</v>
      </c>
      <c r="D44" s="195">
        <v>45736</v>
      </c>
      <c r="E44" s="187"/>
      <c r="F44" s="187"/>
      <c r="G44" s="195">
        <v>45953</v>
      </c>
      <c r="H44" s="195">
        <v>45981</v>
      </c>
      <c r="I44" s="189"/>
      <c r="J44" s="190"/>
      <c r="K44" s="64"/>
      <c r="L44" s="64"/>
    </row>
    <row r="45" spans="1:12" ht="90.75" customHeight="1" x14ac:dyDescent="0.25">
      <c r="A45" s="198" t="s">
        <v>196</v>
      </c>
      <c r="B45" s="145" t="s">
        <v>340</v>
      </c>
      <c r="C45" s="188" t="s">
        <v>418</v>
      </c>
      <c r="D45" s="195"/>
      <c r="E45" s="187"/>
      <c r="F45" s="187"/>
      <c r="G45" s="188" t="s">
        <v>418</v>
      </c>
      <c r="H45" s="195"/>
      <c r="I45" s="220"/>
      <c r="J45" s="221"/>
      <c r="K45" s="64"/>
      <c r="L45" s="64"/>
    </row>
    <row r="46" spans="1:12" ht="167.25" customHeight="1" x14ac:dyDescent="0.25">
      <c r="A46" s="198" t="s">
        <v>194</v>
      </c>
      <c r="B46" s="145" t="s">
        <v>338</v>
      </c>
      <c r="C46" s="188" t="s">
        <v>418</v>
      </c>
      <c r="D46" s="188"/>
      <c r="E46" s="187"/>
      <c r="F46" s="187"/>
      <c r="G46" s="188" t="s">
        <v>418</v>
      </c>
      <c r="H46" s="188"/>
      <c r="I46" s="220"/>
      <c r="J46" s="221"/>
      <c r="K46" s="64"/>
      <c r="L46" s="64"/>
    </row>
    <row r="47" spans="1:12" ht="30.75" customHeight="1" x14ac:dyDescent="0.25">
      <c r="A47" s="198" t="s">
        <v>192</v>
      </c>
      <c r="B47" s="145" t="s">
        <v>193</v>
      </c>
      <c r="C47" s="195">
        <v>45736</v>
      </c>
      <c r="D47" s="195">
        <v>45767</v>
      </c>
      <c r="E47" s="187"/>
      <c r="F47" s="187"/>
      <c r="G47" s="195">
        <v>45981</v>
      </c>
      <c r="H47" s="195">
        <v>45991</v>
      </c>
      <c r="I47" s="189"/>
      <c r="J47" s="190"/>
      <c r="K47" s="64"/>
      <c r="L47" s="64"/>
    </row>
    <row r="48" spans="1:12" ht="37.5" customHeight="1" x14ac:dyDescent="0.25">
      <c r="A48" s="198" t="s">
        <v>349</v>
      </c>
      <c r="B48" s="141" t="s">
        <v>191</v>
      </c>
      <c r="C48" s="193"/>
      <c r="D48" s="204"/>
      <c r="E48" s="187"/>
      <c r="F48" s="187"/>
      <c r="G48" s="193"/>
      <c r="H48" s="204"/>
      <c r="I48" s="220"/>
      <c r="J48" s="221"/>
      <c r="K48" s="64"/>
      <c r="L48" s="64"/>
    </row>
    <row r="49" spans="1:12" ht="35.25" customHeight="1" x14ac:dyDescent="0.25">
      <c r="A49" s="198">
        <v>4</v>
      </c>
      <c r="B49" s="145" t="s">
        <v>189</v>
      </c>
      <c r="C49" s="195">
        <v>45767</v>
      </c>
      <c r="D49" s="195">
        <v>45772</v>
      </c>
      <c r="E49" s="187"/>
      <c r="F49" s="187"/>
      <c r="G49" s="195">
        <v>45992</v>
      </c>
      <c r="H49" s="195">
        <v>45996</v>
      </c>
      <c r="I49" s="189"/>
      <c r="J49" s="190"/>
      <c r="K49" s="64"/>
      <c r="L49" s="64"/>
    </row>
    <row r="50" spans="1:12" ht="86.25" customHeight="1" x14ac:dyDescent="0.25">
      <c r="A50" s="198" t="s">
        <v>190</v>
      </c>
      <c r="B50" s="145" t="s">
        <v>339</v>
      </c>
      <c r="C50" s="195">
        <v>45772</v>
      </c>
      <c r="D50" s="195">
        <v>45802</v>
      </c>
      <c r="E50" s="187"/>
      <c r="F50" s="187"/>
      <c r="G50" s="195">
        <v>46016</v>
      </c>
      <c r="H50" s="195">
        <v>46022</v>
      </c>
      <c r="I50" s="189"/>
      <c r="J50" s="190"/>
      <c r="K50" s="64"/>
      <c r="L50" s="64"/>
    </row>
    <row r="51" spans="1:12" ht="77.25" customHeight="1" x14ac:dyDescent="0.25">
      <c r="A51" s="198" t="s">
        <v>188</v>
      </c>
      <c r="B51" s="145" t="s">
        <v>341</v>
      </c>
      <c r="C51" s="195" t="s">
        <v>418</v>
      </c>
      <c r="D51" s="195"/>
      <c r="E51" s="187"/>
      <c r="F51" s="187"/>
      <c r="G51" s="195" t="s">
        <v>418</v>
      </c>
      <c r="H51" s="195"/>
      <c r="I51" s="220"/>
      <c r="J51" s="221"/>
      <c r="K51" s="64"/>
      <c r="L51" s="64"/>
    </row>
    <row r="52" spans="1:12" ht="71.25" customHeight="1" x14ac:dyDescent="0.25">
      <c r="A52" s="198" t="s">
        <v>186</v>
      </c>
      <c r="B52" s="145" t="s">
        <v>187</v>
      </c>
      <c r="C52" s="195" t="s">
        <v>418</v>
      </c>
      <c r="D52" s="195" t="s">
        <v>418</v>
      </c>
      <c r="E52" s="187"/>
      <c r="F52" s="187"/>
      <c r="G52" s="195" t="s">
        <v>418</v>
      </c>
      <c r="H52" s="195" t="s">
        <v>418</v>
      </c>
      <c r="I52" s="220"/>
      <c r="J52" s="221"/>
      <c r="K52" s="64"/>
      <c r="L52" s="64"/>
    </row>
    <row r="53" spans="1:12" ht="48" customHeight="1" x14ac:dyDescent="0.25">
      <c r="A53" s="198" t="s">
        <v>184</v>
      </c>
      <c r="B53" s="147" t="s">
        <v>342</v>
      </c>
      <c r="C53" s="195">
        <v>45802</v>
      </c>
      <c r="D53" s="195">
        <v>45832</v>
      </c>
      <c r="E53" s="187"/>
      <c r="F53" s="187"/>
      <c r="G53" s="195">
        <v>46016</v>
      </c>
      <c r="H53" s="195">
        <v>46022</v>
      </c>
      <c r="I53" s="189"/>
      <c r="J53" s="190"/>
      <c r="K53" s="64"/>
      <c r="L53" s="64"/>
    </row>
    <row r="54" spans="1:12" ht="46.5" customHeight="1" x14ac:dyDescent="0.25">
      <c r="A54" s="198" t="s">
        <v>343</v>
      </c>
      <c r="B54" s="145" t="s">
        <v>185</v>
      </c>
      <c r="C54" s="195" t="s">
        <v>418</v>
      </c>
      <c r="D54" s="195"/>
      <c r="E54" s="187"/>
      <c r="F54" s="187"/>
      <c r="G54" s="195" t="s">
        <v>418</v>
      </c>
      <c r="H54" s="195"/>
      <c r="I54" s="220"/>
      <c r="J54" s="221"/>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31" zoomScale="70" zoomScaleNormal="70" zoomScaleSheetLayoutView="70" workbookViewId="0">
      <selection activeCell="J107" sqref="J10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L5" s="34"/>
      <c r="M5" s="34"/>
      <c r="U5" s="13"/>
    </row>
    <row r="6" spans="1:29"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57"/>
      <c r="B7" s="57"/>
      <c r="C7" s="57"/>
      <c r="D7" s="57"/>
      <c r="E7" s="57"/>
      <c r="F7" s="57"/>
      <c r="G7" s="57"/>
      <c r="H7" s="57"/>
      <c r="I7" s="57"/>
      <c r="J7" s="36"/>
      <c r="K7" s="36"/>
      <c r="L7" s="36"/>
      <c r="M7" s="36"/>
      <c r="N7" s="36"/>
      <c r="O7" s="36"/>
      <c r="P7" s="36"/>
      <c r="Q7" s="36"/>
      <c r="R7" s="36"/>
      <c r="S7" s="36"/>
      <c r="T7" s="176"/>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57"/>
      <c r="B10" s="57"/>
      <c r="C10" s="57"/>
      <c r="D10" s="57"/>
      <c r="E10" s="57"/>
      <c r="F10" s="57"/>
      <c r="G10" s="57"/>
      <c r="H10" s="57"/>
      <c r="I10" s="57"/>
      <c r="J10" s="36"/>
      <c r="K10" s="36"/>
      <c r="L10" s="36"/>
      <c r="M10" s="36"/>
      <c r="N10" s="36"/>
      <c r="O10" s="36"/>
      <c r="P10" s="36"/>
      <c r="Q10" s="36"/>
      <c r="R10" s="36"/>
      <c r="S10" s="36"/>
      <c r="T10" s="176"/>
      <c r="U10" s="36"/>
    </row>
    <row r="11" spans="1:29" x14ac:dyDescent="0.25">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0"/>
      <c r="B13" s="10"/>
      <c r="C13" s="10"/>
      <c r="D13" s="10"/>
      <c r="E13" s="10"/>
      <c r="F13" s="10"/>
      <c r="G13" s="10"/>
      <c r="H13" s="10"/>
      <c r="I13" s="10"/>
      <c r="J13" s="35"/>
      <c r="K13" s="35"/>
      <c r="L13" s="35"/>
      <c r="M13" s="35"/>
      <c r="N13" s="35"/>
      <c r="O13" s="35"/>
      <c r="P13" s="35"/>
      <c r="Q13" s="35"/>
      <c r="R13" s="35"/>
      <c r="S13" s="35"/>
      <c r="T13" s="177"/>
      <c r="U13" s="35"/>
    </row>
    <row r="14" spans="1:29" ht="69" customHeight="1" x14ac:dyDescent="0.25">
      <c r="A14" s="445"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35" x14ac:dyDescent="0.25">
      <c r="A17" s="34"/>
      <c r="L17" s="34"/>
      <c r="M17" s="34"/>
      <c r="N17" s="34"/>
      <c r="O17" s="34"/>
      <c r="P17" s="34"/>
      <c r="Q17" s="34"/>
      <c r="R17" s="34"/>
      <c r="S17" s="34"/>
      <c r="T17" s="178"/>
    </row>
    <row r="18" spans="1:35" x14ac:dyDescent="0.25">
      <c r="A18" s="440" t="s">
        <v>385</v>
      </c>
      <c r="B18" s="440"/>
      <c r="C18" s="440"/>
      <c r="D18" s="440"/>
      <c r="E18" s="440"/>
      <c r="F18" s="440"/>
      <c r="G18" s="440"/>
      <c r="H18" s="440"/>
      <c r="I18" s="440"/>
      <c r="J18" s="440"/>
      <c r="K18" s="440"/>
      <c r="L18" s="440"/>
      <c r="M18" s="440"/>
      <c r="N18" s="440"/>
      <c r="O18" s="440"/>
      <c r="P18" s="440"/>
      <c r="Q18" s="440"/>
      <c r="R18" s="440"/>
      <c r="S18" s="440"/>
      <c r="T18" s="440"/>
      <c r="U18" s="440"/>
    </row>
    <row r="19" spans="1:35" s="76" customFormat="1" ht="33" customHeight="1" x14ac:dyDescent="0.25">
      <c r="A19" s="442" t="s">
        <v>183</v>
      </c>
      <c r="B19" s="442" t="s">
        <v>182</v>
      </c>
      <c r="C19" s="431" t="s">
        <v>181</v>
      </c>
      <c r="D19" s="431"/>
      <c r="E19" s="432" t="s">
        <v>180</v>
      </c>
      <c r="F19" s="432"/>
      <c r="G19" s="433" t="s">
        <v>576</v>
      </c>
      <c r="H19" s="437" t="s">
        <v>444</v>
      </c>
      <c r="I19" s="438"/>
      <c r="J19" s="438"/>
      <c r="K19" s="438"/>
      <c r="L19" s="437" t="s">
        <v>445</v>
      </c>
      <c r="M19" s="438"/>
      <c r="N19" s="438"/>
      <c r="O19" s="438"/>
      <c r="P19" s="437" t="s">
        <v>446</v>
      </c>
      <c r="Q19" s="438"/>
      <c r="R19" s="438"/>
      <c r="S19" s="438"/>
      <c r="T19" s="437" t="s">
        <v>447</v>
      </c>
      <c r="U19" s="438"/>
      <c r="V19" s="438"/>
      <c r="W19" s="438"/>
      <c r="X19" s="437" t="s">
        <v>577</v>
      </c>
      <c r="Y19" s="438"/>
      <c r="Z19" s="438"/>
      <c r="AA19" s="438"/>
      <c r="AB19" s="441" t="s">
        <v>179</v>
      </c>
      <c r="AC19" s="441"/>
    </row>
    <row r="20" spans="1:35" s="76" customFormat="1" ht="81.75" customHeight="1" x14ac:dyDescent="0.25">
      <c r="A20" s="443"/>
      <c r="B20" s="443"/>
      <c r="C20" s="431"/>
      <c r="D20" s="431"/>
      <c r="E20" s="432"/>
      <c r="F20" s="432"/>
      <c r="G20" s="434"/>
      <c r="H20" s="436" t="s">
        <v>1</v>
      </c>
      <c r="I20" s="436"/>
      <c r="J20" s="436" t="s">
        <v>177</v>
      </c>
      <c r="K20" s="436"/>
      <c r="L20" s="436" t="s">
        <v>1</v>
      </c>
      <c r="M20" s="436"/>
      <c r="N20" s="436" t="s">
        <v>177</v>
      </c>
      <c r="O20" s="436"/>
      <c r="P20" s="436" t="s">
        <v>1</v>
      </c>
      <c r="Q20" s="436"/>
      <c r="R20" s="436" t="s">
        <v>177</v>
      </c>
      <c r="S20" s="436"/>
      <c r="T20" s="436" t="s">
        <v>1</v>
      </c>
      <c r="U20" s="436"/>
      <c r="V20" s="436" t="s">
        <v>177</v>
      </c>
      <c r="W20" s="436"/>
      <c r="X20" s="436" t="s">
        <v>1</v>
      </c>
      <c r="Y20" s="436"/>
      <c r="Z20" s="436" t="s">
        <v>177</v>
      </c>
      <c r="AA20" s="436"/>
      <c r="AB20" s="441"/>
      <c r="AC20" s="441"/>
    </row>
    <row r="21" spans="1:35" s="76" customFormat="1" ht="89.25" customHeight="1" x14ac:dyDescent="0.3">
      <c r="A21" s="444"/>
      <c r="B21" s="444"/>
      <c r="C21" s="287" t="s">
        <v>1</v>
      </c>
      <c r="D21" s="287" t="s">
        <v>177</v>
      </c>
      <c r="E21" s="225" t="s">
        <v>578</v>
      </c>
      <c r="F21" s="225" t="s">
        <v>579</v>
      </c>
      <c r="G21" s="435"/>
      <c r="H21" s="226" t="s">
        <v>367</v>
      </c>
      <c r="I21" s="226" t="s">
        <v>368</v>
      </c>
      <c r="J21" s="226" t="s">
        <v>367</v>
      </c>
      <c r="K21" s="226" t="s">
        <v>368</v>
      </c>
      <c r="L21" s="226" t="s">
        <v>367</v>
      </c>
      <c r="M21" s="226" t="s">
        <v>368</v>
      </c>
      <c r="N21" s="226" t="s">
        <v>367</v>
      </c>
      <c r="O21" s="226" t="s">
        <v>368</v>
      </c>
      <c r="P21" s="226" t="s">
        <v>367</v>
      </c>
      <c r="Q21" s="226" t="s">
        <v>368</v>
      </c>
      <c r="R21" s="226" t="s">
        <v>367</v>
      </c>
      <c r="S21" s="226" t="s">
        <v>368</v>
      </c>
      <c r="T21" s="226" t="s">
        <v>367</v>
      </c>
      <c r="U21" s="226" t="s">
        <v>368</v>
      </c>
      <c r="V21" s="226" t="s">
        <v>367</v>
      </c>
      <c r="W21" s="226" t="s">
        <v>368</v>
      </c>
      <c r="X21" s="226" t="s">
        <v>367</v>
      </c>
      <c r="Y21" s="226" t="s">
        <v>368</v>
      </c>
      <c r="Z21" s="226" t="s">
        <v>367</v>
      </c>
      <c r="AA21" s="226" t="s">
        <v>368</v>
      </c>
      <c r="AB21" s="287" t="s">
        <v>178</v>
      </c>
      <c r="AC21" s="287" t="s">
        <v>177</v>
      </c>
      <c r="AE21" s="227"/>
      <c r="AF21" s="227"/>
      <c r="AG21" s="227"/>
      <c r="AH21" s="227"/>
      <c r="AI21" s="228"/>
    </row>
    <row r="22" spans="1:35" s="76" customFormat="1" ht="19.5" customHeight="1" x14ac:dyDescent="0.25">
      <c r="A22" s="286">
        <v>1</v>
      </c>
      <c r="B22" s="286">
        <v>2</v>
      </c>
      <c r="C22" s="286">
        <v>3</v>
      </c>
      <c r="D22" s="286">
        <v>4</v>
      </c>
      <c r="E22" s="286">
        <v>5</v>
      </c>
      <c r="F22" s="286">
        <v>6</v>
      </c>
      <c r="G22" s="286">
        <v>7</v>
      </c>
      <c r="H22" s="286">
        <v>8</v>
      </c>
      <c r="I22" s="286">
        <v>9</v>
      </c>
      <c r="J22" s="286">
        <v>10</v>
      </c>
      <c r="K22" s="286">
        <v>11</v>
      </c>
      <c r="L22" s="286">
        <v>12</v>
      </c>
      <c r="M22" s="286">
        <v>13</v>
      </c>
      <c r="N22" s="286">
        <v>14</v>
      </c>
      <c r="O22" s="286">
        <v>15</v>
      </c>
      <c r="P22" s="286">
        <v>16</v>
      </c>
      <c r="Q22" s="286">
        <v>17</v>
      </c>
      <c r="R22" s="286">
        <v>18</v>
      </c>
      <c r="S22" s="286">
        <v>19</v>
      </c>
      <c r="T22" s="286">
        <v>20</v>
      </c>
      <c r="U22" s="286">
        <v>21</v>
      </c>
      <c r="V22" s="286">
        <v>22</v>
      </c>
      <c r="W22" s="286">
        <v>23</v>
      </c>
      <c r="X22" s="286">
        <v>24</v>
      </c>
      <c r="Y22" s="286">
        <v>25</v>
      </c>
      <c r="Z22" s="286">
        <v>26</v>
      </c>
      <c r="AA22" s="286">
        <v>27</v>
      </c>
      <c r="AB22" s="286">
        <v>28</v>
      </c>
      <c r="AC22" s="286">
        <v>29</v>
      </c>
      <c r="AE22" s="228"/>
      <c r="AF22" s="228"/>
      <c r="AG22" s="228"/>
      <c r="AH22" s="228"/>
      <c r="AI22" s="228"/>
    </row>
    <row r="23" spans="1:35" ht="47.25" x14ac:dyDescent="0.25">
      <c r="A23" s="206">
        <v>1</v>
      </c>
      <c r="B23" s="207" t="s">
        <v>176</v>
      </c>
      <c r="C23" s="208">
        <v>3.5911558002399642</v>
      </c>
      <c r="D23" s="208">
        <v>3.5911558002399642</v>
      </c>
      <c r="E23" s="208">
        <v>3.5911558002399642</v>
      </c>
      <c r="F23" s="208">
        <v>3.5911558002399642</v>
      </c>
      <c r="G23" s="208">
        <v>0</v>
      </c>
      <c r="H23" s="208">
        <v>1.1182924512639441</v>
      </c>
      <c r="I23" s="208"/>
      <c r="J23" s="208">
        <v>3.3768143067479439</v>
      </c>
      <c r="K23" s="208"/>
      <c r="L23" s="208">
        <v>0.21434149349202031</v>
      </c>
      <c r="M23" s="208"/>
      <c r="N23" s="208">
        <v>0.21434149349202017</v>
      </c>
      <c r="O23" s="208"/>
      <c r="P23" s="208">
        <v>0</v>
      </c>
      <c r="Q23" s="208"/>
      <c r="R23" s="208">
        <v>0</v>
      </c>
      <c r="S23" s="208"/>
      <c r="T23" s="208">
        <v>0</v>
      </c>
      <c r="U23" s="208"/>
      <c r="V23" s="208">
        <v>0</v>
      </c>
      <c r="W23" s="208"/>
      <c r="X23" s="208">
        <v>0</v>
      </c>
      <c r="Y23" s="208"/>
      <c r="Z23" s="208" t="s">
        <v>426</v>
      </c>
      <c r="AA23" s="208"/>
      <c r="AB23" s="208">
        <v>1.3326339447559643</v>
      </c>
      <c r="AC23" s="208">
        <v>3.5911558002399642</v>
      </c>
    </row>
    <row r="24" spans="1:35" x14ac:dyDescent="0.25">
      <c r="A24" s="209" t="s">
        <v>175</v>
      </c>
      <c r="B24" s="210" t="s">
        <v>174</v>
      </c>
      <c r="C24" s="208"/>
      <c r="D24" s="208"/>
      <c r="E24" s="208"/>
      <c r="F24" s="208"/>
      <c r="G24" s="208">
        <v>0</v>
      </c>
      <c r="H24" s="208">
        <v>0</v>
      </c>
      <c r="I24" s="208"/>
      <c r="J24" s="208">
        <v>0</v>
      </c>
      <c r="K24" s="208"/>
      <c r="L24" s="208">
        <v>0</v>
      </c>
      <c r="M24" s="208"/>
      <c r="N24" s="208">
        <v>0</v>
      </c>
      <c r="O24" s="208"/>
      <c r="P24" s="208">
        <v>0</v>
      </c>
      <c r="Q24" s="208"/>
      <c r="R24" s="208">
        <v>0</v>
      </c>
      <c r="S24" s="208"/>
      <c r="T24" s="208">
        <v>0</v>
      </c>
      <c r="U24" s="208"/>
      <c r="V24" s="208">
        <v>0</v>
      </c>
      <c r="W24" s="208"/>
      <c r="X24" s="208">
        <v>0</v>
      </c>
      <c r="Y24" s="208"/>
      <c r="Z24" s="208" t="s">
        <v>426</v>
      </c>
      <c r="AA24" s="208"/>
      <c r="AB24" s="208">
        <v>0</v>
      </c>
      <c r="AC24" s="208">
        <v>0</v>
      </c>
    </row>
    <row r="25" spans="1:35" x14ac:dyDescent="0.25">
      <c r="A25" s="209" t="s">
        <v>173</v>
      </c>
      <c r="B25" s="210" t="s">
        <v>172</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426</v>
      </c>
      <c r="AA25" s="208"/>
      <c r="AB25" s="208">
        <v>0</v>
      </c>
      <c r="AC25" s="208">
        <v>0</v>
      </c>
    </row>
    <row r="26" spans="1:35" ht="31.5" x14ac:dyDescent="0.25">
      <c r="A26" s="209" t="s">
        <v>171</v>
      </c>
      <c r="B26" s="210" t="s">
        <v>324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426</v>
      </c>
      <c r="AA26" s="208"/>
      <c r="AB26" s="208">
        <v>0</v>
      </c>
      <c r="AC26" s="208">
        <v>0</v>
      </c>
    </row>
    <row r="27" spans="1:35" x14ac:dyDescent="0.25">
      <c r="A27" s="209" t="s">
        <v>170</v>
      </c>
      <c r="B27" s="210" t="s">
        <v>169</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35" x14ac:dyDescent="0.25">
      <c r="A28" s="209" t="s">
        <v>168</v>
      </c>
      <c r="B28" s="211" t="s">
        <v>167</v>
      </c>
      <c r="C28" s="208"/>
      <c r="D28" s="208"/>
      <c r="E28" s="208"/>
      <c r="F28" s="208"/>
      <c r="G28" s="208">
        <v>0</v>
      </c>
      <c r="H28" s="208">
        <v>1.1182924512639441</v>
      </c>
      <c r="I28" s="208"/>
      <c r="J28" s="208">
        <v>3.3768143067479439</v>
      </c>
      <c r="K28" s="208"/>
      <c r="L28" s="208">
        <v>0.21434149349202031</v>
      </c>
      <c r="M28" s="208"/>
      <c r="N28" s="208">
        <v>0.21434149349202017</v>
      </c>
      <c r="O28" s="208"/>
      <c r="P28" s="208">
        <v>0</v>
      </c>
      <c r="Q28" s="208"/>
      <c r="R28" s="208">
        <v>0</v>
      </c>
      <c r="S28" s="208"/>
      <c r="T28" s="208">
        <v>0</v>
      </c>
      <c r="U28" s="208"/>
      <c r="V28" s="208">
        <v>0</v>
      </c>
      <c r="W28" s="208"/>
      <c r="X28" s="208">
        <v>0</v>
      </c>
      <c r="Y28" s="208"/>
      <c r="Z28" s="208" t="s">
        <v>426</v>
      </c>
      <c r="AA28" s="208"/>
      <c r="AB28" s="208">
        <v>1.3326339447559643</v>
      </c>
      <c r="AC28" s="208">
        <v>3.5911558002399642</v>
      </c>
    </row>
    <row r="29" spans="1:35" ht="47.25" x14ac:dyDescent="0.25">
      <c r="A29" s="206" t="s">
        <v>62</v>
      </c>
      <c r="B29" s="207" t="s">
        <v>166</v>
      </c>
      <c r="C29" s="208">
        <v>2.9926298335333041</v>
      </c>
      <c r="D29" s="208">
        <v>2.9926298335333041</v>
      </c>
      <c r="E29" s="208">
        <v>2.9926298335333041</v>
      </c>
      <c r="F29" s="208">
        <v>2.9926298335333041</v>
      </c>
      <c r="G29" s="208">
        <v>0</v>
      </c>
      <c r="H29" s="208">
        <v>0.93191037605328675</v>
      </c>
      <c r="I29" s="208"/>
      <c r="J29" s="208">
        <v>2.814011922289954</v>
      </c>
      <c r="K29" s="208"/>
      <c r="L29" s="208">
        <v>0.17861791124335025</v>
      </c>
      <c r="M29" s="208"/>
      <c r="N29" s="208">
        <v>0.17861791124335014</v>
      </c>
      <c r="O29" s="208"/>
      <c r="P29" s="208">
        <v>0</v>
      </c>
      <c r="Q29" s="208"/>
      <c r="R29" s="208">
        <v>0</v>
      </c>
      <c r="S29" s="208"/>
      <c r="T29" s="208">
        <v>0</v>
      </c>
      <c r="U29" s="208"/>
      <c r="V29" s="208">
        <v>0</v>
      </c>
      <c r="W29" s="208"/>
      <c r="X29" s="208">
        <v>0</v>
      </c>
      <c r="Y29" s="208"/>
      <c r="Z29" s="208" t="s">
        <v>426</v>
      </c>
      <c r="AA29" s="208"/>
      <c r="AB29" s="208">
        <v>1.1105282872966371</v>
      </c>
      <c r="AC29" s="208">
        <v>2.9926298335333041</v>
      </c>
    </row>
    <row r="30" spans="1:35" x14ac:dyDescent="0.25">
      <c r="A30" s="206" t="s">
        <v>165</v>
      </c>
      <c r="B30" s="210" t="s">
        <v>164</v>
      </c>
      <c r="C30" s="208">
        <v>0.62798293509999992</v>
      </c>
      <c r="D30" s="208">
        <v>0.62798293509999992</v>
      </c>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v>0</v>
      </c>
      <c r="AC30" s="208">
        <v>0</v>
      </c>
    </row>
    <row r="31" spans="1:35" ht="31.5" x14ac:dyDescent="0.25">
      <c r="A31" s="206" t="s">
        <v>163</v>
      </c>
      <c r="B31" s="210" t="s">
        <v>162</v>
      </c>
      <c r="C31" s="208">
        <v>0.65695487427993604</v>
      </c>
      <c r="D31" s="208">
        <v>0.65695487427993604</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5" x14ac:dyDescent="0.25">
      <c r="A32" s="206" t="s">
        <v>161</v>
      </c>
      <c r="B32" s="210" t="s">
        <v>160</v>
      </c>
      <c r="C32" s="208">
        <v>5.19429E-2</v>
      </c>
      <c r="D32" s="208">
        <v>5.19429E-2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159</v>
      </c>
      <c r="B33" s="210" t="s">
        <v>158</v>
      </c>
      <c r="C33" s="208">
        <v>1.6557491241533682</v>
      </c>
      <c r="D33" s="208">
        <v>1.6557491241533682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ht="31.5" x14ac:dyDescent="0.25">
      <c r="A34" s="206" t="s">
        <v>61</v>
      </c>
      <c r="B34" s="207" t="s">
        <v>157</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row>
    <row r="35" spans="1:29" x14ac:dyDescent="0.25">
      <c r="A35" s="209" t="s">
        <v>156</v>
      </c>
      <c r="B35" s="210" t="s">
        <v>457</v>
      </c>
      <c r="C35" s="208"/>
      <c r="D35" s="208"/>
      <c r="E35" s="208"/>
      <c r="F35" s="208"/>
      <c r="G35" s="208">
        <v>0</v>
      </c>
      <c r="H35" s="208">
        <v>0</v>
      </c>
      <c r="I35" s="288" t="s">
        <v>448</v>
      </c>
      <c r="J35" s="208">
        <v>0</v>
      </c>
      <c r="K35" s="288" t="s">
        <v>448</v>
      </c>
      <c r="L35" s="208">
        <v>0</v>
      </c>
      <c r="M35" s="288" t="s">
        <v>448</v>
      </c>
      <c r="N35" s="208">
        <v>0</v>
      </c>
      <c r="O35" s="288" t="s">
        <v>448</v>
      </c>
      <c r="P35" s="208">
        <v>0</v>
      </c>
      <c r="Q35" s="288" t="s">
        <v>448</v>
      </c>
      <c r="R35" s="208">
        <v>0</v>
      </c>
      <c r="S35" s="288" t="s">
        <v>448</v>
      </c>
      <c r="T35" s="208">
        <v>0</v>
      </c>
      <c r="U35" s="288" t="s">
        <v>448</v>
      </c>
      <c r="V35" s="208">
        <v>0</v>
      </c>
      <c r="W35" s="288" t="s">
        <v>448</v>
      </c>
      <c r="X35" s="208">
        <v>0</v>
      </c>
      <c r="Y35" s="288" t="s">
        <v>448</v>
      </c>
      <c r="Z35" s="208" t="s">
        <v>426</v>
      </c>
      <c r="AA35" s="288" t="s">
        <v>426</v>
      </c>
      <c r="AB35" s="208">
        <v>0</v>
      </c>
      <c r="AC35" s="208">
        <v>0</v>
      </c>
    </row>
    <row r="36" spans="1:29" ht="31.5" x14ac:dyDescent="0.25">
      <c r="A36" s="209" t="s">
        <v>155</v>
      </c>
      <c r="B36" s="212" t="s">
        <v>455</v>
      </c>
      <c r="C36" s="208"/>
      <c r="D36" s="208"/>
      <c r="E36" s="208"/>
      <c r="F36" s="208"/>
      <c r="G36" s="208">
        <v>0</v>
      </c>
      <c r="H36" s="208">
        <v>0</v>
      </c>
      <c r="I36" s="288" t="s">
        <v>448</v>
      </c>
      <c r="J36" s="208">
        <v>0</v>
      </c>
      <c r="K36" s="288" t="s">
        <v>448</v>
      </c>
      <c r="L36" s="208">
        <v>0</v>
      </c>
      <c r="M36" s="288" t="s">
        <v>448</v>
      </c>
      <c r="N36" s="208">
        <v>0</v>
      </c>
      <c r="O36" s="288" t="s">
        <v>448</v>
      </c>
      <c r="P36" s="208">
        <v>0</v>
      </c>
      <c r="Q36" s="288" t="s">
        <v>448</v>
      </c>
      <c r="R36" s="208">
        <v>0</v>
      </c>
      <c r="S36" s="288" t="s">
        <v>448</v>
      </c>
      <c r="T36" s="208">
        <v>0</v>
      </c>
      <c r="U36" s="288" t="s">
        <v>448</v>
      </c>
      <c r="V36" s="208">
        <v>0</v>
      </c>
      <c r="W36" s="288" t="s">
        <v>448</v>
      </c>
      <c r="X36" s="208">
        <v>0</v>
      </c>
      <c r="Y36" s="288" t="s">
        <v>448</v>
      </c>
      <c r="Z36" s="208" t="s">
        <v>426</v>
      </c>
      <c r="AA36" s="288" t="s">
        <v>426</v>
      </c>
      <c r="AB36" s="208">
        <v>0</v>
      </c>
      <c r="AC36" s="208">
        <v>0</v>
      </c>
    </row>
    <row r="37" spans="1:29" x14ac:dyDescent="0.25">
      <c r="A37" s="209" t="s">
        <v>154</v>
      </c>
      <c r="B37" s="212" t="s">
        <v>145</v>
      </c>
      <c r="C37" s="208"/>
      <c r="D37" s="208"/>
      <c r="E37" s="208"/>
      <c r="F37" s="208"/>
      <c r="G37" s="208">
        <v>0</v>
      </c>
      <c r="H37" s="208">
        <v>0</v>
      </c>
      <c r="I37" s="288" t="s">
        <v>448</v>
      </c>
      <c r="J37" s="208">
        <v>0</v>
      </c>
      <c r="K37" s="288" t="s">
        <v>448</v>
      </c>
      <c r="L37" s="208">
        <v>0</v>
      </c>
      <c r="M37" s="288" t="s">
        <v>448</v>
      </c>
      <c r="N37" s="208">
        <v>0</v>
      </c>
      <c r="O37" s="288" t="s">
        <v>448</v>
      </c>
      <c r="P37" s="208">
        <v>0</v>
      </c>
      <c r="Q37" s="288" t="s">
        <v>448</v>
      </c>
      <c r="R37" s="208">
        <v>0</v>
      </c>
      <c r="S37" s="288" t="s">
        <v>448</v>
      </c>
      <c r="T37" s="208">
        <v>0</v>
      </c>
      <c r="U37" s="288" t="s">
        <v>448</v>
      </c>
      <c r="V37" s="208">
        <v>0</v>
      </c>
      <c r="W37" s="288" t="s">
        <v>448</v>
      </c>
      <c r="X37" s="208">
        <v>0</v>
      </c>
      <c r="Y37" s="288" t="s">
        <v>448</v>
      </c>
      <c r="Z37" s="208" t="s">
        <v>426</v>
      </c>
      <c r="AA37" s="288" t="s">
        <v>426</v>
      </c>
      <c r="AB37" s="208">
        <v>0</v>
      </c>
      <c r="AC37" s="208">
        <v>0</v>
      </c>
    </row>
    <row r="38" spans="1:29" x14ac:dyDescent="0.25">
      <c r="A38" s="209" t="s">
        <v>153</v>
      </c>
      <c r="B38" s="210" t="s">
        <v>456</v>
      </c>
      <c r="C38" s="208"/>
      <c r="D38" s="208"/>
      <c r="E38" s="208"/>
      <c r="F38" s="208"/>
      <c r="G38" s="208">
        <v>0</v>
      </c>
      <c r="H38" s="208">
        <v>0</v>
      </c>
      <c r="I38" s="288" t="s">
        <v>448</v>
      </c>
      <c r="J38" s="208">
        <v>0</v>
      </c>
      <c r="K38" s="288" t="s">
        <v>448</v>
      </c>
      <c r="L38" s="208">
        <v>0.432</v>
      </c>
      <c r="M38" s="288">
        <v>1</v>
      </c>
      <c r="N38" s="208">
        <v>0.432</v>
      </c>
      <c r="O38" s="288">
        <v>1</v>
      </c>
      <c r="P38" s="208">
        <v>0</v>
      </c>
      <c r="Q38" s="288" t="s">
        <v>448</v>
      </c>
      <c r="R38" s="208">
        <v>0</v>
      </c>
      <c r="S38" s="288" t="s">
        <v>448</v>
      </c>
      <c r="T38" s="208">
        <v>0</v>
      </c>
      <c r="U38" s="288" t="s">
        <v>448</v>
      </c>
      <c r="V38" s="208">
        <v>0</v>
      </c>
      <c r="W38" s="288" t="s">
        <v>448</v>
      </c>
      <c r="X38" s="208">
        <v>0</v>
      </c>
      <c r="Y38" s="288" t="s">
        <v>448</v>
      </c>
      <c r="Z38" s="208" t="s">
        <v>426</v>
      </c>
      <c r="AA38" s="288" t="s">
        <v>426</v>
      </c>
      <c r="AB38" s="208">
        <v>0.432</v>
      </c>
      <c r="AC38" s="208">
        <v>0.432</v>
      </c>
    </row>
    <row r="39" spans="1:29" x14ac:dyDescent="0.25">
      <c r="A39" s="209" t="s">
        <v>152</v>
      </c>
      <c r="B39" s="210" t="s">
        <v>458</v>
      </c>
      <c r="C39" s="208"/>
      <c r="D39" s="208"/>
      <c r="E39" s="208"/>
      <c r="F39" s="208"/>
      <c r="G39" s="208">
        <v>0</v>
      </c>
      <c r="H39" s="208">
        <v>0</v>
      </c>
      <c r="I39" s="288" t="s">
        <v>448</v>
      </c>
      <c r="J39" s="208">
        <v>0</v>
      </c>
      <c r="K39" s="288" t="s">
        <v>448</v>
      </c>
      <c r="L39" s="208">
        <v>0</v>
      </c>
      <c r="M39" s="288" t="s">
        <v>448</v>
      </c>
      <c r="N39" s="208">
        <v>0</v>
      </c>
      <c r="O39" s="288" t="s">
        <v>448</v>
      </c>
      <c r="P39" s="208">
        <v>0</v>
      </c>
      <c r="Q39" s="288" t="s">
        <v>448</v>
      </c>
      <c r="R39" s="208">
        <v>0</v>
      </c>
      <c r="S39" s="288" t="s">
        <v>448</v>
      </c>
      <c r="T39" s="208">
        <v>0</v>
      </c>
      <c r="U39" s="288" t="s">
        <v>448</v>
      </c>
      <c r="V39" s="208">
        <v>0</v>
      </c>
      <c r="W39" s="288" t="s">
        <v>448</v>
      </c>
      <c r="X39" s="208">
        <v>0</v>
      </c>
      <c r="Y39" s="288" t="s">
        <v>448</v>
      </c>
      <c r="Z39" s="208" t="s">
        <v>426</v>
      </c>
      <c r="AA39" s="288" t="s">
        <v>426</v>
      </c>
      <c r="AB39" s="208">
        <v>0</v>
      </c>
      <c r="AC39" s="208">
        <v>0</v>
      </c>
    </row>
    <row r="40" spans="1:29" x14ac:dyDescent="0.25">
      <c r="A40" s="209" t="s">
        <v>151</v>
      </c>
      <c r="B40" s="210" t="s">
        <v>459</v>
      </c>
      <c r="C40" s="208"/>
      <c r="D40" s="208"/>
      <c r="E40" s="208"/>
      <c r="F40" s="208"/>
      <c r="G40" s="208">
        <v>0</v>
      </c>
      <c r="H40" s="208">
        <v>0</v>
      </c>
      <c r="I40" s="288" t="s">
        <v>448</v>
      </c>
      <c r="J40" s="208">
        <v>0</v>
      </c>
      <c r="K40" s="288" t="s">
        <v>448</v>
      </c>
      <c r="L40" s="208">
        <v>0</v>
      </c>
      <c r="M40" s="288" t="s">
        <v>448</v>
      </c>
      <c r="N40" s="208">
        <v>0</v>
      </c>
      <c r="O40" s="288" t="s">
        <v>448</v>
      </c>
      <c r="P40" s="208">
        <v>0</v>
      </c>
      <c r="Q40" s="288" t="s">
        <v>448</v>
      </c>
      <c r="R40" s="208">
        <v>0</v>
      </c>
      <c r="S40" s="288" t="s">
        <v>448</v>
      </c>
      <c r="T40" s="208">
        <v>0</v>
      </c>
      <c r="U40" s="288" t="s">
        <v>448</v>
      </c>
      <c r="V40" s="208">
        <v>0</v>
      </c>
      <c r="W40" s="288" t="s">
        <v>448</v>
      </c>
      <c r="X40" s="208">
        <v>0</v>
      </c>
      <c r="Y40" s="288" t="s">
        <v>448</v>
      </c>
      <c r="Z40" s="208" t="s">
        <v>426</v>
      </c>
      <c r="AA40" s="288" t="s">
        <v>426</v>
      </c>
      <c r="AB40" s="208">
        <v>0</v>
      </c>
      <c r="AC40" s="208">
        <v>0</v>
      </c>
    </row>
    <row r="41" spans="1:29" x14ac:dyDescent="0.25">
      <c r="A41" s="209" t="s">
        <v>150</v>
      </c>
      <c r="B41" s="210" t="s">
        <v>460</v>
      </c>
      <c r="C41" s="208"/>
      <c r="D41" s="208"/>
      <c r="E41" s="208"/>
      <c r="F41" s="208"/>
      <c r="G41" s="208">
        <v>0</v>
      </c>
      <c r="H41" s="208">
        <v>0</v>
      </c>
      <c r="I41" s="288" t="s">
        <v>448</v>
      </c>
      <c r="J41" s="208">
        <v>0</v>
      </c>
      <c r="K41" s="288" t="s">
        <v>448</v>
      </c>
      <c r="L41" s="208">
        <v>0</v>
      </c>
      <c r="M41" s="288" t="s">
        <v>448</v>
      </c>
      <c r="N41" s="208">
        <v>0</v>
      </c>
      <c r="O41" s="288" t="s">
        <v>448</v>
      </c>
      <c r="P41" s="208">
        <v>0</v>
      </c>
      <c r="Q41" s="288" t="s">
        <v>448</v>
      </c>
      <c r="R41" s="208">
        <v>0</v>
      </c>
      <c r="S41" s="288" t="s">
        <v>448</v>
      </c>
      <c r="T41" s="208">
        <v>0</v>
      </c>
      <c r="U41" s="288" t="s">
        <v>448</v>
      </c>
      <c r="V41" s="208">
        <v>0</v>
      </c>
      <c r="W41" s="288" t="s">
        <v>448</v>
      </c>
      <c r="X41" s="208">
        <v>0</v>
      </c>
      <c r="Y41" s="288" t="s">
        <v>448</v>
      </c>
      <c r="Z41" s="208" t="s">
        <v>426</v>
      </c>
      <c r="AA41" s="288" t="s">
        <v>426</v>
      </c>
      <c r="AB41" s="208">
        <v>0</v>
      </c>
      <c r="AC41" s="208">
        <v>0</v>
      </c>
    </row>
    <row r="42" spans="1:29" x14ac:dyDescent="0.25">
      <c r="A42" s="209" t="s">
        <v>461</v>
      </c>
      <c r="B42" s="210" t="s">
        <v>462</v>
      </c>
      <c r="C42" s="208"/>
      <c r="D42" s="208"/>
      <c r="E42" s="208"/>
      <c r="F42" s="208"/>
      <c r="G42" s="208">
        <v>0</v>
      </c>
      <c r="H42" s="208">
        <v>0</v>
      </c>
      <c r="I42" s="288" t="s">
        <v>448</v>
      </c>
      <c r="J42" s="208">
        <v>0</v>
      </c>
      <c r="K42" s="288" t="s">
        <v>448</v>
      </c>
      <c r="L42" s="208">
        <v>0</v>
      </c>
      <c r="M42" s="288" t="s">
        <v>448</v>
      </c>
      <c r="N42" s="208">
        <v>0</v>
      </c>
      <c r="O42" s="288" t="s">
        <v>448</v>
      </c>
      <c r="P42" s="208">
        <v>0</v>
      </c>
      <c r="Q42" s="288" t="s">
        <v>448</v>
      </c>
      <c r="R42" s="208">
        <v>0</v>
      </c>
      <c r="S42" s="288" t="s">
        <v>448</v>
      </c>
      <c r="T42" s="208">
        <v>0</v>
      </c>
      <c r="U42" s="288" t="s">
        <v>448</v>
      </c>
      <c r="V42" s="208">
        <v>0</v>
      </c>
      <c r="W42" s="288" t="s">
        <v>448</v>
      </c>
      <c r="X42" s="208">
        <v>0</v>
      </c>
      <c r="Y42" s="288" t="s">
        <v>448</v>
      </c>
      <c r="Z42" s="208" t="s">
        <v>426</v>
      </c>
      <c r="AA42" s="288" t="s">
        <v>426</v>
      </c>
      <c r="AB42" s="208">
        <v>0</v>
      </c>
      <c r="AC42" s="208">
        <v>0</v>
      </c>
    </row>
    <row r="43" spans="1:29" x14ac:dyDescent="0.25">
      <c r="A43" s="209" t="s">
        <v>463</v>
      </c>
      <c r="B43" s="210" t="s">
        <v>464</v>
      </c>
      <c r="C43" s="208"/>
      <c r="D43" s="208"/>
      <c r="E43" s="208"/>
      <c r="F43" s="208"/>
      <c r="G43" s="208">
        <v>0</v>
      </c>
      <c r="H43" s="208">
        <v>0</v>
      </c>
      <c r="I43" s="288" t="s">
        <v>448</v>
      </c>
      <c r="J43" s="208">
        <v>0</v>
      </c>
      <c r="K43" s="288" t="s">
        <v>448</v>
      </c>
      <c r="L43" s="208">
        <v>0</v>
      </c>
      <c r="M43" s="288" t="s">
        <v>448</v>
      </c>
      <c r="N43" s="208">
        <v>0</v>
      </c>
      <c r="O43" s="288" t="s">
        <v>448</v>
      </c>
      <c r="P43" s="208">
        <v>0</v>
      </c>
      <c r="Q43" s="288" t="s">
        <v>448</v>
      </c>
      <c r="R43" s="208">
        <v>0</v>
      </c>
      <c r="S43" s="288" t="s">
        <v>448</v>
      </c>
      <c r="T43" s="208">
        <v>0</v>
      </c>
      <c r="U43" s="288" t="s">
        <v>448</v>
      </c>
      <c r="V43" s="208">
        <v>0</v>
      </c>
      <c r="W43" s="288" t="s">
        <v>448</v>
      </c>
      <c r="X43" s="208">
        <v>0</v>
      </c>
      <c r="Y43" s="288" t="s">
        <v>448</v>
      </c>
      <c r="Z43" s="208" t="s">
        <v>426</v>
      </c>
      <c r="AA43" s="288" t="s">
        <v>426</v>
      </c>
      <c r="AB43" s="208">
        <v>0</v>
      </c>
      <c r="AC43" s="208">
        <v>0</v>
      </c>
    </row>
    <row r="44" spans="1:29" x14ac:dyDescent="0.25">
      <c r="A44" s="209" t="s">
        <v>465</v>
      </c>
      <c r="B44" s="210" t="s">
        <v>466</v>
      </c>
      <c r="C44" s="208"/>
      <c r="D44" s="208"/>
      <c r="E44" s="208"/>
      <c r="F44" s="208"/>
      <c r="G44" s="208">
        <v>0</v>
      </c>
      <c r="H44" s="208">
        <v>0</v>
      </c>
      <c r="I44" s="288" t="s">
        <v>448</v>
      </c>
      <c r="J44" s="208">
        <v>0</v>
      </c>
      <c r="K44" s="288" t="s">
        <v>448</v>
      </c>
      <c r="L44" s="208">
        <v>0</v>
      </c>
      <c r="M44" s="288" t="s">
        <v>448</v>
      </c>
      <c r="N44" s="208">
        <v>0</v>
      </c>
      <c r="O44" s="288" t="s">
        <v>448</v>
      </c>
      <c r="P44" s="208">
        <v>0</v>
      </c>
      <c r="Q44" s="288" t="s">
        <v>448</v>
      </c>
      <c r="R44" s="208">
        <v>0</v>
      </c>
      <c r="S44" s="288" t="s">
        <v>448</v>
      </c>
      <c r="T44" s="208">
        <v>0</v>
      </c>
      <c r="U44" s="288" t="s">
        <v>448</v>
      </c>
      <c r="V44" s="208">
        <v>0</v>
      </c>
      <c r="W44" s="288" t="s">
        <v>448</v>
      </c>
      <c r="X44" s="208">
        <v>0</v>
      </c>
      <c r="Y44" s="288" t="s">
        <v>448</v>
      </c>
      <c r="Z44" s="208" t="s">
        <v>426</v>
      </c>
      <c r="AA44" s="288" t="s">
        <v>426</v>
      </c>
      <c r="AB44" s="208">
        <v>0</v>
      </c>
      <c r="AC44" s="208">
        <v>0</v>
      </c>
    </row>
    <row r="45" spans="1:29" x14ac:dyDescent="0.25">
      <c r="A45" s="209" t="s">
        <v>467</v>
      </c>
      <c r="B45" s="210" t="s">
        <v>468</v>
      </c>
      <c r="C45" s="208"/>
      <c r="D45" s="208"/>
      <c r="E45" s="208"/>
      <c r="F45" s="208"/>
      <c r="G45" s="208">
        <v>0</v>
      </c>
      <c r="H45" s="208">
        <v>0</v>
      </c>
      <c r="I45" s="288" t="s">
        <v>448</v>
      </c>
      <c r="J45" s="208">
        <v>0</v>
      </c>
      <c r="K45" s="288" t="s">
        <v>448</v>
      </c>
      <c r="L45" s="208">
        <v>0</v>
      </c>
      <c r="M45" s="288" t="s">
        <v>448</v>
      </c>
      <c r="N45" s="208">
        <v>0</v>
      </c>
      <c r="O45" s="288" t="s">
        <v>448</v>
      </c>
      <c r="P45" s="208">
        <v>0</v>
      </c>
      <c r="Q45" s="288" t="s">
        <v>448</v>
      </c>
      <c r="R45" s="208">
        <v>0</v>
      </c>
      <c r="S45" s="288" t="s">
        <v>448</v>
      </c>
      <c r="T45" s="208">
        <v>0</v>
      </c>
      <c r="U45" s="288" t="s">
        <v>448</v>
      </c>
      <c r="V45" s="208">
        <v>0</v>
      </c>
      <c r="W45" s="288" t="s">
        <v>448</v>
      </c>
      <c r="X45" s="208">
        <v>0</v>
      </c>
      <c r="Y45" s="288" t="s">
        <v>448</v>
      </c>
      <c r="Z45" s="208" t="s">
        <v>426</v>
      </c>
      <c r="AA45" s="288" t="s">
        <v>426</v>
      </c>
      <c r="AB45" s="208">
        <v>0</v>
      </c>
      <c r="AC45" s="208">
        <v>0</v>
      </c>
    </row>
    <row r="46" spans="1:29" x14ac:dyDescent="0.25">
      <c r="A46" s="206" t="s">
        <v>60</v>
      </c>
      <c r="B46" s="207" t="s">
        <v>149</v>
      </c>
      <c r="C46" s="208"/>
      <c r="D46" s="208"/>
      <c r="E46" s="208"/>
      <c r="F46" s="208"/>
      <c r="G46" s="208"/>
      <c r="H46" s="208"/>
      <c r="I46" s="208"/>
      <c r="J46" s="208"/>
      <c r="K46" s="208"/>
      <c r="L46" s="208"/>
      <c r="M46" s="208"/>
      <c r="N46" s="208"/>
      <c r="O46" s="208"/>
      <c r="P46" s="208"/>
      <c r="Q46" s="208"/>
      <c r="R46" s="208"/>
      <c r="S46" s="288"/>
      <c r="T46" s="208"/>
      <c r="U46" s="208"/>
      <c r="V46" s="208"/>
      <c r="W46" s="208"/>
      <c r="X46" s="208"/>
      <c r="Y46" s="208"/>
      <c r="Z46" s="208"/>
      <c r="AA46" s="208"/>
      <c r="AB46" s="208"/>
      <c r="AC46" s="208"/>
    </row>
    <row r="47" spans="1:29" x14ac:dyDescent="0.25">
      <c r="A47" s="209" t="s">
        <v>148</v>
      </c>
      <c r="B47" s="210" t="s">
        <v>457</v>
      </c>
      <c r="C47" s="208">
        <v>0</v>
      </c>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t="s">
        <v>426</v>
      </c>
      <c r="AA47" s="208"/>
      <c r="AB47" s="208">
        <v>0</v>
      </c>
      <c r="AC47" s="208">
        <v>0</v>
      </c>
    </row>
    <row r="48" spans="1:29" ht="31.5" x14ac:dyDescent="0.25">
      <c r="A48" s="209" t="s">
        <v>147</v>
      </c>
      <c r="B48" s="212" t="s">
        <v>455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426</v>
      </c>
      <c r="AA48" s="208"/>
      <c r="AB48" s="208">
        <v>0</v>
      </c>
      <c r="AC48" s="208">
        <v>0</v>
      </c>
    </row>
    <row r="49" spans="1:29" x14ac:dyDescent="0.25">
      <c r="A49" s="209" t="s">
        <v>146</v>
      </c>
      <c r="B49" s="212" t="s">
        <v>145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426</v>
      </c>
      <c r="AA49" s="208"/>
      <c r="AB49" s="208">
        <v>0</v>
      </c>
      <c r="AC49" s="208">
        <v>0</v>
      </c>
    </row>
    <row r="50" spans="1:29" ht="31.5" x14ac:dyDescent="0.25">
      <c r="A50" s="209" t="s">
        <v>144</v>
      </c>
      <c r="B50" s="210" t="s">
        <v>143</v>
      </c>
      <c r="C50" s="208">
        <v>2E-3</v>
      </c>
      <c r="D50" s="208">
        <v>2E-3</v>
      </c>
      <c r="E50" s="208"/>
      <c r="F50" s="208"/>
      <c r="G50" s="208">
        <v>0</v>
      </c>
      <c r="H50" s="208">
        <v>0</v>
      </c>
      <c r="I50" s="208"/>
      <c r="J50" s="208">
        <v>0</v>
      </c>
      <c r="K50" s="208"/>
      <c r="L50" s="208">
        <v>2E-3</v>
      </c>
      <c r="M50" s="208"/>
      <c r="N50" s="208">
        <v>2E-3</v>
      </c>
      <c r="O50" s="208"/>
      <c r="P50" s="208">
        <v>0</v>
      </c>
      <c r="Q50" s="208"/>
      <c r="R50" s="208">
        <v>0</v>
      </c>
      <c r="S50" s="208"/>
      <c r="T50" s="208">
        <v>0</v>
      </c>
      <c r="U50" s="208"/>
      <c r="V50" s="208">
        <v>0</v>
      </c>
      <c r="W50" s="208"/>
      <c r="X50" s="208">
        <v>0</v>
      </c>
      <c r="Y50" s="208"/>
      <c r="Z50" s="208" t="s">
        <v>426</v>
      </c>
      <c r="AA50" s="208"/>
      <c r="AB50" s="208">
        <v>2E-3</v>
      </c>
      <c r="AC50" s="208">
        <v>2E-3</v>
      </c>
    </row>
    <row r="51" spans="1:29" ht="31.5" x14ac:dyDescent="0.25">
      <c r="A51" s="209" t="s">
        <v>142</v>
      </c>
      <c r="B51" s="210" t="s">
        <v>141</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426</v>
      </c>
      <c r="AA51" s="208"/>
      <c r="AB51" s="208">
        <v>0</v>
      </c>
      <c r="AC51" s="208">
        <v>0</v>
      </c>
    </row>
    <row r="52" spans="1:29" x14ac:dyDescent="0.25">
      <c r="A52" s="209" t="s">
        <v>140</v>
      </c>
      <c r="B52" s="210" t="s">
        <v>139</v>
      </c>
      <c r="C52" s="208">
        <v>0.43</v>
      </c>
      <c r="D52" s="208">
        <v>0.43</v>
      </c>
      <c r="E52" s="208"/>
      <c r="F52" s="208"/>
      <c r="G52" s="208">
        <v>0</v>
      </c>
      <c r="H52" s="208">
        <v>0</v>
      </c>
      <c r="I52" s="208"/>
      <c r="J52" s="208">
        <v>0</v>
      </c>
      <c r="K52" s="208"/>
      <c r="L52" s="208">
        <v>0.43</v>
      </c>
      <c r="M52" s="208"/>
      <c r="N52" s="208">
        <v>0.43</v>
      </c>
      <c r="O52" s="208"/>
      <c r="P52" s="208">
        <v>0</v>
      </c>
      <c r="Q52" s="208"/>
      <c r="R52" s="208">
        <v>0</v>
      </c>
      <c r="S52" s="208"/>
      <c r="T52" s="208">
        <v>0</v>
      </c>
      <c r="U52" s="208"/>
      <c r="V52" s="208">
        <v>0</v>
      </c>
      <c r="W52" s="208"/>
      <c r="X52" s="208">
        <v>0</v>
      </c>
      <c r="Y52" s="208"/>
      <c r="Z52" s="208" t="s">
        <v>426</v>
      </c>
      <c r="AA52" s="208"/>
      <c r="AB52" s="208">
        <v>0.43</v>
      </c>
      <c r="AC52" s="208">
        <v>0.43</v>
      </c>
    </row>
    <row r="53" spans="1:29" x14ac:dyDescent="0.25">
      <c r="A53" s="209" t="s">
        <v>138</v>
      </c>
      <c r="B53" s="210" t="s">
        <v>458</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426</v>
      </c>
      <c r="AA53" s="208"/>
      <c r="AB53" s="208">
        <v>0</v>
      </c>
      <c r="AC53" s="208">
        <v>0</v>
      </c>
    </row>
    <row r="54" spans="1:29" x14ac:dyDescent="0.25">
      <c r="A54" s="209" t="s">
        <v>469</v>
      </c>
      <c r="B54" s="210" t="s">
        <v>459</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426</v>
      </c>
      <c r="AA54" s="208"/>
      <c r="AB54" s="208">
        <v>0</v>
      </c>
      <c r="AC54" s="208">
        <v>0</v>
      </c>
    </row>
    <row r="55" spans="1:29" x14ac:dyDescent="0.25">
      <c r="A55" s="209" t="s">
        <v>470</v>
      </c>
      <c r="B55" s="210" t="s">
        <v>460</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426</v>
      </c>
      <c r="AA55" s="208"/>
      <c r="AB55" s="208">
        <v>0</v>
      </c>
      <c r="AC55" s="208">
        <v>0</v>
      </c>
    </row>
    <row r="56" spans="1:29" x14ac:dyDescent="0.25">
      <c r="A56" s="209" t="s">
        <v>471</v>
      </c>
      <c r="B56" s="210" t="s">
        <v>462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426</v>
      </c>
      <c r="AA56" s="208"/>
      <c r="AB56" s="208">
        <v>0</v>
      </c>
      <c r="AC56" s="208">
        <v>0</v>
      </c>
    </row>
    <row r="57" spans="1:29" x14ac:dyDescent="0.25">
      <c r="A57" s="209" t="s">
        <v>472</v>
      </c>
      <c r="B57" s="210" t="s">
        <v>464</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426</v>
      </c>
      <c r="AA57" s="208"/>
      <c r="AB57" s="208">
        <v>0</v>
      </c>
      <c r="AC57" s="208">
        <v>0</v>
      </c>
    </row>
    <row r="58" spans="1:29" x14ac:dyDescent="0.25">
      <c r="A58" s="209" t="s">
        <v>473</v>
      </c>
      <c r="B58" s="210" t="s">
        <v>466</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426</v>
      </c>
      <c r="AA58" s="208"/>
      <c r="AB58" s="208">
        <v>0</v>
      </c>
      <c r="AC58" s="208">
        <v>0</v>
      </c>
    </row>
    <row r="59" spans="1:29" x14ac:dyDescent="0.25">
      <c r="A59" s="209" t="s">
        <v>474</v>
      </c>
      <c r="B59" s="210" t="s">
        <v>468</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426</v>
      </c>
      <c r="AA59" s="208"/>
      <c r="AB59" s="208">
        <v>0</v>
      </c>
      <c r="AC59" s="208">
        <v>0</v>
      </c>
    </row>
    <row r="60" spans="1:29" ht="31.5" x14ac:dyDescent="0.25">
      <c r="A60" s="206" t="s">
        <v>58</v>
      </c>
      <c r="B60" s="207" t="s">
        <v>137</v>
      </c>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row>
    <row r="61" spans="1:29" x14ac:dyDescent="0.25">
      <c r="A61" s="209" t="s">
        <v>136</v>
      </c>
      <c r="B61" s="210" t="s">
        <v>135</v>
      </c>
      <c r="C61" s="208">
        <v>2.9926298335333041</v>
      </c>
      <c r="D61" s="208">
        <v>2.9926298335333041</v>
      </c>
      <c r="E61" s="208"/>
      <c r="F61" s="208"/>
      <c r="G61" s="208">
        <v>0</v>
      </c>
      <c r="H61" s="208">
        <v>0</v>
      </c>
      <c r="I61" s="208"/>
      <c r="J61" s="208">
        <v>0</v>
      </c>
      <c r="K61" s="208"/>
      <c r="L61" s="208">
        <v>2.9926298335333041</v>
      </c>
      <c r="M61" s="208"/>
      <c r="N61" s="208">
        <v>2.9926298335333041</v>
      </c>
      <c r="O61" s="208"/>
      <c r="P61" s="208">
        <v>0</v>
      </c>
      <c r="Q61" s="208"/>
      <c r="R61" s="208">
        <v>0</v>
      </c>
      <c r="S61" s="208"/>
      <c r="T61" s="208">
        <v>0</v>
      </c>
      <c r="U61" s="208"/>
      <c r="V61" s="208">
        <v>0</v>
      </c>
      <c r="W61" s="208"/>
      <c r="X61" s="208">
        <v>0</v>
      </c>
      <c r="Y61" s="208"/>
      <c r="Z61" s="208" t="s">
        <v>426</v>
      </c>
      <c r="AA61" s="208"/>
      <c r="AB61" s="208">
        <v>2.9926298335333041</v>
      </c>
      <c r="AC61" s="208">
        <v>2.9926298335333041</v>
      </c>
    </row>
    <row r="62" spans="1:29" x14ac:dyDescent="0.25">
      <c r="A62" s="209" t="s">
        <v>134</v>
      </c>
      <c r="B62" s="212" t="s">
        <v>128</v>
      </c>
      <c r="C62" s="208"/>
      <c r="D62" s="208"/>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426</v>
      </c>
      <c r="AA62" s="208"/>
      <c r="AB62" s="208">
        <v>0</v>
      </c>
      <c r="AC62" s="208">
        <v>0</v>
      </c>
    </row>
    <row r="63" spans="1:29" x14ac:dyDescent="0.25">
      <c r="A63" s="209" t="s">
        <v>133</v>
      </c>
      <c r="B63" s="210" t="s">
        <v>127</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426</v>
      </c>
      <c r="AA63" s="208"/>
      <c r="AB63" s="208">
        <v>0</v>
      </c>
      <c r="AC63" s="208">
        <v>0</v>
      </c>
    </row>
    <row r="64" spans="1:29" x14ac:dyDescent="0.25">
      <c r="A64" s="209" t="s">
        <v>132</v>
      </c>
      <c r="B64" s="212" t="s">
        <v>126</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426</v>
      </c>
      <c r="AA64" s="208"/>
      <c r="AB64" s="208">
        <v>0</v>
      </c>
      <c r="AC64" s="208">
        <v>0</v>
      </c>
    </row>
    <row r="65" spans="1:29" x14ac:dyDescent="0.25">
      <c r="A65" s="209" t="s">
        <v>131</v>
      </c>
      <c r="B65" s="212" t="s">
        <v>125</v>
      </c>
      <c r="C65" s="208"/>
      <c r="D65" s="208"/>
      <c r="E65" s="208"/>
      <c r="F65" s="208"/>
      <c r="G65" s="208">
        <v>0</v>
      </c>
      <c r="H65" s="208">
        <v>0</v>
      </c>
      <c r="I65" s="208"/>
      <c r="J65" s="208">
        <v>0</v>
      </c>
      <c r="K65" s="208"/>
      <c r="L65" s="208">
        <v>0.432</v>
      </c>
      <c r="M65" s="208"/>
      <c r="N65" s="208">
        <v>0.432</v>
      </c>
      <c r="O65" s="208"/>
      <c r="P65" s="208">
        <v>0</v>
      </c>
      <c r="Q65" s="208"/>
      <c r="R65" s="208">
        <v>0</v>
      </c>
      <c r="S65" s="208"/>
      <c r="T65" s="208">
        <v>0</v>
      </c>
      <c r="U65" s="208"/>
      <c r="V65" s="208">
        <v>0</v>
      </c>
      <c r="W65" s="208"/>
      <c r="X65" s="208">
        <v>0</v>
      </c>
      <c r="Y65" s="208"/>
      <c r="Z65" s="208" t="s">
        <v>426</v>
      </c>
      <c r="AA65" s="208"/>
      <c r="AB65" s="208">
        <v>0.432</v>
      </c>
      <c r="AC65" s="208">
        <v>0.432</v>
      </c>
    </row>
    <row r="66" spans="1:29" x14ac:dyDescent="0.25">
      <c r="A66" s="209" t="s">
        <v>130</v>
      </c>
      <c r="B66" s="210" t="s">
        <v>458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426</v>
      </c>
      <c r="AA66" s="208"/>
      <c r="AB66" s="208">
        <v>0</v>
      </c>
      <c r="AC66" s="208">
        <v>0</v>
      </c>
    </row>
    <row r="67" spans="1:29" x14ac:dyDescent="0.25">
      <c r="A67" s="209" t="s">
        <v>475</v>
      </c>
      <c r="B67" s="210" t="s">
        <v>459</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426</v>
      </c>
      <c r="AA67" s="208"/>
      <c r="AB67" s="208">
        <v>0</v>
      </c>
      <c r="AC67" s="208">
        <v>0</v>
      </c>
    </row>
    <row r="68" spans="1:29" x14ac:dyDescent="0.25">
      <c r="A68" s="209" t="s">
        <v>476</v>
      </c>
      <c r="B68" s="210" t="s">
        <v>460</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426</v>
      </c>
      <c r="AA68" s="208"/>
      <c r="AB68" s="208">
        <v>0</v>
      </c>
      <c r="AC68" s="208">
        <v>0</v>
      </c>
    </row>
    <row r="69" spans="1:29" x14ac:dyDescent="0.25">
      <c r="A69" s="209" t="s">
        <v>477</v>
      </c>
      <c r="B69" s="210" t="s">
        <v>462</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426</v>
      </c>
      <c r="AA69" s="208"/>
      <c r="AB69" s="208">
        <v>0</v>
      </c>
      <c r="AC69" s="208">
        <v>0</v>
      </c>
    </row>
    <row r="70" spans="1:29" x14ac:dyDescent="0.25">
      <c r="A70" s="209" t="s">
        <v>478</v>
      </c>
      <c r="B70" s="210" t="s">
        <v>464</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426</v>
      </c>
      <c r="AA70" s="208"/>
      <c r="AB70" s="208">
        <v>0</v>
      </c>
      <c r="AC70" s="208">
        <v>0</v>
      </c>
    </row>
    <row r="71" spans="1:29" x14ac:dyDescent="0.25">
      <c r="A71" s="209" t="s">
        <v>479</v>
      </c>
      <c r="B71" s="210" t="s">
        <v>466</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426</v>
      </c>
      <c r="AA71" s="208"/>
      <c r="AB71" s="208">
        <v>0</v>
      </c>
      <c r="AC71" s="208">
        <v>0</v>
      </c>
    </row>
    <row r="72" spans="1:29" x14ac:dyDescent="0.25">
      <c r="A72" s="209" t="s">
        <v>480</v>
      </c>
      <c r="B72" s="210" t="s">
        <v>468</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426</v>
      </c>
      <c r="AA72" s="208"/>
      <c r="AB72" s="208">
        <v>0</v>
      </c>
      <c r="AC72" s="208">
        <v>0</v>
      </c>
    </row>
    <row r="73" spans="1:29" ht="31.5" x14ac:dyDescent="0.25">
      <c r="A73" s="206" t="s">
        <v>57</v>
      </c>
      <c r="B73" s="213" t="s">
        <v>224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426</v>
      </c>
      <c r="AA73" s="208"/>
      <c r="AB73" s="208">
        <v>0</v>
      </c>
      <c r="AC73" s="208">
        <v>0</v>
      </c>
    </row>
    <row r="74" spans="1:29" x14ac:dyDescent="0.25">
      <c r="A74" s="206" t="s">
        <v>55</v>
      </c>
      <c r="B74" s="207" t="s">
        <v>129</v>
      </c>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row>
    <row r="75" spans="1:29" x14ac:dyDescent="0.25">
      <c r="A75" s="209" t="s">
        <v>219</v>
      </c>
      <c r="B75" s="210" t="s">
        <v>457</v>
      </c>
      <c r="C75" s="289"/>
      <c r="D75" s="290"/>
      <c r="E75" s="291"/>
      <c r="F75" s="291"/>
      <c r="G75" s="208">
        <v>0</v>
      </c>
      <c r="H75" s="208">
        <v>0</v>
      </c>
      <c r="I75" s="291"/>
      <c r="J75" s="208">
        <v>0</v>
      </c>
      <c r="K75" s="290"/>
      <c r="L75" s="208">
        <v>0</v>
      </c>
      <c r="M75" s="290"/>
      <c r="N75" s="208">
        <v>0</v>
      </c>
      <c r="O75" s="290"/>
      <c r="P75" s="208">
        <v>0</v>
      </c>
      <c r="Q75" s="290"/>
      <c r="R75" s="208">
        <v>0</v>
      </c>
      <c r="S75" s="290"/>
      <c r="T75" s="208">
        <v>0</v>
      </c>
      <c r="U75" s="290"/>
      <c r="V75" s="208">
        <v>0</v>
      </c>
      <c r="W75" s="290"/>
      <c r="X75" s="208">
        <v>0</v>
      </c>
      <c r="Y75" s="290"/>
      <c r="Z75" s="208" t="s">
        <v>426</v>
      </c>
      <c r="AA75" s="290"/>
      <c r="AB75" s="208">
        <v>0</v>
      </c>
      <c r="AC75" s="208">
        <v>0</v>
      </c>
    </row>
    <row r="76" spans="1:29" ht="31.5" x14ac:dyDescent="0.25">
      <c r="A76" s="209" t="s">
        <v>220</v>
      </c>
      <c r="B76" s="212" t="s">
        <v>455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426</v>
      </c>
      <c r="AA76" s="208"/>
      <c r="AB76" s="208">
        <v>0</v>
      </c>
      <c r="AC76" s="208">
        <v>0</v>
      </c>
    </row>
    <row r="77" spans="1:29" x14ac:dyDescent="0.25">
      <c r="A77" s="209" t="s">
        <v>221</v>
      </c>
      <c r="B77" s="212" t="s">
        <v>145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426</v>
      </c>
      <c r="AA77" s="208"/>
      <c r="AB77" s="208">
        <v>0</v>
      </c>
      <c r="AC77" s="208">
        <v>0</v>
      </c>
    </row>
    <row r="78" spans="1:29" x14ac:dyDescent="0.25">
      <c r="A78" s="209" t="s">
        <v>222</v>
      </c>
      <c r="B78" s="210" t="s">
        <v>481</v>
      </c>
      <c r="C78" s="208"/>
      <c r="D78" s="208"/>
      <c r="E78" s="208"/>
      <c r="F78" s="208"/>
      <c r="G78" s="208">
        <v>0</v>
      </c>
      <c r="H78" s="208">
        <v>0</v>
      </c>
      <c r="I78" s="208"/>
      <c r="J78" s="208">
        <v>0</v>
      </c>
      <c r="K78" s="208"/>
      <c r="L78" s="208">
        <v>0.27999999999999997</v>
      </c>
      <c r="M78" s="208"/>
      <c r="N78" s="208">
        <v>0.27999999999999997</v>
      </c>
      <c r="O78" s="208"/>
      <c r="P78" s="208">
        <v>0</v>
      </c>
      <c r="Q78" s="208"/>
      <c r="R78" s="208">
        <v>0</v>
      </c>
      <c r="S78" s="208"/>
      <c r="T78" s="208">
        <v>0</v>
      </c>
      <c r="U78" s="208"/>
      <c r="V78" s="208">
        <v>0</v>
      </c>
      <c r="W78" s="208"/>
      <c r="X78" s="208">
        <v>0</v>
      </c>
      <c r="Y78" s="208"/>
      <c r="Z78" s="208" t="s">
        <v>426</v>
      </c>
      <c r="AA78" s="208"/>
      <c r="AB78" s="208">
        <v>0.27999999999999997</v>
      </c>
      <c r="AC78" s="208">
        <v>0.27999999999999997</v>
      </c>
    </row>
    <row r="79" spans="1:29" x14ac:dyDescent="0.25">
      <c r="A79" s="209" t="s">
        <v>223</v>
      </c>
      <c r="B79" s="210" t="s">
        <v>458</v>
      </c>
      <c r="C79" s="289"/>
      <c r="D79" s="290"/>
      <c r="E79" s="291"/>
      <c r="F79" s="291"/>
      <c r="G79" s="208">
        <v>0</v>
      </c>
      <c r="H79" s="208">
        <v>0</v>
      </c>
      <c r="I79" s="291"/>
      <c r="J79" s="208">
        <v>0</v>
      </c>
      <c r="K79" s="290"/>
      <c r="L79" s="208">
        <v>0</v>
      </c>
      <c r="M79" s="290"/>
      <c r="N79" s="208">
        <v>0</v>
      </c>
      <c r="O79" s="290"/>
      <c r="P79" s="208">
        <v>0</v>
      </c>
      <c r="Q79" s="290"/>
      <c r="R79" s="208">
        <v>0</v>
      </c>
      <c r="S79" s="290"/>
      <c r="T79" s="208">
        <v>0</v>
      </c>
      <c r="U79" s="290"/>
      <c r="V79" s="208">
        <v>0</v>
      </c>
      <c r="W79" s="290"/>
      <c r="X79" s="208">
        <v>0</v>
      </c>
      <c r="Y79" s="290"/>
      <c r="Z79" s="208" t="s">
        <v>426</v>
      </c>
      <c r="AA79" s="290"/>
      <c r="AB79" s="208">
        <v>0</v>
      </c>
      <c r="AC79" s="208">
        <v>0</v>
      </c>
    </row>
    <row r="80" spans="1:29" x14ac:dyDescent="0.25">
      <c r="A80" s="209" t="s">
        <v>482</v>
      </c>
      <c r="B80" s="210" t="s">
        <v>459</v>
      </c>
      <c r="C80" s="289"/>
      <c r="D80" s="290"/>
      <c r="E80" s="291"/>
      <c r="F80" s="291"/>
      <c r="G80" s="208">
        <v>0</v>
      </c>
      <c r="H80" s="208">
        <v>0</v>
      </c>
      <c r="I80" s="291"/>
      <c r="J80" s="208">
        <v>0</v>
      </c>
      <c r="K80" s="290"/>
      <c r="L80" s="208">
        <v>0</v>
      </c>
      <c r="M80" s="290"/>
      <c r="N80" s="208">
        <v>0</v>
      </c>
      <c r="O80" s="290"/>
      <c r="P80" s="208">
        <v>0</v>
      </c>
      <c r="Q80" s="290"/>
      <c r="R80" s="208">
        <v>0</v>
      </c>
      <c r="S80" s="290"/>
      <c r="T80" s="208">
        <v>0</v>
      </c>
      <c r="U80" s="290"/>
      <c r="V80" s="208">
        <v>0</v>
      </c>
      <c r="W80" s="290"/>
      <c r="X80" s="208">
        <v>0</v>
      </c>
      <c r="Y80" s="290"/>
      <c r="Z80" s="208" t="s">
        <v>426</v>
      </c>
      <c r="AA80" s="290"/>
      <c r="AB80" s="208">
        <v>0</v>
      </c>
      <c r="AC80" s="208">
        <v>0</v>
      </c>
    </row>
    <row r="81" spans="1:29" x14ac:dyDescent="0.25">
      <c r="A81" s="209" t="s">
        <v>483</v>
      </c>
      <c r="B81" s="210" t="s">
        <v>460</v>
      </c>
      <c r="C81" s="289"/>
      <c r="D81" s="290"/>
      <c r="E81" s="291"/>
      <c r="F81" s="291"/>
      <c r="G81" s="208">
        <v>0</v>
      </c>
      <c r="H81" s="208">
        <v>0</v>
      </c>
      <c r="I81" s="291"/>
      <c r="J81" s="208">
        <v>0</v>
      </c>
      <c r="K81" s="290"/>
      <c r="L81" s="208">
        <v>0</v>
      </c>
      <c r="M81" s="290"/>
      <c r="N81" s="208">
        <v>0</v>
      </c>
      <c r="O81" s="290"/>
      <c r="P81" s="208">
        <v>0</v>
      </c>
      <c r="Q81" s="290"/>
      <c r="R81" s="208">
        <v>0</v>
      </c>
      <c r="S81" s="290"/>
      <c r="T81" s="208">
        <v>0</v>
      </c>
      <c r="U81" s="290"/>
      <c r="V81" s="208">
        <v>0</v>
      </c>
      <c r="W81" s="290"/>
      <c r="X81" s="208">
        <v>0</v>
      </c>
      <c r="Y81" s="290"/>
      <c r="Z81" s="208" t="s">
        <v>426</v>
      </c>
      <c r="AA81" s="290"/>
      <c r="AB81" s="208">
        <v>0</v>
      </c>
      <c r="AC81" s="208">
        <v>0</v>
      </c>
    </row>
    <row r="82" spans="1:29" x14ac:dyDescent="0.25">
      <c r="A82" s="209" t="s">
        <v>484</v>
      </c>
      <c r="B82" s="210" t="s">
        <v>462</v>
      </c>
      <c r="C82" s="289"/>
      <c r="D82" s="290"/>
      <c r="E82" s="291"/>
      <c r="F82" s="291"/>
      <c r="G82" s="208">
        <v>0</v>
      </c>
      <c r="H82" s="208">
        <v>0</v>
      </c>
      <c r="I82" s="291"/>
      <c r="J82" s="208">
        <v>0</v>
      </c>
      <c r="K82" s="290"/>
      <c r="L82" s="208">
        <v>0</v>
      </c>
      <c r="M82" s="290"/>
      <c r="N82" s="208">
        <v>0</v>
      </c>
      <c r="O82" s="290"/>
      <c r="P82" s="208">
        <v>0</v>
      </c>
      <c r="Q82" s="290"/>
      <c r="R82" s="208">
        <v>0</v>
      </c>
      <c r="S82" s="290"/>
      <c r="T82" s="208">
        <v>0</v>
      </c>
      <c r="U82" s="290"/>
      <c r="V82" s="208">
        <v>0</v>
      </c>
      <c r="W82" s="290"/>
      <c r="X82" s="208">
        <v>0</v>
      </c>
      <c r="Y82" s="290"/>
      <c r="Z82" s="208" t="s">
        <v>426</v>
      </c>
      <c r="AA82" s="290"/>
      <c r="AB82" s="208">
        <v>0</v>
      </c>
      <c r="AC82" s="208">
        <v>0</v>
      </c>
    </row>
    <row r="83" spans="1:29" x14ac:dyDescent="0.25">
      <c r="A83" s="209" t="s">
        <v>485</v>
      </c>
      <c r="B83" s="210" t="s">
        <v>464</v>
      </c>
      <c r="C83" s="289"/>
      <c r="D83" s="290"/>
      <c r="E83" s="291"/>
      <c r="F83" s="291"/>
      <c r="G83" s="208">
        <v>0</v>
      </c>
      <c r="H83" s="208">
        <v>0</v>
      </c>
      <c r="I83" s="291"/>
      <c r="J83" s="208">
        <v>0</v>
      </c>
      <c r="K83" s="290"/>
      <c r="L83" s="208">
        <v>0</v>
      </c>
      <c r="M83" s="290"/>
      <c r="N83" s="208">
        <v>0</v>
      </c>
      <c r="O83" s="290"/>
      <c r="P83" s="208">
        <v>0</v>
      </c>
      <c r="Q83" s="290"/>
      <c r="R83" s="208">
        <v>0</v>
      </c>
      <c r="S83" s="290"/>
      <c r="T83" s="208">
        <v>0</v>
      </c>
      <c r="U83" s="290"/>
      <c r="V83" s="208">
        <v>0</v>
      </c>
      <c r="W83" s="290"/>
      <c r="X83" s="208">
        <v>0</v>
      </c>
      <c r="Y83" s="290"/>
      <c r="Z83" s="208" t="s">
        <v>426</v>
      </c>
      <c r="AA83" s="290"/>
      <c r="AB83" s="208">
        <v>0</v>
      </c>
      <c r="AC83" s="208">
        <v>0</v>
      </c>
    </row>
    <row r="84" spans="1:29" x14ac:dyDescent="0.25">
      <c r="A84" s="209" t="s">
        <v>486</v>
      </c>
      <c r="B84" s="210" t="s">
        <v>466</v>
      </c>
      <c r="C84" s="289"/>
      <c r="D84" s="290"/>
      <c r="E84" s="291"/>
      <c r="F84" s="291"/>
      <c r="G84" s="208">
        <v>0</v>
      </c>
      <c r="H84" s="208">
        <v>0</v>
      </c>
      <c r="I84" s="291"/>
      <c r="J84" s="208">
        <v>0</v>
      </c>
      <c r="K84" s="290"/>
      <c r="L84" s="208">
        <v>0</v>
      </c>
      <c r="M84" s="290"/>
      <c r="N84" s="208">
        <v>0</v>
      </c>
      <c r="O84" s="290"/>
      <c r="P84" s="208">
        <v>0</v>
      </c>
      <c r="Q84" s="290"/>
      <c r="R84" s="208">
        <v>0</v>
      </c>
      <c r="S84" s="290"/>
      <c r="T84" s="208">
        <v>0</v>
      </c>
      <c r="U84" s="290"/>
      <c r="V84" s="208">
        <v>0</v>
      </c>
      <c r="W84" s="290"/>
      <c r="X84" s="208">
        <v>0</v>
      </c>
      <c r="Y84" s="290"/>
      <c r="Z84" s="208" t="s">
        <v>426</v>
      </c>
      <c r="AA84" s="290"/>
      <c r="AB84" s="208">
        <v>0</v>
      </c>
      <c r="AC84" s="208">
        <v>0</v>
      </c>
    </row>
    <row r="85" spans="1:29" x14ac:dyDescent="0.25">
      <c r="A85" s="209" t="s">
        <v>487</v>
      </c>
      <c r="B85" s="210" t="s">
        <v>468</v>
      </c>
      <c r="C85" s="292"/>
      <c r="D85" s="290"/>
      <c r="E85" s="291"/>
      <c r="F85" s="291"/>
      <c r="G85" s="208">
        <v>0</v>
      </c>
      <c r="H85" s="208">
        <v>0</v>
      </c>
      <c r="I85" s="291"/>
      <c r="J85" s="208">
        <v>0</v>
      </c>
      <c r="K85" s="290"/>
      <c r="L85" s="208">
        <v>0</v>
      </c>
      <c r="M85" s="290"/>
      <c r="N85" s="208">
        <v>0</v>
      </c>
      <c r="O85" s="290"/>
      <c r="P85" s="208">
        <v>0</v>
      </c>
      <c r="Q85" s="290"/>
      <c r="R85" s="208">
        <v>0</v>
      </c>
      <c r="S85" s="290"/>
      <c r="T85" s="208">
        <v>0</v>
      </c>
      <c r="U85" s="290"/>
      <c r="V85" s="208">
        <v>0</v>
      </c>
      <c r="W85" s="290"/>
      <c r="X85" s="208">
        <v>0</v>
      </c>
      <c r="Y85" s="290"/>
      <c r="Z85" s="208" t="s">
        <v>426</v>
      </c>
      <c r="AA85" s="290"/>
      <c r="AB85" s="208">
        <v>0</v>
      </c>
      <c r="AC85" s="20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3" zoomScale="55" zoomScaleSheetLayoutView="55" workbookViewId="0">
      <selection activeCell="A28" sqref="A28: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4" t="str">
        <f>'1. паспорт местоположение'!A12:C12</f>
        <v>N_TP3300.KL.0014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4"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398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6" t="s">
        <v>23</v>
      </c>
      <c r="C22" s="465" t="s">
        <v>50</v>
      </c>
      <c r="D22" s="465" t="s">
        <v>49</v>
      </c>
      <c r="E22" s="468" t="s">
        <v>409</v>
      </c>
      <c r="F22" s="469"/>
      <c r="G22" s="469"/>
      <c r="H22" s="469"/>
      <c r="I22" s="469"/>
      <c r="J22" s="469"/>
      <c r="K22" s="469"/>
      <c r="L22" s="470"/>
      <c r="M22" s="465" t="s">
        <v>48</v>
      </c>
      <c r="N22" s="465" t="s">
        <v>47</v>
      </c>
      <c r="O22" s="465" t="s">
        <v>46</v>
      </c>
      <c r="P22" s="446" t="s">
        <v>232</v>
      </c>
      <c r="Q22" s="446" t="s">
        <v>45</v>
      </c>
      <c r="R22" s="446" t="s">
        <v>44</v>
      </c>
      <c r="S22" s="446" t="s">
        <v>43</v>
      </c>
      <c r="T22" s="446"/>
      <c r="U22" s="471" t="s">
        <v>42</v>
      </c>
      <c r="V22" s="471" t="s">
        <v>41</v>
      </c>
      <c r="W22" s="446" t="s">
        <v>40</v>
      </c>
      <c r="X22" s="446" t="s">
        <v>39</v>
      </c>
      <c r="Y22" s="446" t="s">
        <v>38</v>
      </c>
      <c r="Z22" s="45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5" t="s">
        <v>24</v>
      </c>
    </row>
    <row r="23" spans="1:48" s="18" customFormat="1" ht="64.5" customHeight="1" x14ac:dyDescent="0.25">
      <c r="A23" s="464"/>
      <c r="B23" s="467"/>
      <c r="C23" s="453"/>
      <c r="D23" s="453"/>
      <c r="E23" s="458" t="s">
        <v>22</v>
      </c>
      <c r="F23" s="449" t="s">
        <v>128</v>
      </c>
      <c r="G23" s="449" t="s">
        <v>127</v>
      </c>
      <c r="H23" s="449" t="s">
        <v>126</v>
      </c>
      <c r="I23" s="451" t="s">
        <v>321</v>
      </c>
      <c r="J23" s="451" t="s">
        <v>322</v>
      </c>
      <c r="K23" s="451" t="s">
        <v>323</v>
      </c>
      <c r="L23" s="449" t="s">
        <v>77</v>
      </c>
      <c r="M23" s="453"/>
      <c r="N23" s="453"/>
      <c r="O23" s="453"/>
      <c r="P23" s="447"/>
      <c r="Q23" s="447"/>
      <c r="R23" s="447"/>
      <c r="S23" s="460" t="s">
        <v>1</v>
      </c>
      <c r="T23" s="460" t="s">
        <v>10</v>
      </c>
      <c r="U23" s="472"/>
      <c r="V23" s="472"/>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73" t="s">
        <v>10</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59" t="s">
        <v>12</v>
      </c>
      <c r="AG24" s="59" t="s">
        <v>11</v>
      </c>
      <c r="AH24" s="60" t="s">
        <v>1</v>
      </c>
      <c r="AI24" s="60" t="s">
        <v>10</v>
      </c>
      <c r="AJ24" s="453"/>
      <c r="AK24" s="453"/>
      <c r="AL24" s="453"/>
      <c r="AM24" s="453"/>
      <c r="AN24" s="453"/>
      <c r="AO24" s="453"/>
      <c r="AP24" s="453"/>
      <c r="AQ24" s="474"/>
      <c r="AR24" s="448"/>
      <c r="AS24" s="448"/>
      <c r="AT24" s="448"/>
      <c r="AU24" s="448"/>
      <c r="AV24" s="45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35" x14ac:dyDescent="0.25">
      <c r="A26" s="262" t="s">
        <v>534</v>
      </c>
      <c r="B26" s="263" t="s">
        <v>535</v>
      </c>
      <c r="C26" s="264" t="s">
        <v>536</v>
      </c>
      <c r="D26" s="265">
        <v>12.202299999999999</v>
      </c>
      <c r="E26" s="265" t="s">
        <v>421</v>
      </c>
      <c r="F26" s="265" t="s">
        <v>421</v>
      </c>
      <c r="G26" s="265" t="s">
        <v>421</v>
      </c>
      <c r="H26" s="265" t="s">
        <v>421</v>
      </c>
      <c r="I26" s="265" t="s">
        <v>421</v>
      </c>
      <c r="J26" s="265" t="s">
        <v>421</v>
      </c>
      <c r="K26" s="265" t="s">
        <v>421</v>
      </c>
      <c r="L26" s="265" t="s">
        <v>421</v>
      </c>
      <c r="M26" s="264" t="s">
        <v>537</v>
      </c>
      <c r="N26" s="266" t="s">
        <v>538</v>
      </c>
      <c r="O26" s="264" t="s">
        <v>424</v>
      </c>
      <c r="P26" s="267">
        <v>1438</v>
      </c>
      <c r="Q26" s="264" t="s">
        <v>539</v>
      </c>
      <c r="R26" s="267">
        <v>1438</v>
      </c>
      <c r="S26" s="264" t="s">
        <v>540</v>
      </c>
      <c r="T26" s="264" t="s">
        <v>541</v>
      </c>
      <c r="U26" s="264">
        <v>2</v>
      </c>
      <c r="V26" s="264">
        <v>2</v>
      </c>
      <c r="W26" s="264" t="s">
        <v>542</v>
      </c>
      <c r="X26" s="267">
        <v>1423</v>
      </c>
      <c r="Y26" s="264"/>
      <c r="Z26" s="264">
        <v>1</v>
      </c>
      <c r="AA26" s="267">
        <v>1423</v>
      </c>
      <c r="AB26" s="267">
        <v>1423</v>
      </c>
      <c r="AC26" s="264" t="s">
        <v>542</v>
      </c>
      <c r="AD26" s="267">
        <v>1708</v>
      </c>
      <c r="AE26" s="267">
        <v>0</v>
      </c>
      <c r="AF26" s="268" t="s">
        <v>543</v>
      </c>
      <c r="AG26" s="264" t="s">
        <v>544</v>
      </c>
      <c r="AH26" s="264" t="s">
        <v>545</v>
      </c>
      <c r="AI26" s="264" t="s">
        <v>546</v>
      </c>
      <c r="AJ26" s="264" t="s">
        <v>547</v>
      </c>
      <c r="AK26" s="264" t="s">
        <v>548</v>
      </c>
      <c r="AL26" s="265"/>
      <c r="AM26" s="265"/>
      <c r="AN26" s="265"/>
      <c r="AO26" s="265"/>
      <c r="AP26" s="264" t="s">
        <v>549</v>
      </c>
      <c r="AQ26" s="264" t="s">
        <v>550</v>
      </c>
      <c r="AR26" s="264" t="s">
        <v>549</v>
      </c>
      <c r="AS26" s="264" t="s">
        <v>551</v>
      </c>
      <c r="AT26" s="264" t="s">
        <v>552</v>
      </c>
      <c r="AU26" s="265"/>
      <c r="AV26" s="264" t="s">
        <v>553</v>
      </c>
    </row>
    <row r="27" spans="1:48" s="61" customFormat="1" ht="15.75" x14ac:dyDescent="0.25">
      <c r="A27" s="265"/>
      <c r="B27" s="265"/>
      <c r="C27" s="265"/>
      <c r="D27" s="265"/>
      <c r="E27" s="265"/>
      <c r="F27" s="265"/>
      <c r="G27" s="265"/>
      <c r="H27" s="265"/>
      <c r="I27" s="265"/>
      <c r="J27" s="265"/>
      <c r="K27" s="265"/>
      <c r="L27" s="265"/>
      <c r="M27" s="265"/>
      <c r="N27" s="265"/>
      <c r="O27" s="265"/>
      <c r="P27" s="269"/>
      <c r="Q27" s="265"/>
      <c r="R27" s="269"/>
      <c r="S27" s="264"/>
      <c r="T27" s="264"/>
      <c r="U27" s="264"/>
      <c r="V27" s="264"/>
      <c r="W27" s="264" t="s">
        <v>554</v>
      </c>
      <c r="X27" s="267">
        <v>1438</v>
      </c>
      <c r="Y27" s="264"/>
      <c r="Z27" s="264"/>
      <c r="AA27" s="267">
        <v>1438</v>
      </c>
      <c r="AB27" s="267"/>
      <c r="AC27" s="263"/>
      <c r="AD27" s="267"/>
      <c r="AE27" s="265"/>
      <c r="AF27" s="267"/>
      <c r="AG27" s="264"/>
      <c r="AH27" s="270"/>
      <c r="AI27" s="270"/>
      <c r="AJ27" s="270"/>
      <c r="AK27" s="270"/>
      <c r="AL27" s="265"/>
      <c r="AM27" s="265"/>
      <c r="AN27" s="265"/>
      <c r="AO27" s="265"/>
      <c r="AP27" s="270"/>
      <c r="AQ27" s="270"/>
      <c r="AR27" s="270"/>
      <c r="AS27" s="270"/>
      <c r="AT27" s="270"/>
      <c r="AU27" s="265"/>
      <c r="AV27"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F32" sqref="F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441</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56"/>
      <c r="B6" s="56"/>
      <c r="C6" s="56"/>
      <c r="D6" s="56"/>
      <c r="E6" s="56"/>
      <c r="F6" s="56"/>
      <c r="G6" s="56"/>
      <c r="H6" s="56"/>
    </row>
    <row r="7" spans="1:8" ht="18.75" x14ac:dyDescent="0.25">
      <c r="A7" s="343" t="s">
        <v>8</v>
      </c>
      <c r="B7" s="343"/>
      <c r="C7" s="55"/>
      <c r="D7" s="55"/>
      <c r="E7" s="55"/>
      <c r="F7" s="55"/>
      <c r="G7" s="55"/>
      <c r="H7" s="55"/>
    </row>
    <row r="8" spans="1:8" ht="13.5" customHeight="1" x14ac:dyDescent="0.25">
      <c r="A8" s="55"/>
      <c r="B8" s="55"/>
      <c r="C8" s="55"/>
      <c r="D8" s="55"/>
      <c r="E8" s="55"/>
      <c r="F8" s="55"/>
      <c r="G8" s="55"/>
      <c r="H8" s="55"/>
    </row>
    <row r="9" spans="1:8" x14ac:dyDescent="0.25">
      <c r="A9" s="430" t="s">
        <v>424</v>
      </c>
      <c r="B9" s="430"/>
      <c r="C9" s="53"/>
      <c r="D9" s="53"/>
      <c r="E9" s="53"/>
      <c r="F9" s="53"/>
      <c r="G9" s="53"/>
      <c r="H9" s="53"/>
    </row>
    <row r="10" spans="1:8" x14ac:dyDescent="0.25">
      <c r="A10" s="345" t="s">
        <v>7</v>
      </c>
      <c r="B10" s="345"/>
      <c r="C10" s="54"/>
      <c r="D10" s="54"/>
      <c r="E10" s="54"/>
      <c r="F10" s="54"/>
      <c r="G10" s="54"/>
      <c r="H10" s="54"/>
    </row>
    <row r="11" spans="1:8" ht="15" customHeight="1" x14ac:dyDescent="0.25">
      <c r="A11" s="55"/>
      <c r="B11" s="55"/>
      <c r="C11" s="55"/>
      <c r="D11" s="55"/>
      <c r="E11" s="55"/>
      <c r="F11" s="55"/>
      <c r="G11" s="55"/>
      <c r="H11" s="55"/>
    </row>
    <row r="12" spans="1:8" x14ac:dyDescent="0.25">
      <c r="A12" s="430" t="str">
        <f>'1. паспорт местоположение'!A12:C12</f>
        <v>N_TP3300.KL.0014</v>
      </c>
      <c r="B12" s="430"/>
      <c r="C12" s="53"/>
      <c r="D12" s="53"/>
      <c r="E12" s="53"/>
      <c r="F12" s="53"/>
      <c r="G12" s="53"/>
      <c r="H12" s="53"/>
    </row>
    <row r="13" spans="1:8" x14ac:dyDescent="0.25">
      <c r="A13" s="345" t="s">
        <v>6</v>
      </c>
      <c r="B13" s="345"/>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5"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45"/>
      <c r="C15" s="53"/>
      <c r="D15" s="53"/>
      <c r="E15" s="53"/>
      <c r="F15" s="53"/>
      <c r="G15" s="53"/>
      <c r="H15" s="53"/>
    </row>
    <row r="16" spans="1:8" x14ac:dyDescent="0.25">
      <c r="A16" s="345" t="s">
        <v>5</v>
      </c>
      <c r="B16" s="345"/>
      <c r="C16" s="54"/>
      <c r="D16" s="54"/>
      <c r="E16" s="54"/>
      <c r="F16" s="54"/>
      <c r="G16" s="54"/>
      <c r="H16" s="54"/>
    </row>
    <row r="17" spans="1:2" x14ac:dyDescent="0.25">
      <c r="B17" s="40"/>
    </row>
    <row r="18" spans="1:2" x14ac:dyDescent="0.25">
      <c r="A18" s="477" t="s">
        <v>399</v>
      </c>
      <c r="B18" s="440"/>
    </row>
    <row r="19" spans="1:2" x14ac:dyDescent="0.25">
      <c r="A19" s="201"/>
      <c r="B19" s="200"/>
    </row>
    <row r="20" spans="1:2" ht="16.5" thickBot="1" x14ac:dyDescent="0.3">
      <c r="B20" s="27"/>
    </row>
    <row r="21" spans="1:2" ht="54" customHeight="1" thickBot="1" x14ac:dyDescent="0.3">
      <c r="A21" s="41" t="s">
        <v>289</v>
      </c>
      <c r="B21" s="174"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454</v>
      </c>
    </row>
    <row r="24" spans="1:2" ht="16.5" thickBot="1" x14ac:dyDescent="0.3">
      <c r="A24" s="41" t="s">
        <v>291</v>
      </c>
      <c r="B24" s="98" t="s">
        <v>493</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48" t="s">
        <v>419</v>
      </c>
      <c r="B27" s="165">
        <f>'6.2. Паспорт фин осв ввод'!D23</f>
        <v>3.5911558002399642</v>
      </c>
    </row>
    <row r="28" spans="1:2" ht="16.5" thickBot="1" x14ac:dyDescent="0.3">
      <c r="A28" s="47" t="s">
        <v>294</v>
      </c>
      <c r="B28" s="47" t="s">
        <v>443</v>
      </c>
    </row>
    <row r="29" spans="1:2" ht="28.5" x14ac:dyDescent="0.25">
      <c r="A29" s="271" t="s">
        <v>295</v>
      </c>
      <c r="B29" s="272">
        <v>1.708</v>
      </c>
    </row>
    <row r="30" spans="1:2" ht="28.5" x14ac:dyDescent="0.25">
      <c r="A30" s="273" t="s">
        <v>296</v>
      </c>
      <c r="B30" s="274">
        <v>1.708</v>
      </c>
    </row>
    <row r="31" spans="1:2" x14ac:dyDescent="0.25">
      <c r="A31" s="275" t="s">
        <v>297</v>
      </c>
      <c r="B31" s="276"/>
    </row>
    <row r="32" spans="1:2" ht="29.25" thickBot="1" x14ac:dyDescent="0.3">
      <c r="A32" s="277" t="s">
        <v>556</v>
      </c>
      <c r="B32" s="278">
        <v>1.708</v>
      </c>
    </row>
    <row r="33" spans="1:2" ht="30" x14ac:dyDescent="0.25">
      <c r="A33" s="279" t="s">
        <v>557</v>
      </c>
      <c r="B33" s="280">
        <v>1.708</v>
      </c>
    </row>
    <row r="34" spans="1:2" x14ac:dyDescent="0.25">
      <c r="A34" s="281" t="s">
        <v>298</v>
      </c>
      <c r="B34" s="282">
        <v>47.56</v>
      </c>
    </row>
    <row r="35" spans="1:2" x14ac:dyDescent="0.25">
      <c r="A35" s="281" t="s">
        <v>299</v>
      </c>
      <c r="B35" s="283">
        <v>0</v>
      </c>
    </row>
    <row r="36" spans="1:2" x14ac:dyDescent="0.25">
      <c r="A36" s="281" t="s">
        <v>300</v>
      </c>
      <c r="B36" s="283">
        <v>0</v>
      </c>
    </row>
    <row r="37" spans="1:2" ht="29.25" thickBot="1" x14ac:dyDescent="0.3">
      <c r="A37" s="277" t="s">
        <v>558</v>
      </c>
      <c r="B37" s="278">
        <v>0</v>
      </c>
    </row>
    <row r="38" spans="1:2" x14ac:dyDescent="0.25">
      <c r="A38" s="281" t="s">
        <v>559</v>
      </c>
      <c r="B38" s="282" t="s">
        <v>448</v>
      </c>
    </row>
    <row r="39" spans="1:2" x14ac:dyDescent="0.25">
      <c r="A39" s="281" t="s">
        <v>298</v>
      </c>
      <c r="B39" s="282" t="s">
        <v>448</v>
      </c>
    </row>
    <row r="40" spans="1:2" x14ac:dyDescent="0.25">
      <c r="A40" s="281" t="s">
        <v>299</v>
      </c>
      <c r="B40" s="282" t="s">
        <v>448</v>
      </c>
    </row>
    <row r="41" spans="1:2" x14ac:dyDescent="0.25">
      <c r="A41" s="281" t="s">
        <v>300</v>
      </c>
      <c r="B41" s="282" t="s">
        <v>448</v>
      </c>
    </row>
    <row r="42" spans="1:2" ht="29.25" thickBot="1" x14ac:dyDescent="0.3">
      <c r="A42" s="277" t="s">
        <v>560</v>
      </c>
      <c r="B42" s="278">
        <v>0</v>
      </c>
    </row>
    <row r="43" spans="1:2" x14ac:dyDescent="0.25">
      <c r="A43" s="281" t="s">
        <v>559</v>
      </c>
      <c r="B43" s="282" t="s">
        <v>448</v>
      </c>
    </row>
    <row r="44" spans="1:2" x14ac:dyDescent="0.25">
      <c r="A44" s="281" t="s">
        <v>298</v>
      </c>
      <c r="B44" s="282" t="s">
        <v>448</v>
      </c>
    </row>
    <row r="45" spans="1:2" x14ac:dyDescent="0.25">
      <c r="A45" s="281" t="s">
        <v>299</v>
      </c>
      <c r="B45" s="282" t="s">
        <v>448</v>
      </c>
    </row>
    <row r="46" spans="1:2" x14ac:dyDescent="0.25">
      <c r="A46" s="281" t="s">
        <v>300</v>
      </c>
      <c r="B46" s="282" t="s">
        <v>448</v>
      </c>
    </row>
    <row r="47" spans="1:2" ht="29.25" thickBot="1" x14ac:dyDescent="0.3">
      <c r="A47" s="277" t="s">
        <v>301</v>
      </c>
      <c r="B47" s="284" t="s">
        <v>448</v>
      </c>
    </row>
    <row r="48" spans="1:2" x14ac:dyDescent="0.25">
      <c r="A48" s="281" t="s">
        <v>297</v>
      </c>
      <c r="B48" s="282" t="s">
        <v>448</v>
      </c>
    </row>
    <row r="49" spans="1:2" x14ac:dyDescent="0.25">
      <c r="A49" s="281" t="s">
        <v>561</v>
      </c>
      <c r="B49" s="282" t="s">
        <v>448</v>
      </c>
    </row>
    <row r="50" spans="1:2" x14ac:dyDescent="0.25">
      <c r="A50" s="281" t="s">
        <v>562</v>
      </c>
      <c r="B50" s="282" t="s">
        <v>448</v>
      </c>
    </row>
    <row r="51" spans="1:2" x14ac:dyDescent="0.25">
      <c r="A51" s="281" t="s">
        <v>563</v>
      </c>
      <c r="B51" s="282" t="s">
        <v>448</v>
      </c>
    </row>
    <row r="52" spans="1:2" ht="16.5" thickBot="1" x14ac:dyDescent="0.3">
      <c r="A52" s="277" t="s">
        <v>302</v>
      </c>
      <c r="B52" s="284">
        <v>0</v>
      </c>
    </row>
    <row r="53" spans="1:2" ht="16.5" thickBot="1" x14ac:dyDescent="0.3">
      <c r="A53" s="277" t="s">
        <v>303</v>
      </c>
      <c r="B53" s="278">
        <v>0</v>
      </c>
    </row>
    <row r="54" spans="1:2" ht="16.5" thickBot="1" x14ac:dyDescent="0.3">
      <c r="A54" s="277" t="s">
        <v>304</v>
      </c>
      <c r="B54" s="284">
        <v>0</v>
      </c>
    </row>
    <row r="55" spans="1:2" ht="16.5" thickBot="1" x14ac:dyDescent="0.3">
      <c r="A55" s="277" t="s">
        <v>305</v>
      </c>
      <c r="B55" s="278">
        <v>0</v>
      </c>
    </row>
    <row r="56" spans="1:2" ht="16.5" thickBot="1" x14ac:dyDescent="0.3">
      <c r="A56" s="277" t="s">
        <v>306</v>
      </c>
      <c r="B56" s="284" t="s">
        <v>448</v>
      </c>
    </row>
    <row r="57" spans="1:2" x14ac:dyDescent="0.25">
      <c r="A57" s="281" t="s">
        <v>307</v>
      </c>
      <c r="B57" s="282" t="s">
        <v>564</v>
      </c>
    </row>
    <row r="58" spans="1:2" x14ac:dyDescent="0.25">
      <c r="A58" s="281" t="s">
        <v>308</v>
      </c>
      <c r="B58" s="282" t="s">
        <v>565</v>
      </c>
    </row>
    <row r="59" spans="1:2" x14ac:dyDescent="0.25">
      <c r="A59" s="281" t="s">
        <v>309</v>
      </c>
      <c r="B59" s="282" t="s">
        <v>448</v>
      </c>
    </row>
    <row r="60" spans="1:2" x14ac:dyDescent="0.25">
      <c r="A60" s="281" t="s">
        <v>310</v>
      </c>
      <c r="B60" s="282" t="s">
        <v>448</v>
      </c>
    </row>
    <row r="61" spans="1:2" x14ac:dyDescent="0.25">
      <c r="A61" s="281" t="s">
        <v>311</v>
      </c>
      <c r="B61" s="282" t="s">
        <v>448</v>
      </c>
    </row>
    <row r="62" spans="1:2" ht="29.25" thickBot="1" x14ac:dyDescent="0.3">
      <c r="A62" s="277" t="s">
        <v>312</v>
      </c>
      <c r="B62" s="284" t="s">
        <v>448</v>
      </c>
    </row>
    <row r="63" spans="1:2" ht="29.25" thickBot="1" x14ac:dyDescent="0.3">
      <c r="A63" s="277" t="s">
        <v>313</v>
      </c>
      <c r="B63" s="284" t="s">
        <v>448</v>
      </c>
    </row>
    <row r="64" spans="1:2" x14ac:dyDescent="0.25">
      <c r="A64" s="281" t="s">
        <v>297</v>
      </c>
      <c r="B64" s="282" t="s">
        <v>448</v>
      </c>
    </row>
    <row r="65" spans="1:2" x14ac:dyDescent="0.25">
      <c r="A65" s="281" t="s">
        <v>566</v>
      </c>
      <c r="B65" s="282" t="s">
        <v>448</v>
      </c>
    </row>
    <row r="66" spans="1:2" x14ac:dyDescent="0.25">
      <c r="A66" s="281" t="s">
        <v>567</v>
      </c>
      <c r="B66" s="282" t="s">
        <v>448</v>
      </c>
    </row>
    <row r="67" spans="1:2" ht="35.25" customHeight="1" thickBot="1" x14ac:dyDescent="0.3">
      <c r="A67" s="277" t="s">
        <v>314</v>
      </c>
      <c r="B67" s="285" t="s">
        <v>494</v>
      </c>
    </row>
    <row r="68" spans="1:2" ht="39" customHeight="1" thickBot="1" x14ac:dyDescent="0.3">
      <c r="A68" s="277" t="s">
        <v>315</v>
      </c>
      <c r="B68" s="284" t="s">
        <v>448</v>
      </c>
    </row>
    <row r="69" spans="1:2" x14ac:dyDescent="0.25">
      <c r="A69" s="281" t="s">
        <v>568</v>
      </c>
      <c r="B69" s="282" t="s">
        <v>448</v>
      </c>
    </row>
    <row r="70" spans="1:2" x14ac:dyDescent="0.25">
      <c r="A70" s="281" t="s">
        <v>569</v>
      </c>
      <c r="B70" s="282" t="s">
        <v>448</v>
      </c>
    </row>
    <row r="71" spans="1:2" x14ac:dyDescent="0.25">
      <c r="A71" s="281" t="s">
        <v>570</v>
      </c>
      <c r="B71" s="282" t="s">
        <v>448</v>
      </c>
    </row>
    <row r="72" spans="1:2" ht="29.25" thickBot="1" x14ac:dyDescent="0.3">
      <c r="A72" s="277" t="s">
        <v>316</v>
      </c>
      <c r="B72" s="284" t="s">
        <v>448</v>
      </c>
    </row>
    <row r="73" spans="1:2" ht="28.5" customHeight="1" thickBot="1" x14ac:dyDescent="0.3">
      <c r="A73" s="277" t="s">
        <v>317</v>
      </c>
      <c r="B73" s="284" t="s">
        <v>448</v>
      </c>
    </row>
    <row r="74" spans="1:2" x14ac:dyDescent="0.25">
      <c r="A74" s="281" t="s">
        <v>571</v>
      </c>
      <c r="B74" s="282" t="s">
        <v>448</v>
      </c>
    </row>
    <row r="75" spans="1:2" x14ac:dyDescent="0.25">
      <c r="A75" s="281" t="s">
        <v>572</v>
      </c>
      <c r="B75" s="282" t="s">
        <v>448</v>
      </c>
    </row>
    <row r="76" spans="1:2" x14ac:dyDescent="0.25">
      <c r="A76" s="281" t="s">
        <v>573</v>
      </c>
      <c r="B76" s="282" t="s">
        <v>448</v>
      </c>
    </row>
    <row r="77" spans="1:2" x14ac:dyDescent="0.25">
      <c r="A77" s="281" t="s">
        <v>574</v>
      </c>
      <c r="B77" s="282" t="s">
        <v>448</v>
      </c>
    </row>
    <row r="78" spans="1:2" x14ac:dyDescent="0.25">
      <c r="A78" s="281" t="s">
        <v>575</v>
      </c>
      <c r="B78" s="282" t="s">
        <v>448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2024-04-17T06:06:43Z</dcterms:modified>
</cp:coreProperties>
</file>