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5090" tabRatio="815" firstSheet="3" activeTab="4"/>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B32" i="32" l="1"/>
  <c r="B27" i="32" l="1"/>
  <c r="B34" i="32" l="1"/>
  <c r="B36" i="32"/>
  <c r="B55" i="32" s="1"/>
  <c r="B54" i="32" s="1"/>
  <c r="B35" i="32"/>
  <c r="B53" i="32" s="1"/>
  <c r="B52" i="32" s="1"/>
  <c r="B26" i="32" l="1"/>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<sst xmlns="http://schemas.openxmlformats.org/spreadsheetml/2006/main" count="1368" uniqueCount="587">
  <si>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</si>
  <si>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</si>
  <si>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</si>
  <si>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</si>
  <si>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</si>
  <si>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</si>
  <si>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</si>
  <si>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</si>
  <si>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</si>
  <si>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</si>
  <si>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</si>
  <si>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</si>
  <si>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</si>
  <si>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</si>
  <si>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</si>
  <si>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</si>
  <si>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</si>
  <si>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</si>
  <si>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</si>
  <si>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</si>
  <si>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</si>
  <si>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</si>
  <si>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</si>
  <si>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</si>
  <si>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</si>
  <si>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</si>
  <si>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</si>
  <si>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</si>
  <si>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</si>
  <si>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</si>
  <si>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</si>
  <si>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</si>
  <si>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</si>
  <si>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</si>
  <si>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</si>
  <si>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</si>
  <si>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</si>
  <si>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</si>
  <si>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</si>
  <si>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</si>
  <si>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</si>
  <si>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</si>
  <si>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</si>
  <si>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</si>
  <si>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</si>
  <si>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</si>
  <si>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</si>
  <si>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</si>
  <si>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</si>
  <si>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</si>
  <si>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</si>
  <si>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</si>
  <si>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</si>
  <si>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</si>
  <si>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</si>
  <si>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</si>
  <si>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</si>
  <si>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</si>
  <si>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</si>
  <si>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</si>
  <si>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</si>
  <si>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</si>
  <si>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</si>
  <si>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</si>
  <si>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</si>
  <si>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</si>
  <si>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</si>
  <si>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</si>
  <si>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</si>
  <si>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</si>
  <si>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</si>
  <si>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</si>
  <si>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</si>
  <si>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</si>
  <si>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</si>
  <si>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</si>
  <si>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</si>
  <si>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</si>
  <si>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</si>
  <si>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</si>
  <si>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</si>
  <si>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</si>
  <si>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</si>
  <si>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</si>
  <si>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</si>
  <si>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</si>
  <si>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</si>
  <si>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</si>
  <si>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</si>
  <si>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</si>
  <si>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</si>
  <si>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</si>
  <si>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</si>
  <si>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</si>
  <si>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</si>
  <si>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</si>
  <si>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</si>
  <si>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</si>
  <si>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</si>
  <si>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</si>
  <si>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</si>
  <si>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</si>
  <si>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</si>
  <si>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</si>
  <si>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</si>
  <si>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</si>
  <si>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</si>
  <si>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</si>
  <si>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</si>
  <si>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</si>
  <si>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</si>
  <si>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</si>
  <si>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</si>
  <si>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</si>
  <si>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</si>
  <si>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</si>
  <si>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</si>
  <si>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</si>
  <si>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</si>
  <si>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</si>
  <si>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</si>
  <si>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</si>
  <si>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</si>
  <si>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</si>
  <si>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</si>
  <si>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</si>
  <si>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</si>
  <si>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</si>
  <si>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</si>
  <si>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</si>
  <si>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</si>
  <si>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</si>
  <si>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</si>
  <si>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</si>
  <si>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</si>
  <si>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</si>
  <si>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</si>
  <si>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</si>
  <si>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</si>
  <si>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</si>
  <si>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</si>
  <si>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</si>
  <si>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</si>
  <si>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</si>
  <si>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</si>
  <si>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</si>
  <si>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</si>
  <si>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</si>
  <si>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</si>
  <si>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</si>
  <si>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</si>
  <si>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</si>
  <si>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</si>
  <si>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</si>
  <si>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</si>
  <si>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</si>
  <si>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</si>
  <si>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</si>
  <si>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</si>
  <si>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</si>
  <si>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</si>
  <si>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</si>
  <si>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</si>
  <si>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</si>
  <si>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</si>
  <si>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</si>
  <si>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</si>
  <si>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</si>
  <si>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</si>
  <si>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</si>
  <si>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</si>
  <si>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</si>
  <si>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</si>
  <si>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</si>
  <si>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</si>
  <si>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</si>
  <si>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</si>
  <si>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</si>
  <si>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</si>
  <si>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</si>
  <si>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</si>
  <si>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</si>
  <si>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</si>
  <si>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</si>
  <si>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</si>
  <si>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</si>
  <si>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</si>
  <si>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</si>
  <si>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</si>
  <si>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</si>
  <si>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</si>
  <si>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</si>
  <si>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</si>
  <si>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</si>
  <si>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</si>
  <si>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</si>
  <si>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</si>
  <si>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</si>
  <si>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</si>
  <si>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</si>
  <si>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</si>
  <si>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</si>
  <si>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</si>
  <si>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</si>
  <si>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</si>
  <si>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</si>
  <si>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</si>
  <si>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</si>
  <si>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</si>
  <si>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</si>
  <si>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</si>
  <si>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</si>
  <si>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</si>
  <si>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</si>
  <si>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</si>
  <si>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</si>
  <si>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</si>
  <si>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</si>
  <si>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</si>
  <si>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</si>
  <si>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</si>
  <si>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</si>
  <si>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</si>
  <si>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</si>
  <si>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</si>
  <si>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</si>
  <si>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</si>
  <si>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</si>
  <si>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</si>
  <si>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</si>
  <si>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</si>
  <si>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</si>
  <si>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</si>
  <si>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</si>
  <si>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</si>
  <si>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</si>
  <si>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</si>
  <si>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</si>
  <si>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</si>
  <si>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</si>
  <si>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</si>
  <si>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</si>
  <si>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</si>
  <si>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</si>
  <si>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</si>
  <si>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</si>
  <si>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</si>
  <si>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</si>
  <si>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</si>
  <si>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</si>
  <si>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</si>
  <si>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</si>
  <si>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</si>
  <si>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</si>
  <si>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</si>
  <si>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</si>
  <si>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</si>
  <si>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</si>
  <si>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</si>
  <si>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</si>
  <si>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</si>
  <si>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</si>
  <si>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</si>
  <si>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</si>
  <si>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</si>
  <si>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</si>
  <si>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</si>
  <si>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</si>
  <si>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</si>
  <si>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</si>
  <si>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</si>
  <si>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</si>
  <si>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</si>
  <si>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</si>
  <si>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</si>
  <si>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</si>
  <si>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</si>
  <si>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</si>
  <si>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</si>
  <si>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</si>
  <si>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</si>
  <si>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</si>
  <si>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</si>
  <si>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</si>
  <si>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</si>
  <si>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</si>
  <si>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</si>
  <si>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</si>
  <si>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</si>
  <si>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</si>
  <si>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</si>
  <si>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</si>
  <si>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</si>
  <si>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</si>
  <si>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</si>
  <si>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</si>
  <si>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</si>
  <si>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</si>
  <si>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</si>
  <si>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</si>
  <si>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</si>
  <si>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</si>
  <si>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</si>
  <si>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</si>
  <si>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</si>
  <si>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</si>
  <si>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</si>
  <si>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</si>
  <si>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</si>
  <si>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</si>
  <si>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</si>
  <si>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</si>
  <si>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</si>
  <si>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</si>
  <si>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</si>
  <si>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</si>
  <si>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</si>
  <si>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</si>
  <si>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</si>
  <si>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</si>
  <si>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</si>
  <si>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</si>
  <si>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</si>
  <si>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</si>
  <si>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</si>
  <si>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</si>
  <si>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</si>
  <si>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</si>
  <si>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</si>
  <si>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</si>
  <si>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</si>
  <si>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</si>
  <si>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</si>
  <si>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</si>
  <si>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</si>
  <si>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</si>
  <si>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</si>
  <si>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</si>
  <si>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</si>
  <si>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</si>
  <si>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</si>
  <si>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</si>
  <si>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</si>
  <si>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</si>
  <si>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</si>
  <si>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</si>
  <si>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</si>
  <si>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</si>
  <si>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</si>
  <si>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</si>
  <si>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</si>
  <si>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</si>
  <si>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</si>
  <si>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</si>
  <si>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</si>
  <si>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</si>
  <si>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</si>
  <si>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</si>
  <si>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</si>
  <si>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</si>
  <si>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</si>
  <si>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</si>
  <si>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</si>
  <si>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</si>
  <si>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</si>
  <si>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</si>
  <si>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</si>
  <si>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</si>
  <si>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</si>
  <si>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</si>
  <si>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</si>
  <si>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</si>
  <si>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</si>
  <si>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</si>
  <si>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</si>
  <si>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</si>
  <si>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</si>
  <si>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</si>
  <si>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</si>
  <si>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</si>
  <si>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</si>
  <si>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</si>
  <si>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</si>
  <si>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</si>
  <si>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</si>
  <si>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</si>
  <si>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</si>
  <si>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</si>
  <si>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</si>
  <si>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</si>
  <si>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</si>
  <si>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</si>
  <si>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</si>
  <si>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</si>
  <si>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</si>
  <si>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</si>
  <si>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</si>
  <si>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</si>
  <si>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</si>
  <si>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</si>
  <si>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</si>
  <si>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</si>
  <si>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</si>
  <si>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</si>
  <si>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</si>
  <si>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</si>
  <si>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</si>
  <si>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</si>
  <si>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</si>
  <si>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</si>
  <si>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</si>
  <si>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</si>
  <si>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</si>
  <si>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</si>
  <si>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</si>
  <si>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</si>
  <si>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</si>
  <si>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</si>
  <si>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</si>
  <si>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</si>
  <si>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</si>
  <si>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</si>
  <si>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</si>
  <si>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</si>
  <si>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</si>
  <si>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</si>
  <si>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</si>
  <si>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</si>
  <si>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</si>
  <si>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</si>
  <si>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</si>
  <si>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</si>
  <si>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</si>
  <si>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</si>
  <si>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</si>
  <si>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</si>
  <si>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</si>
  <si>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</si>
  <si>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</si>
  <si>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</si>
  <si>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</si>
  <si>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</si>
  <si>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</si>
  <si>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</si>
  <si>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</si>
  <si>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</si>
  <si>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</si>
  <si>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</si>
  <si>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</si>
  <si>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</si>
  <si>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</si>
  <si>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</si>
  <si>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</si>
  <si>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</si>
  <si>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</si>
  <si>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</si>
  <si>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</si>
  <si>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</si>
  <si>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</si>
  <si>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</si>
  <si>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</si>
  <si>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</si>
  <si>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</si>
  <si>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Год 2024</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</si>
  <si>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</si>
  <si>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</si>
  <si>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</si>
  <si>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</si>
  <si>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</si>
  <si>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</si>
  <si>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</si>
  <si>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</si>
  <si>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</si>
  <si>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</si>
  <si>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</si>
  <si>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</si>
  <si>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</si>
  <si>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</si>
  <si>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</si>
  <si>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</si>
  <si>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</si>
  <si>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</si>
  <si>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</si>
  <si>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</si>
  <si>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</si>
  <si>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</si>
  <si>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</si>
  <si>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</si>
  <si>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</si>
  <si>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</si>
  <si>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</si>
  <si>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</si>
  <si>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</si>
  <si>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</si>
  <si>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</si>
  <si>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</si>
  <si>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</si>
  <si>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</si>
  <si>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</si>
  <si>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</si>
  <si>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</si>
  <si>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</si>
  <si>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</si>
  <si>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</si>
  <si>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</si>
  <si>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</si>
  <si>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</si>
  <si>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</si>
  <si>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</si>
  <si>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</si>
  <si>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</si>
  <si>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</si>
  <si>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</si>
  <si>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</si>
  <si>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</si>
  <si>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</si>
  <si>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</si>
  <si>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</si>
  <si>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</si>
  <si>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</si>
  <si>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</si>
  <si>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</si>
  <si>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</si>
  <si>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</si>
  <si>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</si>
  <si>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</si>
  <si>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</si>
  <si>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</si>
  <si>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</si>
  <si>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</si>
  <si>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</si>
  <si>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</si>
  <si>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</si>
  <si>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</si>
  <si>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</si>
  <si>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</si>
  <si>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</si>
  <si>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</si>
  <si>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</si>
  <si>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</si>
  <si>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</si>
  <si>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</si>
  <si>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</si>
  <si>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</si>
  <si>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</si>
  <si>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</si>
  <si>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</si>
  <si>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</si>
  <si>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</si>
  <si>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</si>
  <si>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</si>
  <si>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</si>
  <si>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</si>
  <si>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</si>
  <si>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</si>
  <si>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</si>
  <si>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O_NS1000.PR.0009</t>
  </si>
  <si>
    <t>объем заключенного договора № PD01.1000.2022.191 от 30.06.2022 АО "Россети Цифра" в ценах 2022 года с НДС, млн. руб</t>
  </si>
  <si>
    <t>возможность реализации в установленный срок</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</si>
  <si>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</si>
  <si>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Оборудование защиты объектов инфраструктуры</t>
  </si>
  <si>
    <t>01.09.2024-31.12.2024</t>
  </si>
  <si>
    <t>не  требуется</t>
  </si>
  <si>
    <t>Год раскрытия информации:  2024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</si>
  <si>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</si>
  <si>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</si>
  <si>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</si>
  <si>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</si>
  <si>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</si>
  <si>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</si>
  <si>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</si>
  <si>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</si>
  <si>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</si>
  <si>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Выполнение требований законодательства Российской Федерации, предписаний федеральных органов исполнительной власти</t>
  </si>
  <si>
    <t>287.96 млн. руб.</t>
  </si>
  <si>
    <t>239.96 млн. руб./шт.</t>
  </si>
  <si>
    <t>да</t>
  </si>
  <si>
    <t>от «__» _____ 2015 г. №___</t>
  </si>
  <si>
    <t>Год 2027</t>
  </si>
  <si>
    <t>Год 2028</t>
  </si>
  <si>
    <t xml:space="preserve"> по состоянию на 01.01.2023</t>
  </si>
  <si>
    <t>по состоянию на 01.01.2024</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</si>
  <si>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</si>
  <si>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Тюменская область</t>
  </si>
  <si>
    <t>г. Тюмень</t>
  </si>
  <si>
    <t>+</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</si>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</sst>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0.0#####"/>
    <numFmt numFmtId="172" formatCode="_-* #,##0.00_р_._-;\-* #,##0.00_р_._-;_-* &quot;-&quot;??_р_._-;_-@_-"/>
    <numFmt numFmtId="173" formatCode="[$-419]mmmm\ yyyy;@"/>
    <numFmt numFmtId="174" formatCode="_(* #,##0_);_(* \(#,##0\);_(* &quot;-&quot;_);_(@_)"/>
    <numFmt numFmtId="175" formatCode="0.0%"/>
    <numFmt numFmtId="176" formatCode="_(* #,##0.00_);_(* \(#,##0.00\);_(* &quot;-&quot;_);_(@_)"/>
    <numFmt numFmtId="177"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2" fontId="1" fillId="0" borderId="0" applyFont="0" applyFill="0" applyBorder="0" applyAlignment="0" applyProtection="0"/>
    <xf numFmtId="0" fontId="69" fillId="0" borderId="0"/>
  </cellStyleXfs>
  <cellXfs count="5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1" fontId="40" fillId="0" borderId="35" xfId="2" applyNumberFormat="1" applyFont="1" applyFill="1" applyBorder="1" applyAlignment="1">
      <alignment horizontal="right" vertical="top" wrapText="1"/>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3" fillId="0" borderId="35" xfId="1" applyFill="1" applyBorder="1" applyAlignment="1">
      <alignment horizontal="center" vertical="center"/>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3"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0" fontId="68" fillId="0" borderId="2" xfId="50" applyFont="1" applyFill="1" applyBorder="1" applyAlignment="1">
      <alignment vertical="center"/>
    </xf>
    <xf numFmtId="0" fontId="68" fillId="0" borderId="22" xfId="50" applyFont="1" applyFill="1" applyBorder="1" applyAlignment="1">
      <alignment vertical="center"/>
    </xf>
    <xf numFmtId="0" fontId="7" fillId="0" borderId="0" xfId="1" applyFont="1" applyAlignment="1">
      <alignment horizontal="center" vertical="center"/>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10" fontId="38" fillId="0" borderId="28" xfId="58" applyNumberFormat="1" applyFont="1" applyFill="1" applyBorder="1" applyAlignment="1">
      <alignment horizontal="left" vertical="center" wrapText="1"/>
    </xf>
    <xf numFmtId="10" fontId="38" fillId="0" borderId="34"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35" xfId="41" applyFont="1" applyFill="1" applyBorder="1" applyAlignment="1">
      <alignment horizontal="center" vertical="center" wrapText="1"/>
    </xf>
    <xf numFmtId="0" fontId="40" fillId="0" borderId="41"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39" fillId="0" borderId="35" xfId="0" applyNumberFormat="1" applyFont="1" applyBorder="1" applyAlignment="1">
      <alignment vertical="center"/>
    </xf>
    <xf numFmtId="174" fontId="38" fillId="0" borderId="35" xfId="0" applyNumberFormat="1" applyFont="1" applyBorder="1" applyAlignment="1">
      <alignment vertical="center"/>
    </xf>
    <xf numFmtId="174"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4"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6" fontId="39" fillId="0" borderId="35" xfId="0" applyNumberFormat="1" applyFont="1" applyFill="1" applyBorder="1" applyAlignment="1">
      <alignment vertical="center"/>
    </xf>
    <xf numFmtId="176" fontId="39" fillId="0" borderId="22" xfId="0" applyNumberFormat="1" applyFont="1" applyFill="1" applyBorder="1" applyAlignment="1">
      <alignment vertical="center"/>
    </xf>
    <xf numFmtId="174"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7" fontId="11" fillId="0" borderId="35" xfId="74" applyNumberFormat="1" applyFont="1" applyFill="1" applyBorder="1" applyAlignment="1">
      <alignment horizontal="right"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4" fillId="0" borderId="35" xfId="70" applyNumberFormat="1" applyFont="1" applyFill="1" applyBorder="1" applyAlignment="1">
      <alignment horizontal="left" vertical="center" wrapText="1"/>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0" fontId="59" fillId="24" borderId="0" xfId="1" applyFont="1" applyFill="1" applyAlignment="1">
      <alignment horizontal="center" vertical="center"/>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5" fillId="24" borderId="0" xfId="1" applyFont="1" applyFill="1" applyAlignment="1">
      <alignment horizontal="left"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0" fontId="40" fillId="0" borderId="0" xfId="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38" xfId="0" applyNumberFormat="1" applyFont="1" applyFill="1" applyBorder="1" applyAlignment="1">
      <alignment horizontal="center" vertical="center" wrapText="1"/>
    </xf>
    <xf numFmtId="1" fontId="40" fillId="0" borderId="26" xfId="0" applyNumberFormat="1" applyFont="1" applyFill="1" applyBorder="1" applyAlignment="1">
      <alignment horizontal="center" vertical="center" wrapText="1"/>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0" fontId="11" fillId="0" borderId="35" xfId="0" applyFont="1" applyBorder="1" applyAlignment="1">
      <alignment horizontal="center" vertical="center"/>
    </xf>
    <xf numFmtId="3" fontId="11" fillId="0" borderId="35" xfId="0" applyNumberFormat="1" applyFont="1" applyBorder="1" applyAlignment="1">
      <alignment horizontal="center" vertical="center"/>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1" fontId="40" fillId="0" borderId="57" xfId="0" applyNumberFormat="1" applyFont="1" applyFill="1" applyBorder="1" applyAlignment="1">
      <alignment horizontal="center" vertical="center" wrapText="1"/>
    </xf>
    <xf numFmtId="0" fontId="38" fillId="0" borderId="25" xfId="0" applyFont="1" applyBorder="1" applyAlignment="1">
      <alignment horizontal="left" vertical="center"/>
    </xf>
    <xf numFmtId="0" fontId="38" fillId="0" borderId="35" xfId="0" applyFont="1" applyBorder="1" applyAlignment="1">
      <alignment horizontal="left" vertical="center"/>
    </xf>
    <xf numFmtId="174" fontId="39" fillId="0" borderId="39" xfId="0" applyNumberFormat="1" applyFont="1" applyBorder="1" applyAlignment="1">
      <alignment horizontal="center" vertical="center"/>
    </xf>
    <xf numFmtId="174" fontId="39" fillId="0" borderId="37" xfId="0" applyNumberFormat="1" applyFont="1" applyBorder="1" applyAlignment="1">
      <alignment horizontal="center" vertical="center"/>
    </xf>
    <xf numFmtId="174" fontId="38" fillId="0" borderId="39" xfId="0" applyNumberFormat="1" applyFont="1" applyBorder="1" applyAlignment="1">
      <alignment horizontal="center" vertical="center"/>
    </xf>
    <xf numFmtId="174" fontId="38" fillId="0" borderId="37" xfId="0" applyNumberFormat="1" applyFont="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39" fillId="0" borderId="27" xfId="0" applyFont="1" applyBorder="1" applyAlignment="1">
      <alignment horizontal="left" vertical="center"/>
    </xf>
    <xf numFmtId="0" fontId="39" fillId="0" borderId="26" xfId="0" applyFont="1" applyBorder="1" applyAlignment="1">
      <alignment horizontal="left" vertical="center"/>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4" fontId="39" fillId="0" borderId="46" xfId="0" applyNumberFormat="1" applyFont="1" applyBorder="1" applyAlignment="1">
      <alignment horizontal="center" vertical="center"/>
    </xf>
    <xf numFmtId="174" fontId="39" fillId="0" borderId="42" xfId="0" applyNumberFormat="1" applyFont="1" applyBorder="1" applyAlignment="1">
      <alignment horizontal="center" vertical="center"/>
    </xf>
    <xf numFmtId="166" fontId="72" fillId="0" borderId="56" xfId="0" applyNumberFormat="1" applyFont="1" applyBorder="1" applyAlignment="1">
      <alignment horizontal="center" vertical="center"/>
    </xf>
    <xf numFmtId="174" fontId="38" fillId="0" borderId="39" xfId="0" applyNumberFormat="1" applyFont="1" applyFill="1" applyBorder="1" applyAlignment="1">
      <alignment horizontal="center" vertical="center"/>
    </xf>
    <xf numFmtId="174" fontId="38" fillId="0" borderId="37" xfId="0" applyNumberFormat="1" applyFont="1" applyFill="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0" fontId="39" fillId="0" borderId="25" xfId="0" applyFont="1" applyBorder="1" applyAlignment="1">
      <alignment horizontal="left" vertical="center"/>
    </xf>
    <xf numFmtId="0" fontId="39" fillId="0" borderId="35" xfId="0" applyFont="1" applyBorder="1" applyAlignment="1">
      <alignment horizontal="left" vertical="center"/>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0" fontId="39" fillId="0" borderId="23" xfId="0" applyFont="1" applyBorder="1" applyAlignment="1">
      <alignment horizontal="left" vertical="center"/>
    </xf>
    <xf numFmtId="0" fontId="39" fillId="0" borderId="22" xfId="0" applyFont="1" applyBorder="1" applyAlignment="1">
      <alignment horizontal="left" vertical="center"/>
    </xf>
    <xf numFmtId="176" fontId="39" fillId="0" borderId="46" xfId="0" applyNumberFormat="1" applyFont="1" applyFill="1" applyBorder="1" applyAlignment="1">
      <alignment horizontal="center" vertical="center"/>
    </xf>
    <xf numFmtId="176" fontId="39" fillId="0" borderId="42" xfId="0" applyNumberFormat="1" applyFont="1" applyFill="1" applyBorder="1" applyAlignment="1">
      <alignment horizontal="center"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176" fontId="39" fillId="0" borderId="39" xfId="0" applyNumberFormat="1" applyFont="1" applyFill="1" applyBorder="1" applyAlignment="1">
      <alignment horizontal="center" vertical="center"/>
    </xf>
    <xf numFmtId="176" fontId="39" fillId="0" borderId="37"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xf>
    <xf numFmtId="0" fontId="60" fillId="0" borderId="0" xfId="1" applyFont="1" applyAlignment="1">
      <alignment horizontal="center" vertical="center"/>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24" borderId="35" xfId="41" applyFont="1" applyFill="1" applyBorder="1" applyAlignment="1">
      <alignment horizontal="center" vertical="center" wrapText="1"/>
    </xf>
    <xf numFmtId="0" fontId="11" fillId="0" borderId="0" xfId="41" applyFont="1" applyFill="1" applyAlignment="1">
      <alignment horizontal="left" vertical="center" wrapText="1"/>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0" borderId="35" xfId="52" applyFont="1" applyFill="1" applyBorder="1" applyAlignment="1">
      <alignment horizontal="center" vertical="center" wrapText="1"/>
    </xf>
    <xf numFmtId="0" fontId="38" fillId="0" borderId="0" xfId="49" applyFont="1" applyAlignment="1">
      <alignment horizontal="center"/>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-240652395.61108941</c:v>
              </c:pt>
              <c:pt idx="1">
                <c:v>-197293994.15973029</c:v>
              </c:pt>
              <c:pt idx="2">
                <c:v>-157560324.76400632</c:v>
              </c:pt>
              <c:pt idx="3">
                <c:v>-121157097.41841543</c:v>
              </c:pt>
              <c:pt idx="4">
                <c:v>-93424348.62697874</c:v>
              </c:pt>
              <c:pt idx="5">
                <c:v>-69053439.279074728</c:v>
              </c:pt>
              <c:pt idx="6">
                <c:v>-46787146.819997132</c:v>
              </c:pt>
              <c:pt idx="7">
                <c:v>-26464281.086263049</c:v>
              </c:pt>
              <c:pt idx="8">
                <c:v>-7932854.2994215637</c:v>
              </c:pt>
              <c:pt idx="9">
                <c:v>8949902.848253347</c:v>
              </c:pt>
              <c:pt idx="10">
                <c:v>24317650.177552149</c:v>
              </c:pt>
            </c:numLit>
          </c:val>
          <c:smooth val="0"/>
          <c:extLst>
            <c:ext xmlns:c16="http://schemas.microsoft.com/office/drawing/2014/chart" uri="{C3380CC4-5D6E-409C-BE32-E72D297353CC}">
              <c16:uniqueId val="{00000000-B4C0-4618-B241-C103987531F8}"/>
            </c:ext>
          </c:extLst>
        </c:ser>
        <c:ser>
          <c:idx val="0"/>
          <c:order val="1"/>
          <c:tx>
            <c:v>Накопленный чистый денежный поток</c:v>
          </c:tx>
          <c:marker>
            <c:symbol val="none"/>
          </c:marker>
          <c:val>
            <c:numLit>
              <c:formatCode>_(* #\ ##0_);_(* \(#\ ##0\);_(* "-"_);_(@_)</c:formatCode>
              <c:ptCount val="11"/>
              <c:pt idx="0">
                <c:v>-234266293.74478647</c:v>
              </c:pt>
              <c:pt idx="1">
                <c:v>-178410917.03510934</c:v>
              </c:pt>
              <c:pt idx="2">
                <c:v>-120314913.43306647</c:v>
              </c:pt>
              <c:pt idx="3">
                <c:v>-59902896.693979651</c:v>
              </c:pt>
              <c:pt idx="4">
                <c:v>-7666618.5880573988</c:v>
              </c:pt>
              <c:pt idx="5">
                <c:v>44434482.714252844</c:v>
              </c:pt>
              <c:pt idx="6">
                <c:v>98462488.756651163</c:v>
              </c:pt>
              <c:pt idx="7">
                <c:v>154432041.97978801</c:v>
              </c:pt>
              <c:pt idx="8">
                <c:v>212357784.82431376</c:v>
              </c:pt>
              <c:pt idx="9">
                <c:v>272254359.73087859</c:v>
              </c:pt>
              <c:pt idx="10">
                <c:v>334136409.14013326</c:v>
              </c:pt>
            </c:numLit>
          </c:val>
          <c:smooth val="0"/>
          <c:extLst>
            <c:ext xmlns:c16="http://schemas.microsoft.com/office/drawing/2014/chart" uri="{C3380CC4-5D6E-409C-BE32-E72D297353CC}">
              <c16:uniqueId val="{00000001-B4C0-4618-B241-C103987531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09/O_NS1000.PR.0009.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безопасности объектов критической информационной инфраструктуры Тюменских электрических сетей АО «Россети Тюмень»</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7" zoomScale="55" zoomScaleNormal="55" workbookViewId="0">
      <selection activeCell="J32" sqref="J3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23" t="s">
        <v>552</v>
      </c>
      <c r="B5" s="323"/>
      <c r="C5" s="323"/>
      <c r="D5" s="99"/>
      <c r="E5" s="99"/>
      <c r="F5" s="99"/>
      <c r="G5" s="99"/>
      <c r="H5" s="99"/>
    </row>
    <row r="6" spans="1:20" s="10" customFormat="1" ht="18.75" x14ac:dyDescent="0.3">
      <c r="A6" s="15"/>
      <c r="F6" s="13"/>
    </row>
    <row r="7" spans="1:20" s="10" customFormat="1" ht="18.75" x14ac:dyDescent="0.2">
      <c r="A7" s="327" t="s">
        <v>5</v>
      </c>
      <c r="B7" s="327"/>
      <c r="C7" s="327"/>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28" t="s">
        <v>446</v>
      </c>
      <c r="B9" s="328"/>
      <c r="C9" s="328"/>
      <c r="D9" s="6"/>
      <c r="E9" s="6"/>
      <c r="F9" s="6"/>
      <c r="G9" s="11"/>
      <c r="H9" s="11"/>
      <c r="I9" s="11"/>
      <c r="J9" s="11"/>
      <c r="K9" s="11"/>
      <c r="L9" s="11"/>
      <c r="M9" s="11"/>
      <c r="N9" s="11"/>
      <c r="O9" s="11"/>
      <c r="P9" s="11"/>
      <c r="Q9" s="11"/>
      <c r="R9" s="11"/>
      <c r="S9" s="11"/>
      <c r="T9" s="11"/>
    </row>
    <row r="10" spans="1:20" s="10" customFormat="1" ht="18.75" x14ac:dyDescent="0.2">
      <c r="A10" s="324" t="s">
        <v>448</v>
      </c>
      <c r="B10" s="324"/>
      <c r="C10" s="324"/>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29" t="s">
        <v>556</v>
      </c>
      <c r="B12" s="329"/>
      <c r="C12" s="329"/>
      <c r="D12" s="6"/>
      <c r="E12" s="6"/>
      <c r="F12" s="6"/>
      <c r="G12" s="11"/>
      <c r="H12" s="11"/>
      <c r="I12" s="11"/>
      <c r="J12" s="11"/>
      <c r="K12" s="11"/>
      <c r="L12" s="11"/>
      <c r="M12" s="11"/>
      <c r="N12" s="11"/>
      <c r="O12" s="11"/>
      <c r="P12" s="11"/>
      <c r="Q12" s="11"/>
      <c r="R12" s="11"/>
      <c r="S12" s="11"/>
      <c r="T12" s="11"/>
    </row>
    <row r="13" spans="1:20" s="10" customFormat="1" ht="18.75" x14ac:dyDescent="0.2">
      <c r="A13" s="324" t="s">
        <v>3</v>
      </c>
      <c r="B13" s="324"/>
      <c r="C13" s="324"/>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30" t="s">
        <v>559</v>
      </c>
      <c r="B15" s="330"/>
      <c r="C15" s="330"/>
      <c r="D15" s="6"/>
      <c r="E15" s="6"/>
      <c r="F15" s="6"/>
      <c r="G15" s="6"/>
      <c r="H15" s="6"/>
      <c r="I15" s="6"/>
      <c r="J15" s="6"/>
      <c r="K15" s="6"/>
      <c r="L15" s="6"/>
      <c r="M15" s="6"/>
      <c r="N15" s="6"/>
      <c r="O15" s="6"/>
      <c r="P15" s="6"/>
      <c r="Q15" s="6"/>
      <c r="R15" s="6"/>
      <c r="S15" s="6"/>
      <c r="T15" s="6"/>
    </row>
    <row r="16" spans="1:20" s="2" customFormat="1" ht="15" customHeight="1" x14ac:dyDescent="0.2">
      <c r="A16" s="324" t="s">
        <v>447</v>
      </c>
      <c r="B16" s="324"/>
      <c r="C16" s="324"/>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25" t="s">
        <v>336</v>
      </c>
      <c r="B18" s="326"/>
      <c r="C18" s="326"/>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14" t="s">
        <v>61</v>
      </c>
      <c r="B22" s="215" t="s">
        <v>209</v>
      </c>
      <c r="C22" s="216"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14" t="s">
        <v>59</v>
      </c>
      <c r="B23" s="217" t="s">
        <v>60</v>
      </c>
      <c r="C23" s="209" t="s">
        <v>573</v>
      </c>
      <c r="D23" s="23"/>
      <c r="E23" s="23"/>
      <c r="F23" s="23"/>
      <c r="G23" s="22"/>
      <c r="H23" s="22"/>
      <c r="I23" s="22"/>
      <c r="J23" s="22"/>
      <c r="K23" s="22"/>
      <c r="L23" s="22"/>
      <c r="M23" s="22"/>
      <c r="N23" s="22"/>
      <c r="O23" s="22"/>
      <c r="P23" s="22"/>
      <c r="Q23" s="22"/>
      <c r="R23" s="21"/>
      <c r="S23" s="21"/>
      <c r="T23" s="21"/>
    </row>
    <row r="24" spans="1:20" s="2" customFormat="1" ht="14.25" customHeight="1" x14ac:dyDescent="0.2">
      <c r="A24" s="320"/>
      <c r="B24" s="321"/>
      <c r="C24" s="322"/>
      <c r="D24" s="23"/>
      <c r="E24" s="23"/>
      <c r="F24" s="23"/>
      <c r="G24" s="22"/>
      <c r="H24" s="22"/>
      <c r="I24" s="22"/>
      <c r="J24" s="22"/>
      <c r="K24" s="22"/>
      <c r="L24" s="22"/>
      <c r="M24" s="22"/>
      <c r="N24" s="22"/>
      <c r="O24" s="22"/>
      <c r="P24" s="22"/>
      <c r="Q24" s="22"/>
      <c r="R24" s="21"/>
      <c r="S24" s="21"/>
      <c r="T24" s="21"/>
    </row>
    <row r="25" spans="1:20" s="234" customFormat="1" ht="65.45" customHeight="1" x14ac:dyDescent="0.2">
      <c r="A25" s="214" t="s">
        <v>58</v>
      </c>
      <c r="B25" s="218" t="s">
        <v>301</v>
      </c>
      <c r="C25" s="216" t="s">
        <v>359</v>
      </c>
      <c r="D25" s="83"/>
      <c r="E25" s="83"/>
      <c r="F25" s="226"/>
      <c r="G25" s="226"/>
      <c r="H25" s="226"/>
      <c r="I25" s="226"/>
      <c r="J25" s="226"/>
      <c r="K25" s="226"/>
      <c r="L25" s="226"/>
      <c r="M25" s="226"/>
      <c r="N25" s="226"/>
      <c r="O25" s="226"/>
      <c r="P25" s="226"/>
      <c r="Q25" s="84"/>
      <c r="R25" s="84"/>
      <c r="S25" s="84"/>
      <c r="T25" s="84"/>
    </row>
    <row r="26" spans="1:20" s="234" customFormat="1" ht="42.75" customHeight="1" x14ac:dyDescent="0.2">
      <c r="A26" s="214" t="s">
        <v>57</v>
      </c>
      <c r="B26" s="218" t="s">
        <v>71</v>
      </c>
      <c r="C26" s="216" t="s">
        <v>583</v>
      </c>
      <c r="D26" s="83"/>
      <c r="E26" s="83"/>
      <c r="F26" s="226"/>
      <c r="G26" s="226"/>
      <c r="H26" s="226"/>
      <c r="I26" s="226"/>
      <c r="J26" s="226"/>
      <c r="K26" s="226"/>
      <c r="L26" s="226"/>
      <c r="M26" s="226"/>
      <c r="N26" s="226"/>
      <c r="O26" s="226"/>
      <c r="P26" s="226"/>
      <c r="Q26" s="84"/>
      <c r="R26" s="84"/>
      <c r="S26" s="84"/>
      <c r="T26" s="84"/>
    </row>
    <row r="27" spans="1:20" s="234" customFormat="1" ht="51.75" customHeight="1" x14ac:dyDescent="0.2">
      <c r="A27" s="214" t="s">
        <v>55</v>
      </c>
      <c r="B27" s="218" t="s">
        <v>70</v>
      </c>
      <c r="C27" s="216" t="s">
        <v>584</v>
      </c>
      <c r="D27" s="83"/>
      <c r="E27" s="83"/>
      <c r="F27" s="226"/>
      <c r="G27" s="226"/>
      <c r="H27" s="226"/>
      <c r="I27" s="226"/>
      <c r="J27" s="226"/>
      <c r="K27" s="226"/>
      <c r="L27" s="226"/>
      <c r="M27" s="226"/>
      <c r="N27" s="226"/>
      <c r="O27" s="226"/>
      <c r="P27" s="226"/>
      <c r="Q27" s="84"/>
      <c r="R27" s="84"/>
      <c r="S27" s="84"/>
      <c r="T27" s="84"/>
    </row>
    <row r="28" spans="1:20" s="234" customFormat="1" ht="42.75" customHeight="1" x14ac:dyDescent="0.2">
      <c r="A28" s="214" t="s">
        <v>54</v>
      </c>
      <c r="B28" s="218" t="s">
        <v>302</v>
      </c>
      <c r="C28" s="216" t="s">
        <v>350</v>
      </c>
      <c r="D28" s="83"/>
      <c r="E28" s="83"/>
      <c r="F28" s="226"/>
      <c r="G28" s="226"/>
      <c r="H28" s="226"/>
      <c r="I28" s="226"/>
      <c r="J28" s="226"/>
      <c r="K28" s="226"/>
      <c r="L28" s="226"/>
      <c r="M28" s="226"/>
      <c r="N28" s="226"/>
      <c r="O28" s="226"/>
      <c r="P28" s="226"/>
      <c r="Q28" s="84"/>
      <c r="R28" s="84"/>
      <c r="S28" s="84"/>
      <c r="T28" s="84"/>
    </row>
    <row r="29" spans="1:20" s="234" customFormat="1" ht="51.75" customHeight="1" x14ac:dyDescent="0.2">
      <c r="A29" s="214" t="s">
        <v>52</v>
      </c>
      <c r="B29" s="218" t="s">
        <v>303</v>
      </c>
      <c r="C29" s="216" t="s">
        <v>350</v>
      </c>
      <c r="D29" s="83"/>
      <c r="E29" s="83"/>
      <c r="F29" s="226"/>
      <c r="G29" s="226"/>
      <c r="H29" s="226"/>
      <c r="I29" s="226"/>
      <c r="J29" s="226"/>
      <c r="K29" s="226"/>
      <c r="L29" s="226"/>
      <c r="M29" s="226"/>
      <c r="N29" s="226"/>
      <c r="O29" s="226"/>
      <c r="P29" s="226"/>
      <c r="Q29" s="84"/>
      <c r="R29" s="84"/>
      <c r="S29" s="84"/>
      <c r="T29" s="84"/>
    </row>
    <row r="30" spans="1:20" s="234" customFormat="1" ht="51.75" customHeight="1" x14ac:dyDescent="0.2">
      <c r="A30" s="214" t="s">
        <v>50</v>
      </c>
      <c r="B30" s="218" t="s">
        <v>304</v>
      </c>
      <c r="C30" s="216" t="s">
        <v>350</v>
      </c>
      <c r="D30" s="83"/>
      <c r="E30" s="83"/>
      <c r="F30" s="226"/>
      <c r="G30" s="226"/>
      <c r="H30" s="226"/>
      <c r="I30" s="226"/>
      <c r="J30" s="226"/>
      <c r="K30" s="226"/>
      <c r="L30" s="226"/>
      <c r="M30" s="226"/>
      <c r="N30" s="226"/>
      <c r="O30" s="226"/>
      <c r="P30" s="226"/>
      <c r="Q30" s="84"/>
      <c r="R30" s="84"/>
      <c r="S30" s="84"/>
      <c r="T30" s="84"/>
    </row>
    <row r="31" spans="1:20" s="234" customFormat="1" ht="51.75" customHeight="1" x14ac:dyDescent="0.2">
      <c r="A31" s="214" t="s">
        <v>69</v>
      </c>
      <c r="B31" s="218" t="s">
        <v>305</v>
      </c>
      <c r="C31" s="216" t="s">
        <v>350</v>
      </c>
      <c r="D31" s="83"/>
      <c r="E31" s="83"/>
      <c r="F31" s="226"/>
      <c r="G31" s="226"/>
      <c r="H31" s="226"/>
      <c r="I31" s="226"/>
      <c r="J31" s="226"/>
      <c r="K31" s="226"/>
      <c r="L31" s="226"/>
      <c r="M31" s="226"/>
      <c r="N31" s="226"/>
      <c r="O31" s="226"/>
      <c r="P31" s="226"/>
      <c r="Q31" s="84"/>
      <c r="R31" s="84"/>
      <c r="S31" s="84"/>
      <c r="T31" s="84"/>
    </row>
    <row r="32" spans="1:20" s="234" customFormat="1" ht="51.75" customHeight="1" x14ac:dyDescent="0.2">
      <c r="A32" s="214" t="s">
        <v>67</v>
      </c>
      <c r="B32" s="218" t="s">
        <v>306</v>
      </c>
      <c r="C32" s="216" t="s">
        <v>350</v>
      </c>
      <c r="D32" s="83"/>
      <c r="E32" s="83"/>
      <c r="F32" s="226"/>
      <c r="G32" s="226"/>
      <c r="H32" s="226"/>
      <c r="I32" s="226"/>
      <c r="J32" s="226"/>
      <c r="K32" s="226"/>
      <c r="L32" s="226"/>
      <c r="M32" s="226"/>
      <c r="N32" s="226"/>
      <c r="O32" s="226"/>
      <c r="P32" s="226"/>
      <c r="Q32" s="84"/>
      <c r="R32" s="84"/>
      <c r="S32" s="84"/>
      <c r="T32" s="84"/>
    </row>
    <row r="33" spans="1:20" s="234" customFormat="1" ht="101.25" customHeight="1" x14ac:dyDescent="0.2">
      <c r="A33" s="214" t="s">
        <v>66</v>
      </c>
      <c r="B33" s="218" t="s">
        <v>307</v>
      </c>
      <c r="C33" s="216" t="s">
        <v>444</v>
      </c>
      <c r="D33" s="83"/>
      <c r="E33" s="83"/>
      <c r="F33" s="226"/>
      <c r="G33" s="226"/>
      <c r="H33" s="226"/>
      <c r="I33" s="226"/>
      <c r="J33" s="226"/>
      <c r="K33" s="226"/>
      <c r="L33" s="226"/>
      <c r="M33" s="226"/>
      <c r="N33" s="226"/>
      <c r="O33" s="226"/>
      <c r="P33" s="226"/>
      <c r="Q33" s="84"/>
      <c r="R33" s="84"/>
      <c r="S33" s="84"/>
      <c r="T33" s="84"/>
    </row>
    <row r="34" spans="1:20" s="182" customFormat="1" ht="111" customHeight="1" x14ac:dyDescent="0.25">
      <c r="A34" s="214" t="s">
        <v>320</v>
      </c>
      <c r="B34" s="218" t="s">
        <v>308</v>
      </c>
      <c r="C34" s="216" t="s">
        <v>350</v>
      </c>
      <c r="D34" s="181"/>
      <c r="E34" s="181"/>
      <c r="F34" s="181"/>
      <c r="G34" s="181"/>
      <c r="H34" s="181"/>
      <c r="I34" s="181"/>
      <c r="J34" s="181"/>
      <c r="K34" s="181"/>
      <c r="L34" s="181"/>
      <c r="M34" s="181"/>
      <c r="N34" s="181"/>
      <c r="O34" s="181"/>
      <c r="P34" s="181"/>
      <c r="Q34" s="181"/>
      <c r="R34" s="181"/>
      <c r="S34" s="181"/>
      <c r="T34" s="181"/>
    </row>
    <row r="35" spans="1:20" s="182" customFormat="1" ht="58.5" customHeight="1" x14ac:dyDescent="0.25">
      <c r="A35" s="214" t="s">
        <v>311</v>
      </c>
      <c r="B35" s="218" t="s">
        <v>68</v>
      </c>
      <c r="C35" s="216" t="s">
        <v>350</v>
      </c>
      <c r="D35" s="181"/>
      <c r="E35" s="181"/>
      <c r="F35" s="181"/>
      <c r="G35" s="181"/>
      <c r="H35" s="181"/>
      <c r="I35" s="181"/>
      <c r="J35" s="181"/>
      <c r="K35" s="181"/>
      <c r="L35" s="181"/>
      <c r="M35" s="181"/>
      <c r="N35" s="181"/>
      <c r="O35" s="181"/>
      <c r="P35" s="181"/>
      <c r="Q35" s="181"/>
      <c r="R35" s="181"/>
      <c r="S35" s="181"/>
      <c r="T35" s="181"/>
    </row>
    <row r="36" spans="1:20" s="182" customFormat="1" ht="51.75" customHeight="1" x14ac:dyDescent="0.25">
      <c r="A36" s="214" t="s">
        <v>321</v>
      </c>
      <c r="B36" s="218" t="s">
        <v>309</v>
      </c>
      <c r="C36" s="216" t="s">
        <v>350</v>
      </c>
      <c r="D36" s="181"/>
      <c r="E36" s="181"/>
      <c r="F36" s="181"/>
      <c r="G36" s="181"/>
      <c r="H36" s="181"/>
      <c r="I36" s="181"/>
      <c r="J36" s="181"/>
      <c r="K36" s="181"/>
      <c r="L36" s="181"/>
      <c r="M36" s="181"/>
      <c r="N36" s="181"/>
      <c r="O36" s="181"/>
      <c r="P36" s="181"/>
      <c r="Q36" s="181"/>
      <c r="R36" s="181"/>
      <c r="S36" s="181"/>
      <c r="T36" s="181"/>
    </row>
    <row r="37" spans="1:20" s="182" customFormat="1" ht="43.5" customHeight="1" x14ac:dyDescent="0.25">
      <c r="A37" s="214" t="s">
        <v>312</v>
      </c>
      <c r="B37" s="218" t="s">
        <v>310</v>
      </c>
      <c r="C37" s="216" t="s">
        <v>585</v>
      </c>
      <c r="D37" s="181"/>
      <c r="E37" s="181"/>
      <c r="F37" s="181"/>
      <c r="G37" s="181"/>
      <c r="H37" s="181"/>
      <c r="I37" s="181"/>
      <c r="J37" s="181"/>
      <c r="K37" s="181"/>
      <c r="L37" s="181"/>
      <c r="M37" s="181"/>
      <c r="N37" s="181"/>
      <c r="O37" s="181"/>
      <c r="P37" s="181"/>
      <c r="Q37" s="181"/>
      <c r="R37" s="181"/>
      <c r="S37" s="181"/>
      <c r="T37" s="181"/>
    </row>
    <row r="38" spans="1:20" s="182" customFormat="1" ht="43.5" customHeight="1" x14ac:dyDescent="0.25">
      <c r="A38" s="214" t="s">
        <v>322</v>
      </c>
      <c r="B38" s="218" t="s">
        <v>168</v>
      </c>
      <c r="C38" s="216" t="s">
        <v>350</v>
      </c>
      <c r="D38" s="181"/>
      <c r="E38" s="181"/>
      <c r="F38" s="181"/>
      <c r="G38" s="181"/>
      <c r="H38" s="181"/>
      <c r="I38" s="181"/>
      <c r="J38" s="181"/>
      <c r="K38" s="181"/>
      <c r="L38" s="181"/>
      <c r="M38" s="181"/>
      <c r="N38" s="181"/>
      <c r="O38" s="181"/>
      <c r="P38" s="181"/>
      <c r="Q38" s="181"/>
      <c r="R38" s="181"/>
      <c r="S38" s="181"/>
      <c r="T38" s="181"/>
    </row>
    <row r="39" spans="1:20" s="182" customFormat="1" ht="23.25" customHeight="1" x14ac:dyDescent="0.25">
      <c r="A39" s="320"/>
      <c r="B39" s="321"/>
      <c r="C39" s="322"/>
      <c r="D39" s="181"/>
      <c r="E39" s="181"/>
      <c r="F39" s="181"/>
      <c r="G39" s="181"/>
      <c r="H39" s="181"/>
      <c r="I39" s="181"/>
      <c r="J39" s="181"/>
      <c r="K39" s="181"/>
      <c r="L39" s="181"/>
      <c r="M39" s="181"/>
      <c r="N39" s="181"/>
      <c r="O39" s="181"/>
      <c r="P39" s="181"/>
      <c r="Q39" s="181"/>
      <c r="R39" s="181"/>
      <c r="S39" s="181"/>
      <c r="T39" s="181"/>
    </row>
    <row r="40" spans="1:20" s="182" customFormat="1" ht="63" x14ac:dyDescent="0.25">
      <c r="A40" s="214" t="s">
        <v>313</v>
      </c>
      <c r="B40" s="218" t="s">
        <v>347</v>
      </c>
      <c r="C40" s="219" t="s">
        <v>574</v>
      </c>
      <c r="D40" s="181"/>
      <c r="E40" s="181"/>
      <c r="F40" s="181"/>
      <c r="G40" s="181"/>
      <c r="H40" s="181"/>
      <c r="I40" s="181"/>
      <c r="J40" s="181"/>
      <c r="K40" s="181"/>
      <c r="L40" s="181"/>
      <c r="M40" s="181"/>
      <c r="N40" s="181"/>
      <c r="O40" s="181"/>
      <c r="P40" s="181"/>
      <c r="Q40" s="181"/>
      <c r="R40" s="181"/>
      <c r="S40" s="181"/>
      <c r="T40" s="181"/>
    </row>
    <row r="41" spans="1:20" s="182" customFormat="1" ht="105.75" customHeight="1" x14ac:dyDescent="0.25">
      <c r="A41" s="214" t="s">
        <v>323</v>
      </c>
      <c r="B41" s="218" t="s">
        <v>331</v>
      </c>
      <c r="C41" s="216" t="s">
        <v>445</v>
      </c>
      <c r="D41" s="181"/>
      <c r="E41" s="181"/>
      <c r="F41" s="181"/>
      <c r="G41" s="181"/>
      <c r="H41" s="181"/>
      <c r="I41" s="181"/>
      <c r="J41" s="181"/>
      <c r="K41" s="181"/>
      <c r="L41" s="181"/>
      <c r="M41" s="181"/>
      <c r="N41" s="181"/>
      <c r="O41" s="181"/>
      <c r="P41" s="181"/>
      <c r="Q41" s="181"/>
      <c r="R41" s="181"/>
      <c r="S41" s="181"/>
      <c r="T41" s="181"/>
    </row>
    <row r="42" spans="1:20" s="182" customFormat="1" ht="83.25" customHeight="1" x14ac:dyDescent="0.25">
      <c r="A42" s="214" t="s">
        <v>314</v>
      </c>
      <c r="B42" s="218" t="s">
        <v>344</v>
      </c>
      <c r="C42" s="216" t="s">
        <v>445</v>
      </c>
      <c r="D42" s="181"/>
      <c r="E42" s="181"/>
      <c r="F42" s="181"/>
      <c r="G42" s="181"/>
      <c r="H42" s="181"/>
      <c r="I42" s="181"/>
      <c r="J42" s="181"/>
      <c r="K42" s="181"/>
      <c r="L42" s="181"/>
      <c r="M42" s="181"/>
      <c r="N42" s="181"/>
      <c r="O42" s="181"/>
      <c r="P42" s="181"/>
      <c r="Q42" s="181"/>
      <c r="R42" s="181"/>
      <c r="S42" s="181"/>
      <c r="T42" s="181"/>
    </row>
    <row r="43" spans="1:20" s="182" customFormat="1" ht="186" customHeight="1" x14ac:dyDescent="0.25">
      <c r="A43" s="214" t="s">
        <v>325</v>
      </c>
      <c r="B43" s="218" t="s">
        <v>326</v>
      </c>
      <c r="C43" s="216" t="s">
        <v>445</v>
      </c>
      <c r="D43" s="181"/>
      <c r="E43" s="181"/>
      <c r="F43" s="181"/>
      <c r="G43" s="181"/>
      <c r="H43" s="181"/>
      <c r="I43" s="181"/>
      <c r="J43" s="181"/>
      <c r="K43" s="181"/>
      <c r="L43" s="181"/>
      <c r="M43" s="181"/>
      <c r="N43" s="181"/>
      <c r="O43" s="181"/>
      <c r="P43" s="181"/>
      <c r="Q43" s="181"/>
      <c r="R43" s="181"/>
      <c r="S43" s="181"/>
      <c r="T43" s="181"/>
    </row>
    <row r="44" spans="1:20" s="182" customFormat="1" ht="111" customHeight="1" x14ac:dyDescent="0.25">
      <c r="A44" s="214" t="s">
        <v>315</v>
      </c>
      <c r="B44" s="218" t="s">
        <v>337</v>
      </c>
      <c r="C44" s="216" t="s">
        <v>445</v>
      </c>
      <c r="D44" s="181"/>
      <c r="E44" s="181"/>
      <c r="F44" s="181"/>
      <c r="G44" s="181"/>
      <c r="H44" s="181"/>
      <c r="I44" s="181"/>
      <c r="J44" s="181"/>
      <c r="K44" s="181"/>
      <c r="L44" s="181"/>
      <c r="M44" s="181"/>
      <c r="N44" s="181"/>
      <c r="O44" s="181"/>
      <c r="P44" s="181"/>
      <c r="Q44" s="181"/>
      <c r="R44" s="181"/>
      <c r="S44" s="181"/>
      <c r="T44" s="181"/>
    </row>
    <row r="45" spans="1:20" s="182" customFormat="1" ht="120" customHeight="1" x14ac:dyDescent="0.25">
      <c r="A45" s="214" t="s">
        <v>332</v>
      </c>
      <c r="B45" s="218" t="s">
        <v>338</v>
      </c>
      <c r="C45" s="216" t="s">
        <v>445</v>
      </c>
      <c r="D45" s="181"/>
      <c r="E45" s="181"/>
      <c r="F45" s="181"/>
      <c r="G45" s="181"/>
      <c r="H45" s="181"/>
      <c r="I45" s="181"/>
      <c r="J45" s="181"/>
      <c r="K45" s="181"/>
      <c r="L45" s="181"/>
      <c r="M45" s="181"/>
      <c r="N45" s="181"/>
      <c r="O45" s="181"/>
      <c r="P45" s="181"/>
      <c r="Q45" s="181"/>
      <c r="R45" s="181"/>
      <c r="S45" s="181"/>
      <c r="T45" s="181"/>
    </row>
    <row r="46" spans="1:20" s="182" customFormat="1" ht="101.25" customHeight="1" x14ac:dyDescent="0.25">
      <c r="A46" s="214" t="s">
        <v>316</v>
      </c>
      <c r="B46" s="218" t="s">
        <v>339</v>
      </c>
      <c r="C46" s="216" t="s">
        <v>445</v>
      </c>
      <c r="D46" s="181"/>
      <c r="E46" s="181"/>
      <c r="F46" s="181"/>
      <c r="G46" s="181"/>
      <c r="H46" s="181"/>
      <c r="I46" s="181"/>
      <c r="J46" s="181"/>
      <c r="K46" s="181"/>
      <c r="L46" s="181"/>
      <c r="M46" s="181"/>
      <c r="N46" s="181"/>
      <c r="O46" s="181"/>
      <c r="P46" s="181"/>
      <c r="Q46" s="181"/>
      <c r="R46" s="181"/>
      <c r="S46" s="181"/>
      <c r="T46" s="181"/>
    </row>
    <row r="47" spans="1:20" s="182" customFormat="1" ht="33.75" customHeight="1" x14ac:dyDescent="0.25">
      <c r="A47" s="214"/>
      <c r="B47" s="218"/>
      <c r="C47" s="216"/>
      <c r="D47" s="181"/>
      <c r="E47" s="181"/>
      <c r="F47" s="181"/>
      <c r="G47" s="181"/>
      <c r="H47" s="181"/>
      <c r="I47" s="181"/>
      <c r="J47" s="181"/>
      <c r="K47" s="181"/>
      <c r="L47" s="181"/>
      <c r="M47" s="181"/>
      <c r="N47" s="181"/>
      <c r="O47" s="181"/>
      <c r="P47" s="181"/>
      <c r="Q47" s="181"/>
      <c r="R47" s="181"/>
      <c r="S47" s="181"/>
      <c r="T47" s="181"/>
    </row>
    <row r="48" spans="1:20" s="182" customFormat="1" ht="75.75" customHeight="1" x14ac:dyDescent="0.25">
      <c r="A48" s="214" t="s">
        <v>333</v>
      </c>
      <c r="B48" s="218" t="s">
        <v>345</v>
      </c>
      <c r="C48" s="236">
        <v>287.95685390342891</v>
      </c>
      <c r="D48" s="181"/>
      <c r="E48" s="181"/>
      <c r="F48" s="181"/>
      <c r="G48" s="181"/>
      <c r="H48" s="181"/>
      <c r="I48" s="181"/>
      <c r="J48" s="181"/>
      <c r="K48" s="181"/>
      <c r="L48" s="181"/>
      <c r="M48" s="181"/>
      <c r="N48" s="181"/>
      <c r="O48" s="181"/>
      <c r="P48" s="181"/>
      <c r="Q48" s="181"/>
      <c r="R48" s="181"/>
      <c r="S48" s="181"/>
      <c r="T48" s="181"/>
    </row>
    <row r="49" spans="1:20" s="182" customFormat="1" ht="71.25" customHeight="1" x14ac:dyDescent="0.25">
      <c r="A49" s="214" t="s">
        <v>317</v>
      </c>
      <c r="B49" s="218" t="s">
        <v>346</v>
      </c>
      <c r="C49" s="236">
        <v>239.96404491952413</v>
      </c>
      <c r="D49" s="181"/>
      <c r="E49" s="181"/>
      <c r="F49" s="181"/>
      <c r="G49" s="181"/>
      <c r="H49" s="181"/>
      <c r="I49" s="181"/>
      <c r="J49" s="181"/>
      <c r="K49" s="181"/>
      <c r="L49" s="181"/>
      <c r="M49" s="181"/>
      <c r="N49" s="181"/>
      <c r="O49" s="181"/>
      <c r="P49" s="181"/>
      <c r="Q49" s="181"/>
      <c r="R49" s="181"/>
      <c r="S49" s="181"/>
      <c r="T49" s="181"/>
    </row>
    <row r="50" spans="1:20" s="182" customFormat="1"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s="182" customFormat="1"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s="182" customFormat="1"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s="182" customFormat="1"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s="182" customFormat="1"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s="182" customFormat="1"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s="182" customFormat="1"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s="182" customFormat="1"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s="182" customFormat="1"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s="182" customFormat="1"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s="182" customFormat="1"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s="182" customFormat="1"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s="182" customFormat="1"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s="182" customFormat="1"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s="182" customFormat="1"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s="182" customFormat="1"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s="182" customFormat="1"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s="182" customFormat="1"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s="182" customFormat="1"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s="182" customFormat="1"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s="182" customFormat="1"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s="182" customFormat="1"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s="182" customFormat="1"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s="182" customFormat="1"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s="182" customFormat="1"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s="182" customFormat="1"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s="182" customFormat="1"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s="182" customFormat="1"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s="182" customFormat="1"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s="182" customFormat="1"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s="182" customFormat="1"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s="182" customFormat="1"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s="182" customFormat="1"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s="182" customFormat="1"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s="182" customFormat="1"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s="182" customFormat="1"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s="182" customFormat="1"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s="182" customFormat="1"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s="182" customFormat="1"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s="182" customFormat="1"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s="182" customFormat="1"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s="182" customFormat="1"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s="182" customFormat="1"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s="182" customFormat="1"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s="182" customFormat="1"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s="182" customFormat="1"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s="182" customFormat="1"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s="182" customFormat="1"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s="182" customFormat="1"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s="182" customFormat="1"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s="182" customFormat="1"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s="182" customFormat="1"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s="182" customFormat="1"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s="182" customFormat="1"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s="182" customFormat="1"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s="182" customFormat="1"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s="182" customFormat="1"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s="182" customFormat="1"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s="182" customFormat="1"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s="182" customFormat="1"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s="182" customFormat="1"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s="182" customFormat="1"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s="182" customFormat="1"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s="182" customFormat="1"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s="182" customFormat="1"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s="182" customFormat="1"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s="182" customFormat="1"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s="182" customFormat="1"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s="182" customFormat="1"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s="182" customFormat="1"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s="182" customFormat="1"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s="182" customFormat="1"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s="182" customFormat="1"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s="182" customFormat="1"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s="182" customFormat="1"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s="182" customFormat="1"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s="182" customFormat="1"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s="182" customFormat="1"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40" zoomScaleSheetLayoutView="40" workbookViewId="0">
      <selection activeCell="A11" sqref="A11:S11"/>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140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00" customFormat="1" ht="18.75" customHeight="1" x14ac:dyDescent="0.2">
      <c r="A1" s="119"/>
      <c r="S1" s="120" t="s">
        <v>65</v>
      </c>
    </row>
    <row r="2" spans="1:28" s="100" customFormat="1" ht="18.75" customHeight="1" x14ac:dyDescent="0.3">
      <c r="A2" s="119"/>
      <c r="S2" s="105" t="s">
        <v>6</v>
      </c>
    </row>
    <row r="3" spans="1:28" s="100" customFormat="1" ht="18.75" x14ac:dyDescent="0.3">
      <c r="S3" s="105" t="s">
        <v>64</v>
      </c>
    </row>
    <row r="4" spans="1:28" s="100" customFormat="1" ht="18.75" customHeight="1" x14ac:dyDescent="0.2">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row>
    <row r="5" spans="1:28" s="100" customFormat="1" ht="15.75" x14ac:dyDescent="0.2">
      <c r="A5" s="104"/>
    </row>
    <row r="6" spans="1:28" s="100" customFormat="1" ht="18.75" x14ac:dyDescent="0.2">
      <c r="A6" s="332" t="s">
        <v>5</v>
      </c>
      <c r="B6" s="332"/>
      <c r="C6" s="332"/>
      <c r="D6" s="332"/>
      <c r="E6" s="332"/>
      <c r="F6" s="332"/>
      <c r="G6" s="332"/>
      <c r="H6" s="332"/>
      <c r="I6" s="332"/>
      <c r="J6" s="332"/>
      <c r="K6" s="332"/>
      <c r="L6" s="332"/>
      <c r="M6" s="332"/>
      <c r="N6" s="332"/>
      <c r="O6" s="332"/>
      <c r="P6" s="332"/>
      <c r="Q6" s="332"/>
      <c r="R6" s="332"/>
      <c r="S6" s="332"/>
      <c r="T6" s="101"/>
      <c r="U6" s="101"/>
      <c r="V6" s="101"/>
      <c r="W6" s="101"/>
      <c r="X6" s="101"/>
      <c r="Y6" s="101"/>
      <c r="Z6" s="101"/>
      <c r="AA6" s="101"/>
      <c r="AB6" s="101"/>
    </row>
    <row r="7" spans="1:28" s="100" customFormat="1" ht="18.75" x14ac:dyDescent="0.2">
      <c r="A7" s="332"/>
      <c r="B7" s="332"/>
      <c r="C7" s="332"/>
      <c r="D7" s="332"/>
      <c r="E7" s="332"/>
      <c r="F7" s="332"/>
      <c r="G7" s="332"/>
      <c r="H7" s="332"/>
      <c r="I7" s="332"/>
      <c r="J7" s="332"/>
      <c r="K7" s="332"/>
      <c r="L7" s="332"/>
      <c r="M7" s="332"/>
      <c r="N7" s="332"/>
      <c r="O7" s="332"/>
      <c r="P7" s="332"/>
      <c r="Q7" s="332"/>
      <c r="R7" s="332"/>
      <c r="S7" s="332"/>
      <c r="T7" s="101"/>
      <c r="U7" s="101"/>
      <c r="V7" s="101"/>
      <c r="W7" s="101"/>
      <c r="X7" s="101"/>
      <c r="Y7" s="101"/>
      <c r="Z7" s="101"/>
      <c r="AA7" s="101"/>
      <c r="AB7" s="101"/>
    </row>
    <row r="8" spans="1:28" s="100"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01"/>
      <c r="U8" s="101"/>
      <c r="V8" s="101"/>
      <c r="W8" s="101"/>
      <c r="X8" s="101"/>
      <c r="Y8" s="101"/>
      <c r="Z8" s="101"/>
      <c r="AA8" s="101"/>
      <c r="AB8" s="101"/>
    </row>
    <row r="9" spans="1:28" s="100" customFormat="1" ht="18.75" x14ac:dyDescent="0.2">
      <c r="A9" s="331" t="s">
        <v>4</v>
      </c>
      <c r="B9" s="331"/>
      <c r="C9" s="331"/>
      <c r="D9" s="331"/>
      <c r="E9" s="331"/>
      <c r="F9" s="331"/>
      <c r="G9" s="331"/>
      <c r="H9" s="331"/>
      <c r="I9" s="331"/>
      <c r="J9" s="331"/>
      <c r="K9" s="331"/>
      <c r="L9" s="331"/>
      <c r="M9" s="331"/>
      <c r="N9" s="331"/>
      <c r="O9" s="331"/>
      <c r="P9" s="331"/>
      <c r="Q9" s="331"/>
      <c r="R9" s="331"/>
      <c r="S9" s="331"/>
      <c r="T9" s="101"/>
      <c r="U9" s="101"/>
      <c r="V9" s="101"/>
      <c r="W9" s="101"/>
      <c r="X9" s="101"/>
      <c r="Y9" s="101"/>
      <c r="Z9" s="101"/>
      <c r="AA9" s="101"/>
      <c r="AB9" s="101"/>
    </row>
    <row r="10" spans="1:28" s="100" customFormat="1" ht="18.75" x14ac:dyDescent="0.2">
      <c r="A10" s="332"/>
      <c r="B10" s="332"/>
      <c r="C10" s="332"/>
      <c r="D10" s="332"/>
      <c r="E10" s="332"/>
      <c r="F10" s="332"/>
      <c r="G10" s="332"/>
      <c r="H10" s="332"/>
      <c r="I10" s="332"/>
      <c r="J10" s="332"/>
      <c r="K10" s="332"/>
      <c r="L10" s="332"/>
      <c r="M10" s="332"/>
      <c r="N10" s="332"/>
      <c r="O10" s="332"/>
      <c r="P10" s="332"/>
      <c r="Q10" s="332"/>
      <c r="R10" s="332"/>
      <c r="S10" s="332"/>
      <c r="T10" s="101"/>
      <c r="U10" s="101"/>
      <c r="V10" s="101"/>
      <c r="W10" s="101"/>
      <c r="X10" s="101"/>
      <c r="Y10" s="101"/>
      <c r="Z10" s="101"/>
      <c r="AA10" s="101"/>
      <c r="AB10" s="101"/>
    </row>
    <row r="11" spans="1:28" s="100" customFormat="1" ht="18.75" x14ac:dyDescent="0.2">
      <c r="A11" s="333" t="str">
        <f>'1. паспорт местоположение'!A12:C12</f>
        <v>O_NS1000.PR.0009</v>
      </c>
      <c r="B11" s="333"/>
      <c r="C11" s="333"/>
      <c r="D11" s="333"/>
      <c r="E11" s="333"/>
      <c r="F11" s="333"/>
      <c r="G11" s="333"/>
      <c r="H11" s="333"/>
      <c r="I11" s="333"/>
      <c r="J11" s="333"/>
      <c r="K11" s="333"/>
      <c r="L11" s="333"/>
      <c r="M11" s="333"/>
      <c r="N11" s="333"/>
      <c r="O11" s="333"/>
      <c r="P11" s="333"/>
      <c r="Q11" s="333"/>
      <c r="R11" s="333"/>
      <c r="S11" s="333"/>
      <c r="T11" s="101"/>
      <c r="U11" s="101"/>
      <c r="V11" s="101"/>
      <c r="W11" s="101"/>
      <c r="X11" s="101"/>
      <c r="Y11" s="101"/>
      <c r="Z11" s="101"/>
      <c r="AA11" s="101"/>
      <c r="AB11" s="101"/>
    </row>
    <row r="12" spans="1:28" s="100" customFormat="1" ht="18.75" x14ac:dyDescent="0.2">
      <c r="A12" s="331" t="s">
        <v>3</v>
      </c>
      <c r="B12" s="331"/>
      <c r="C12" s="331"/>
      <c r="D12" s="331"/>
      <c r="E12" s="331"/>
      <c r="F12" s="331"/>
      <c r="G12" s="331"/>
      <c r="H12" s="331"/>
      <c r="I12" s="331"/>
      <c r="J12" s="331"/>
      <c r="K12" s="331"/>
      <c r="L12" s="331"/>
      <c r="M12" s="331"/>
      <c r="N12" s="331"/>
      <c r="O12" s="331"/>
      <c r="P12" s="331"/>
      <c r="Q12" s="331"/>
      <c r="R12" s="331"/>
      <c r="S12" s="331"/>
      <c r="T12" s="101"/>
      <c r="U12" s="101"/>
      <c r="V12" s="101"/>
      <c r="W12" s="101"/>
      <c r="X12" s="101"/>
      <c r="Y12" s="101"/>
      <c r="Z12" s="101"/>
      <c r="AA12" s="101"/>
      <c r="AB12" s="101"/>
    </row>
    <row r="13" spans="1:28" s="121"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17"/>
      <c r="U13" s="117"/>
      <c r="V13" s="117"/>
      <c r="W13" s="117"/>
      <c r="X13" s="117"/>
      <c r="Y13" s="117"/>
      <c r="Z13" s="117"/>
      <c r="AA13" s="117"/>
      <c r="AB13" s="117"/>
    </row>
    <row r="14" spans="1:28" s="123" customFormat="1" ht="45.75" customHeight="1" x14ac:dyDescent="0.2">
      <c r="A14" s="33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35"/>
      <c r="C14" s="335"/>
      <c r="D14" s="335"/>
      <c r="E14" s="335"/>
      <c r="F14" s="335"/>
      <c r="G14" s="335"/>
      <c r="H14" s="335"/>
      <c r="I14" s="335"/>
      <c r="J14" s="335"/>
      <c r="K14" s="335"/>
      <c r="L14" s="335"/>
      <c r="M14" s="335"/>
      <c r="N14" s="335"/>
      <c r="O14" s="335"/>
      <c r="P14" s="335"/>
      <c r="Q14" s="335"/>
      <c r="R14" s="335"/>
      <c r="S14" s="335"/>
      <c r="T14" s="122"/>
      <c r="U14" s="122"/>
      <c r="V14" s="122"/>
      <c r="W14" s="122"/>
      <c r="X14" s="122"/>
      <c r="Y14" s="122"/>
      <c r="Z14" s="122"/>
      <c r="AA14" s="122"/>
      <c r="AB14" s="122"/>
    </row>
    <row r="15" spans="1:28" s="123" customFormat="1" ht="15" customHeight="1" x14ac:dyDescent="0.2">
      <c r="A15" s="331" t="s">
        <v>2</v>
      </c>
      <c r="B15" s="331"/>
      <c r="C15" s="331"/>
      <c r="D15" s="331"/>
      <c r="E15" s="331"/>
      <c r="F15" s="331"/>
      <c r="G15" s="331"/>
      <c r="H15" s="331"/>
      <c r="I15" s="331"/>
      <c r="J15" s="331"/>
      <c r="K15" s="331"/>
      <c r="L15" s="331"/>
      <c r="M15" s="331"/>
      <c r="N15" s="331"/>
      <c r="O15" s="331"/>
      <c r="P15" s="331"/>
      <c r="Q15" s="331"/>
      <c r="R15" s="331"/>
      <c r="S15" s="331"/>
      <c r="T15" s="124"/>
      <c r="U15" s="124"/>
      <c r="V15" s="124"/>
      <c r="W15" s="124"/>
      <c r="X15" s="124"/>
      <c r="Y15" s="124"/>
      <c r="Z15" s="124"/>
      <c r="AA15" s="124"/>
      <c r="AB15" s="124"/>
    </row>
    <row r="16" spans="1:28" s="12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25"/>
      <c r="U16" s="125"/>
      <c r="V16" s="125"/>
      <c r="W16" s="125"/>
      <c r="X16" s="125"/>
      <c r="Y16" s="125"/>
    </row>
    <row r="17" spans="1:28" s="123" customFormat="1" ht="45.75" customHeight="1" x14ac:dyDescent="0.2">
      <c r="A17" s="340" t="s">
        <v>362</v>
      </c>
      <c r="B17" s="340"/>
      <c r="C17" s="340"/>
      <c r="D17" s="340"/>
      <c r="E17" s="340"/>
      <c r="F17" s="340"/>
      <c r="G17" s="340"/>
      <c r="H17" s="340"/>
      <c r="I17" s="340"/>
      <c r="J17" s="340"/>
      <c r="K17" s="340"/>
      <c r="L17" s="340"/>
      <c r="M17" s="340"/>
      <c r="N17" s="340"/>
      <c r="O17" s="340"/>
      <c r="P17" s="340"/>
      <c r="Q17" s="340"/>
      <c r="R17" s="340"/>
      <c r="S17" s="340"/>
      <c r="T17" s="126"/>
      <c r="U17" s="126"/>
      <c r="V17" s="126"/>
      <c r="W17" s="126"/>
      <c r="X17" s="126"/>
      <c r="Y17" s="126"/>
      <c r="Z17" s="126"/>
      <c r="AA17" s="126"/>
      <c r="AB17" s="126"/>
    </row>
    <row r="18" spans="1:28" s="12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25"/>
      <c r="U18" s="125"/>
      <c r="V18" s="125"/>
      <c r="W18" s="125"/>
      <c r="X18" s="125"/>
      <c r="Y18" s="125"/>
    </row>
    <row r="19" spans="1:28" s="123" customFormat="1" ht="54" customHeight="1" x14ac:dyDescent="0.2">
      <c r="A19" s="337" t="s">
        <v>1</v>
      </c>
      <c r="B19" s="337" t="s">
        <v>363</v>
      </c>
      <c r="C19" s="342" t="s">
        <v>364</v>
      </c>
      <c r="D19" s="337" t="s">
        <v>365</v>
      </c>
      <c r="E19" s="337" t="s">
        <v>366</v>
      </c>
      <c r="F19" s="337" t="s">
        <v>367</v>
      </c>
      <c r="G19" s="337" t="s">
        <v>368</v>
      </c>
      <c r="H19" s="337" t="s">
        <v>369</v>
      </c>
      <c r="I19" s="337" t="s">
        <v>370</v>
      </c>
      <c r="J19" s="337" t="s">
        <v>371</v>
      </c>
      <c r="K19" s="337" t="s">
        <v>372</v>
      </c>
      <c r="L19" s="337" t="s">
        <v>373</v>
      </c>
      <c r="M19" s="337" t="s">
        <v>374</v>
      </c>
      <c r="N19" s="337" t="s">
        <v>375</v>
      </c>
      <c r="O19" s="337" t="s">
        <v>376</v>
      </c>
      <c r="P19" s="337" t="s">
        <v>377</v>
      </c>
      <c r="Q19" s="337" t="s">
        <v>378</v>
      </c>
      <c r="R19" s="337"/>
      <c r="S19" s="338" t="s">
        <v>379</v>
      </c>
      <c r="T19" s="125"/>
      <c r="U19" s="125"/>
      <c r="V19" s="125"/>
      <c r="W19" s="125"/>
      <c r="X19" s="125"/>
      <c r="Y19" s="125"/>
    </row>
    <row r="20" spans="1:28" s="123" customFormat="1" ht="180.75" customHeight="1" x14ac:dyDescent="0.2">
      <c r="A20" s="337"/>
      <c r="B20" s="337"/>
      <c r="C20" s="343"/>
      <c r="D20" s="337"/>
      <c r="E20" s="337"/>
      <c r="F20" s="337"/>
      <c r="G20" s="337"/>
      <c r="H20" s="337"/>
      <c r="I20" s="337"/>
      <c r="J20" s="337"/>
      <c r="K20" s="337"/>
      <c r="L20" s="337"/>
      <c r="M20" s="337"/>
      <c r="N20" s="337"/>
      <c r="O20" s="337"/>
      <c r="P20" s="337"/>
      <c r="Q20" s="127" t="s">
        <v>380</v>
      </c>
      <c r="R20" s="128" t="s">
        <v>381</v>
      </c>
      <c r="S20" s="338"/>
      <c r="T20" s="117"/>
      <c r="U20" s="117"/>
      <c r="V20" s="117"/>
      <c r="W20" s="117"/>
      <c r="X20" s="117"/>
      <c r="Y20" s="117"/>
      <c r="Z20" s="129"/>
      <c r="AA20" s="129"/>
      <c r="AB20" s="129"/>
    </row>
    <row r="21" spans="1:28" s="123" customFormat="1" ht="18.75" x14ac:dyDescent="0.2">
      <c r="A21" s="127">
        <v>1</v>
      </c>
      <c r="B21" s="130">
        <v>2</v>
      </c>
      <c r="C21" s="127">
        <v>3</v>
      </c>
      <c r="D21" s="130">
        <v>4</v>
      </c>
      <c r="E21" s="127">
        <v>5</v>
      </c>
      <c r="F21" s="130">
        <v>6</v>
      </c>
      <c r="G21" s="127">
        <v>7</v>
      </c>
      <c r="H21" s="130">
        <v>8</v>
      </c>
      <c r="I21" s="127">
        <v>9</v>
      </c>
      <c r="J21" s="130">
        <v>10</v>
      </c>
      <c r="K21" s="127">
        <v>11</v>
      </c>
      <c r="L21" s="130">
        <v>12</v>
      </c>
      <c r="M21" s="127">
        <v>13</v>
      </c>
      <c r="N21" s="130">
        <v>14</v>
      </c>
      <c r="O21" s="127">
        <v>15</v>
      </c>
      <c r="P21" s="130">
        <v>16</v>
      </c>
      <c r="Q21" s="127">
        <v>17</v>
      </c>
      <c r="R21" s="130">
        <v>18</v>
      </c>
      <c r="S21" s="127">
        <v>19</v>
      </c>
      <c r="T21" s="117"/>
      <c r="U21" s="117"/>
      <c r="V21" s="117"/>
      <c r="W21" s="117"/>
      <c r="X21" s="117"/>
      <c r="Y21" s="117"/>
      <c r="Z21" s="129"/>
      <c r="AA21" s="129"/>
      <c r="AB21" s="129"/>
    </row>
    <row r="22" spans="1:28" s="123" customFormat="1" ht="18.75" x14ac:dyDescent="0.2">
      <c r="A22" s="131" t="s">
        <v>382</v>
      </c>
      <c r="B22" s="131" t="s">
        <v>382</v>
      </c>
      <c r="C22" s="131"/>
      <c r="D22" s="131"/>
      <c r="E22" s="131" t="s">
        <v>382</v>
      </c>
      <c r="F22" s="131" t="s">
        <v>382</v>
      </c>
      <c r="G22" s="131" t="s">
        <v>382</v>
      </c>
      <c r="H22" s="131" t="s">
        <v>382</v>
      </c>
      <c r="I22" s="131"/>
      <c r="J22" s="131"/>
      <c r="K22" s="131"/>
      <c r="L22" s="131"/>
      <c r="M22" s="131" t="s">
        <v>382</v>
      </c>
      <c r="N22" s="131" t="s">
        <v>382</v>
      </c>
      <c r="O22" s="131" t="s">
        <v>382</v>
      </c>
      <c r="P22" s="131" t="s">
        <v>382</v>
      </c>
      <c r="Q22" s="131" t="s">
        <v>382</v>
      </c>
      <c r="R22" s="132"/>
      <c r="S22" s="132"/>
      <c r="T22" s="117"/>
      <c r="U22" s="117"/>
      <c r="V22" s="117"/>
      <c r="W22" s="117"/>
      <c r="X22" s="129"/>
      <c r="Y22" s="129"/>
      <c r="Z22" s="129"/>
      <c r="AA22" s="129"/>
      <c r="AB22" s="129"/>
    </row>
    <row r="23" spans="1:28" ht="20.25" customHeight="1" x14ac:dyDescent="0.25">
      <c r="A23" s="133"/>
      <c r="B23" s="130" t="s">
        <v>383</v>
      </c>
      <c r="C23" s="130"/>
      <c r="D23" s="130"/>
      <c r="E23" s="133" t="s">
        <v>226</v>
      </c>
      <c r="F23" s="133" t="s">
        <v>226</v>
      </c>
      <c r="G23" s="133" t="s">
        <v>226</v>
      </c>
      <c r="H23" s="133"/>
      <c r="I23" s="133"/>
      <c r="J23" s="133"/>
      <c r="K23" s="133"/>
      <c r="L23" s="133"/>
      <c r="M23" s="133"/>
      <c r="N23" s="133"/>
      <c r="O23" s="133"/>
      <c r="P23" s="133"/>
      <c r="Q23" s="134"/>
      <c r="R23" s="135"/>
      <c r="S23" s="135"/>
      <c r="T23" s="136"/>
      <c r="U23" s="136"/>
      <c r="V23" s="136"/>
      <c r="W23" s="136"/>
      <c r="X23" s="136"/>
      <c r="Y23" s="136"/>
      <c r="Z23" s="136"/>
      <c r="AA23" s="136"/>
      <c r="AB23" s="136"/>
    </row>
    <row r="24" spans="1:28"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A38" sqref="AA38"/>
    </sheetView>
  </sheetViews>
  <sheetFormatPr defaultColWidth="10.85546875" defaultRowHeight="15.75" x14ac:dyDescent="0.25"/>
  <cols>
    <col min="1" max="1" width="9.5703125" style="138" customWidth="1"/>
    <col min="2" max="2" width="28.42578125" style="138" customWidth="1"/>
    <col min="3" max="3" width="27" style="138" customWidth="1"/>
    <col min="4" max="4" width="23" style="138" customWidth="1"/>
    <col min="5" max="6" width="28.5703125" style="138" customWidth="1"/>
    <col min="7" max="8" width="8.85546875" style="138" customWidth="1"/>
    <col min="9" max="9" width="7.140625" style="138" customWidth="1"/>
    <col min="10" max="10" width="9.140625" style="138" customWidth="1"/>
    <col min="11" max="11" width="10.140625" style="138" customWidth="1"/>
    <col min="12" max="15" width="8.85546875" style="138" customWidth="1"/>
    <col min="16" max="16" width="19.42578125" style="138" customWidth="1"/>
    <col min="17" max="17" width="21.85546875" style="138" customWidth="1"/>
    <col min="18" max="18" width="22" style="138" customWidth="1"/>
    <col min="19" max="19" width="19.85546875" style="138" customWidth="1"/>
    <col min="20" max="20" width="18.42578125" style="138" customWidth="1"/>
    <col min="21" max="237" width="10.85546875" style="138"/>
    <col min="238" max="242" width="15.85546875" style="138" customWidth="1"/>
    <col min="243" max="246" width="12.85546875" style="138" customWidth="1"/>
    <col min="247" max="250" width="15.85546875" style="138" customWidth="1"/>
    <col min="251" max="251" width="22.85546875" style="138" customWidth="1"/>
    <col min="252" max="252" width="20.85546875" style="138" customWidth="1"/>
    <col min="253" max="253" width="16.85546875" style="138" customWidth="1"/>
    <col min="254" max="493" width="10.85546875" style="138"/>
    <col min="494" max="498" width="15.85546875" style="138" customWidth="1"/>
    <col min="499" max="502" width="12.85546875" style="138" customWidth="1"/>
    <col min="503" max="506" width="15.85546875" style="138" customWidth="1"/>
    <col min="507" max="507" width="22.85546875" style="138" customWidth="1"/>
    <col min="508" max="508" width="20.85546875" style="138" customWidth="1"/>
    <col min="509" max="509" width="16.85546875" style="138" customWidth="1"/>
    <col min="510" max="749" width="10.85546875" style="138"/>
    <col min="750" max="754" width="15.85546875" style="138" customWidth="1"/>
    <col min="755" max="758" width="12.85546875" style="138" customWidth="1"/>
    <col min="759" max="762" width="15.85546875" style="138" customWidth="1"/>
    <col min="763" max="763" width="22.85546875" style="138" customWidth="1"/>
    <col min="764" max="764" width="20.85546875" style="138" customWidth="1"/>
    <col min="765" max="765" width="16.85546875" style="138" customWidth="1"/>
    <col min="766" max="1005" width="10.85546875" style="138"/>
    <col min="1006" max="1010" width="15.85546875" style="138" customWidth="1"/>
    <col min="1011" max="1014" width="12.85546875" style="138" customWidth="1"/>
    <col min="1015" max="1018" width="15.85546875" style="138" customWidth="1"/>
    <col min="1019" max="1019" width="22.85546875" style="138" customWidth="1"/>
    <col min="1020" max="1020" width="20.85546875" style="138" customWidth="1"/>
    <col min="1021" max="1021" width="16.85546875" style="138" customWidth="1"/>
    <col min="1022" max="1261" width="10.85546875" style="138"/>
    <col min="1262" max="1266" width="15.85546875" style="138" customWidth="1"/>
    <col min="1267" max="1270" width="12.85546875" style="138" customWidth="1"/>
    <col min="1271" max="1274" width="15.85546875" style="138" customWidth="1"/>
    <col min="1275" max="1275" width="22.85546875" style="138" customWidth="1"/>
    <col min="1276" max="1276" width="20.85546875" style="138" customWidth="1"/>
    <col min="1277" max="1277" width="16.85546875" style="138" customWidth="1"/>
    <col min="1278" max="1517" width="10.85546875" style="138"/>
    <col min="1518" max="1522" width="15.85546875" style="138" customWidth="1"/>
    <col min="1523" max="1526" width="12.85546875" style="138" customWidth="1"/>
    <col min="1527" max="1530" width="15.85546875" style="138" customWidth="1"/>
    <col min="1531" max="1531" width="22.85546875" style="138" customWidth="1"/>
    <col min="1532" max="1532" width="20.85546875" style="138" customWidth="1"/>
    <col min="1533" max="1533" width="16.85546875" style="138" customWidth="1"/>
    <col min="1534" max="1773" width="10.85546875" style="138"/>
    <col min="1774" max="1778" width="15.85546875" style="138" customWidth="1"/>
    <col min="1779" max="1782" width="12.85546875" style="138" customWidth="1"/>
    <col min="1783" max="1786" width="15.85546875" style="138" customWidth="1"/>
    <col min="1787" max="1787" width="22.85546875" style="138" customWidth="1"/>
    <col min="1788" max="1788" width="20.85546875" style="138" customWidth="1"/>
    <col min="1789" max="1789" width="16.85546875" style="138" customWidth="1"/>
    <col min="1790" max="2029" width="10.85546875" style="138"/>
    <col min="2030" max="2034" width="15.85546875" style="138" customWidth="1"/>
    <col min="2035" max="2038" width="12.85546875" style="138" customWidth="1"/>
    <col min="2039" max="2042" width="15.85546875" style="138" customWidth="1"/>
    <col min="2043" max="2043" width="22.85546875" style="138" customWidth="1"/>
    <col min="2044" max="2044" width="20.85546875" style="138" customWidth="1"/>
    <col min="2045" max="2045" width="16.85546875" style="138" customWidth="1"/>
    <col min="2046" max="2285" width="10.85546875" style="138"/>
    <col min="2286" max="2290" width="15.85546875" style="138" customWidth="1"/>
    <col min="2291" max="2294" width="12.85546875" style="138" customWidth="1"/>
    <col min="2295" max="2298" width="15.85546875" style="138" customWidth="1"/>
    <col min="2299" max="2299" width="22.85546875" style="138" customWidth="1"/>
    <col min="2300" max="2300" width="20.85546875" style="138" customWidth="1"/>
    <col min="2301" max="2301" width="16.85546875" style="138" customWidth="1"/>
    <col min="2302" max="2541" width="10.85546875" style="138"/>
    <col min="2542" max="2546" width="15.85546875" style="138" customWidth="1"/>
    <col min="2547" max="2550" width="12.85546875" style="138" customWidth="1"/>
    <col min="2551" max="2554" width="15.85546875" style="138" customWidth="1"/>
    <col min="2555" max="2555" width="22.85546875" style="138" customWidth="1"/>
    <col min="2556" max="2556" width="20.85546875" style="138" customWidth="1"/>
    <col min="2557" max="2557" width="16.85546875" style="138" customWidth="1"/>
    <col min="2558" max="2797" width="10.85546875" style="138"/>
    <col min="2798" max="2802" width="15.85546875" style="138" customWidth="1"/>
    <col min="2803" max="2806" width="12.85546875" style="138" customWidth="1"/>
    <col min="2807" max="2810" width="15.85546875" style="138" customWidth="1"/>
    <col min="2811" max="2811" width="22.85546875" style="138" customWidth="1"/>
    <col min="2812" max="2812" width="20.85546875" style="138" customWidth="1"/>
    <col min="2813" max="2813" width="16.85546875" style="138" customWidth="1"/>
    <col min="2814" max="3053" width="10.85546875" style="138"/>
    <col min="3054" max="3058" width="15.85546875" style="138" customWidth="1"/>
    <col min="3059" max="3062" width="12.85546875" style="138" customWidth="1"/>
    <col min="3063" max="3066" width="15.85546875" style="138" customWidth="1"/>
    <col min="3067" max="3067" width="22.85546875" style="138" customWidth="1"/>
    <col min="3068" max="3068" width="20.85546875" style="138" customWidth="1"/>
    <col min="3069" max="3069" width="16.85546875" style="138" customWidth="1"/>
    <col min="3070" max="3309" width="10.85546875" style="138"/>
    <col min="3310" max="3314" width="15.85546875" style="138" customWidth="1"/>
    <col min="3315" max="3318" width="12.85546875" style="138" customWidth="1"/>
    <col min="3319" max="3322" width="15.85546875" style="138" customWidth="1"/>
    <col min="3323" max="3323" width="22.85546875" style="138" customWidth="1"/>
    <col min="3324" max="3324" width="20.85546875" style="138" customWidth="1"/>
    <col min="3325" max="3325" width="16.85546875" style="138" customWidth="1"/>
    <col min="3326" max="3565" width="10.85546875" style="138"/>
    <col min="3566" max="3570" width="15.85546875" style="138" customWidth="1"/>
    <col min="3571" max="3574" width="12.85546875" style="138" customWidth="1"/>
    <col min="3575" max="3578" width="15.85546875" style="138" customWidth="1"/>
    <col min="3579" max="3579" width="22.85546875" style="138" customWidth="1"/>
    <col min="3580" max="3580" width="20.85546875" style="138" customWidth="1"/>
    <col min="3581" max="3581" width="16.85546875" style="138" customWidth="1"/>
    <col min="3582" max="3821" width="10.85546875" style="138"/>
    <col min="3822" max="3826" width="15.85546875" style="138" customWidth="1"/>
    <col min="3827" max="3830" width="12.85546875" style="138" customWidth="1"/>
    <col min="3831" max="3834" width="15.85546875" style="138" customWidth="1"/>
    <col min="3835" max="3835" width="22.85546875" style="138" customWidth="1"/>
    <col min="3836" max="3836" width="20.85546875" style="138" customWidth="1"/>
    <col min="3837" max="3837" width="16.85546875" style="138" customWidth="1"/>
    <col min="3838" max="4077" width="10.85546875" style="138"/>
    <col min="4078" max="4082" width="15.85546875" style="138" customWidth="1"/>
    <col min="4083" max="4086" width="12.85546875" style="138" customWidth="1"/>
    <col min="4087" max="4090" width="15.85546875" style="138" customWidth="1"/>
    <col min="4091" max="4091" width="22.85546875" style="138" customWidth="1"/>
    <col min="4092" max="4092" width="20.85546875" style="138" customWidth="1"/>
    <col min="4093" max="4093" width="16.85546875" style="138" customWidth="1"/>
    <col min="4094" max="4333" width="10.85546875" style="138"/>
    <col min="4334" max="4338" width="15.85546875" style="138" customWidth="1"/>
    <col min="4339" max="4342" width="12.85546875" style="138" customWidth="1"/>
    <col min="4343" max="4346" width="15.85546875" style="138" customWidth="1"/>
    <col min="4347" max="4347" width="22.85546875" style="138" customWidth="1"/>
    <col min="4348" max="4348" width="20.85546875" style="138" customWidth="1"/>
    <col min="4349" max="4349" width="16.85546875" style="138" customWidth="1"/>
    <col min="4350" max="4589" width="10.85546875" style="138"/>
    <col min="4590" max="4594" width="15.85546875" style="138" customWidth="1"/>
    <col min="4595" max="4598" width="12.85546875" style="138" customWidth="1"/>
    <col min="4599" max="4602" width="15.85546875" style="138" customWidth="1"/>
    <col min="4603" max="4603" width="22.85546875" style="138" customWidth="1"/>
    <col min="4604" max="4604" width="20.85546875" style="138" customWidth="1"/>
    <col min="4605" max="4605" width="16.85546875" style="138" customWidth="1"/>
    <col min="4606" max="4845" width="10.85546875" style="138"/>
    <col min="4846" max="4850" width="15.85546875" style="138" customWidth="1"/>
    <col min="4851" max="4854" width="12.85546875" style="138" customWidth="1"/>
    <col min="4855" max="4858" width="15.85546875" style="138" customWidth="1"/>
    <col min="4859" max="4859" width="22.85546875" style="138" customWidth="1"/>
    <col min="4860" max="4860" width="20.85546875" style="138" customWidth="1"/>
    <col min="4861" max="4861" width="16.85546875" style="138" customWidth="1"/>
    <col min="4862" max="5101" width="10.85546875" style="138"/>
    <col min="5102" max="5106" width="15.85546875" style="138" customWidth="1"/>
    <col min="5107" max="5110" width="12.85546875" style="138" customWidth="1"/>
    <col min="5111" max="5114" width="15.85546875" style="138" customWidth="1"/>
    <col min="5115" max="5115" width="22.85546875" style="138" customWidth="1"/>
    <col min="5116" max="5116" width="20.85546875" style="138" customWidth="1"/>
    <col min="5117" max="5117" width="16.85546875" style="138" customWidth="1"/>
    <col min="5118" max="5357" width="10.85546875" style="138"/>
    <col min="5358" max="5362" width="15.85546875" style="138" customWidth="1"/>
    <col min="5363" max="5366" width="12.85546875" style="138" customWidth="1"/>
    <col min="5367" max="5370" width="15.85546875" style="138" customWidth="1"/>
    <col min="5371" max="5371" width="22.85546875" style="138" customWidth="1"/>
    <col min="5372" max="5372" width="20.85546875" style="138" customWidth="1"/>
    <col min="5373" max="5373" width="16.85546875" style="138" customWidth="1"/>
    <col min="5374" max="5613" width="10.85546875" style="138"/>
    <col min="5614" max="5618" width="15.85546875" style="138" customWidth="1"/>
    <col min="5619" max="5622" width="12.85546875" style="138" customWidth="1"/>
    <col min="5623" max="5626" width="15.85546875" style="138" customWidth="1"/>
    <col min="5627" max="5627" width="22.85546875" style="138" customWidth="1"/>
    <col min="5628" max="5628" width="20.85546875" style="138" customWidth="1"/>
    <col min="5629" max="5629" width="16.85546875" style="138" customWidth="1"/>
    <col min="5630" max="5869" width="10.85546875" style="138"/>
    <col min="5870" max="5874" width="15.85546875" style="138" customWidth="1"/>
    <col min="5875" max="5878" width="12.85546875" style="138" customWidth="1"/>
    <col min="5879" max="5882" width="15.85546875" style="138" customWidth="1"/>
    <col min="5883" max="5883" width="22.85546875" style="138" customWidth="1"/>
    <col min="5884" max="5884" width="20.85546875" style="138" customWidth="1"/>
    <col min="5885" max="5885" width="16.85546875" style="138" customWidth="1"/>
    <col min="5886" max="6125" width="10.85546875" style="138"/>
    <col min="6126" max="6130" width="15.85546875" style="138" customWidth="1"/>
    <col min="6131" max="6134" width="12.85546875" style="138" customWidth="1"/>
    <col min="6135" max="6138" width="15.85546875" style="138" customWidth="1"/>
    <col min="6139" max="6139" width="22.85546875" style="138" customWidth="1"/>
    <col min="6140" max="6140" width="20.85546875" style="138" customWidth="1"/>
    <col min="6141" max="6141" width="16.85546875" style="138" customWidth="1"/>
    <col min="6142" max="6381" width="10.85546875" style="138"/>
    <col min="6382" max="6386" width="15.85546875" style="138" customWidth="1"/>
    <col min="6387" max="6390" width="12.85546875" style="138" customWidth="1"/>
    <col min="6391" max="6394" width="15.85546875" style="138" customWidth="1"/>
    <col min="6395" max="6395" width="22.85546875" style="138" customWidth="1"/>
    <col min="6396" max="6396" width="20.85546875" style="138" customWidth="1"/>
    <col min="6397" max="6397" width="16.85546875" style="138" customWidth="1"/>
    <col min="6398" max="6637" width="10.85546875" style="138"/>
    <col min="6638" max="6642" width="15.85546875" style="138" customWidth="1"/>
    <col min="6643" max="6646" width="12.85546875" style="138" customWidth="1"/>
    <col min="6647" max="6650" width="15.85546875" style="138" customWidth="1"/>
    <col min="6651" max="6651" width="22.85546875" style="138" customWidth="1"/>
    <col min="6652" max="6652" width="20.85546875" style="138" customWidth="1"/>
    <col min="6653" max="6653" width="16.85546875" style="138" customWidth="1"/>
    <col min="6654" max="6893" width="10.85546875" style="138"/>
    <col min="6894" max="6898" width="15.85546875" style="138" customWidth="1"/>
    <col min="6899" max="6902" width="12.85546875" style="138" customWidth="1"/>
    <col min="6903" max="6906" width="15.85546875" style="138" customWidth="1"/>
    <col min="6907" max="6907" width="22.85546875" style="138" customWidth="1"/>
    <col min="6908" max="6908" width="20.85546875" style="138" customWidth="1"/>
    <col min="6909" max="6909" width="16.85546875" style="138" customWidth="1"/>
    <col min="6910" max="7149" width="10.85546875" style="138"/>
    <col min="7150" max="7154" width="15.85546875" style="138" customWidth="1"/>
    <col min="7155" max="7158" width="12.85546875" style="138" customWidth="1"/>
    <col min="7159" max="7162" width="15.85546875" style="138" customWidth="1"/>
    <col min="7163" max="7163" width="22.85546875" style="138" customWidth="1"/>
    <col min="7164" max="7164" width="20.85546875" style="138" customWidth="1"/>
    <col min="7165" max="7165" width="16.85546875" style="138" customWidth="1"/>
    <col min="7166" max="7405" width="10.85546875" style="138"/>
    <col min="7406" max="7410" width="15.85546875" style="138" customWidth="1"/>
    <col min="7411" max="7414" width="12.85546875" style="138" customWidth="1"/>
    <col min="7415" max="7418" width="15.85546875" style="138" customWidth="1"/>
    <col min="7419" max="7419" width="22.85546875" style="138" customWidth="1"/>
    <col min="7420" max="7420" width="20.85546875" style="138" customWidth="1"/>
    <col min="7421" max="7421" width="16.85546875" style="138" customWidth="1"/>
    <col min="7422" max="7661" width="10.85546875" style="138"/>
    <col min="7662" max="7666" width="15.85546875" style="138" customWidth="1"/>
    <col min="7667" max="7670" width="12.85546875" style="138" customWidth="1"/>
    <col min="7671" max="7674" width="15.85546875" style="138" customWidth="1"/>
    <col min="7675" max="7675" width="22.85546875" style="138" customWidth="1"/>
    <col min="7676" max="7676" width="20.85546875" style="138" customWidth="1"/>
    <col min="7677" max="7677" width="16.85546875" style="138" customWidth="1"/>
    <col min="7678" max="7917" width="10.85546875" style="138"/>
    <col min="7918" max="7922" width="15.85546875" style="138" customWidth="1"/>
    <col min="7923" max="7926" width="12.85546875" style="138" customWidth="1"/>
    <col min="7927" max="7930" width="15.85546875" style="138" customWidth="1"/>
    <col min="7931" max="7931" width="22.85546875" style="138" customWidth="1"/>
    <col min="7932" max="7932" width="20.85546875" style="138" customWidth="1"/>
    <col min="7933" max="7933" width="16.85546875" style="138" customWidth="1"/>
    <col min="7934" max="8173" width="10.85546875" style="138"/>
    <col min="8174" max="8178" width="15.85546875" style="138" customWidth="1"/>
    <col min="8179" max="8182" width="12.85546875" style="138" customWidth="1"/>
    <col min="8183" max="8186" width="15.85546875" style="138" customWidth="1"/>
    <col min="8187" max="8187" width="22.85546875" style="138" customWidth="1"/>
    <col min="8188" max="8188" width="20.85546875" style="138" customWidth="1"/>
    <col min="8189" max="8189" width="16.85546875" style="138" customWidth="1"/>
    <col min="8190" max="8429" width="10.85546875" style="138"/>
    <col min="8430" max="8434" width="15.85546875" style="138" customWidth="1"/>
    <col min="8435" max="8438" width="12.85546875" style="138" customWidth="1"/>
    <col min="8439" max="8442" width="15.85546875" style="138" customWidth="1"/>
    <col min="8443" max="8443" width="22.85546875" style="138" customWidth="1"/>
    <col min="8444" max="8444" width="20.85546875" style="138" customWidth="1"/>
    <col min="8445" max="8445" width="16.85546875" style="138" customWidth="1"/>
    <col min="8446" max="8685" width="10.85546875" style="138"/>
    <col min="8686" max="8690" width="15.85546875" style="138" customWidth="1"/>
    <col min="8691" max="8694" width="12.85546875" style="138" customWidth="1"/>
    <col min="8695" max="8698" width="15.85546875" style="138" customWidth="1"/>
    <col min="8699" max="8699" width="22.85546875" style="138" customWidth="1"/>
    <col min="8700" max="8700" width="20.85546875" style="138" customWidth="1"/>
    <col min="8701" max="8701" width="16.85546875" style="138" customWidth="1"/>
    <col min="8702" max="8941" width="10.85546875" style="138"/>
    <col min="8942" max="8946" width="15.85546875" style="138" customWidth="1"/>
    <col min="8947" max="8950" width="12.85546875" style="138" customWidth="1"/>
    <col min="8951" max="8954" width="15.85546875" style="138" customWidth="1"/>
    <col min="8955" max="8955" width="22.85546875" style="138" customWidth="1"/>
    <col min="8956" max="8956" width="20.85546875" style="138" customWidth="1"/>
    <col min="8957" max="8957" width="16.85546875" style="138" customWidth="1"/>
    <col min="8958" max="9197" width="10.85546875" style="138"/>
    <col min="9198" max="9202" width="15.85546875" style="138" customWidth="1"/>
    <col min="9203" max="9206" width="12.85546875" style="138" customWidth="1"/>
    <col min="9207" max="9210" width="15.85546875" style="138" customWidth="1"/>
    <col min="9211" max="9211" width="22.85546875" style="138" customWidth="1"/>
    <col min="9212" max="9212" width="20.85546875" style="138" customWidth="1"/>
    <col min="9213" max="9213" width="16.85546875" style="138" customWidth="1"/>
    <col min="9214" max="9453" width="10.85546875" style="138"/>
    <col min="9454" max="9458" width="15.85546875" style="138" customWidth="1"/>
    <col min="9459" max="9462" width="12.85546875" style="138" customWidth="1"/>
    <col min="9463" max="9466" width="15.85546875" style="138" customWidth="1"/>
    <col min="9467" max="9467" width="22.85546875" style="138" customWidth="1"/>
    <col min="9468" max="9468" width="20.85546875" style="138" customWidth="1"/>
    <col min="9469" max="9469" width="16.85546875" style="138" customWidth="1"/>
    <col min="9470" max="9709" width="10.85546875" style="138"/>
    <col min="9710" max="9714" width="15.85546875" style="138" customWidth="1"/>
    <col min="9715" max="9718" width="12.85546875" style="138" customWidth="1"/>
    <col min="9719" max="9722" width="15.85546875" style="138" customWidth="1"/>
    <col min="9723" max="9723" width="22.85546875" style="138" customWidth="1"/>
    <col min="9724" max="9724" width="20.85546875" style="138" customWidth="1"/>
    <col min="9725" max="9725" width="16.85546875" style="138" customWidth="1"/>
    <col min="9726" max="9965" width="10.85546875" style="138"/>
    <col min="9966" max="9970" width="15.85546875" style="138" customWidth="1"/>
    <col min="9971" max="9974" width="12.85546875" style="138" customWidth="1"/>
    <col min="9975" max="9978" width="15.85546875" style="138" customWidth="1"/>
    <col min="9979" max="9979" width="22.85546875" style="138" customWidth="1"/>
    <col min="9980" max="9980" width="20.85546875" style="138" customWidth="1"/>
    <col min="9981" max="9981" width="16.85546875" style="138" customWidth="1"/>
    <col min="9982" max="10221" width="10.85546875" style="138"/>
    <col min="10222" max="10226" width="15.85546875" style="138" customWidth="1"/>
    <col min="10227" max="10230" width="12.85546875" style="138" customWidth="1"/>
    <col min="10231" max="10234" width="15.85546875" style="138" customWidth="1"/>
    <col min="10235" max="10235" width="22.85546875" style="138" customWidth="1"/>
    <col min="10236" max="10236" width="20.85546875" style="138" customWidth="1"/>
    <col min="10237" max="10237" width="16.85546875" style="138" customWidth="1"/>
    <col min="10238" max="10477" width="10.85546875" style="138"/>
    <col min="10478" max="10482" width="15.85546875" style="138" customWidth="1"/>
    <col min="10483" max="10486" width="12.85546875" style="138" customWidth="1"/>
    <col min="10487" max="10490" width="15.85546875" style="138" customWidth="1"/>
    <col min="10491" max="10491" width="22.85546875" style="138" customWidth="1"/>
    <col min="10492" max="10492" width="20.85546875" style="138" customWidth="1"/>
    <col min="10493" max="10493" width="16.85546875" style="138" customWidth="1"/>
    <col min="10494" max="10733" width="10.85546875" style="138"/>
    <col min="10734" max="10738" width="15.85546875" style="138" customWidth="1"/>
    <col min="10739" max="10742" width="12.85546875" style="138" customWidth="1"/>
    <col min="10743" max="10746" width="15.85546875" style="138" customWidth="1"/>
    <col min="10747" max="10747" width="22.85546875" style="138" customWidth="1"/>
    <col min="10748" max="10748" width="20.85546875" style="138" customWidth="1"/>
    <col min="10749" max="10749" width="16.85546875" style="138" customWidth="1"/>
    <col min="10750" max="10989" width="10.85546875" style="138"/>
    <col min="10990" max="10994" width="15.85546875" style="138" customWidth="1"/>
    <col min="10995" max="10998" width="12.85546875" style="138" customWidth="1"/>
    <col min="10999" max="11002" width="15.85546875" style="138" customWidth="1"/>
    <col min="11003" max="11003" width="22.85546875" style="138" customWidth="1"/>
    <col min="11004" max="11004" width="20.85546875" style="138" customWidth="1"/>
    <col min="11005" max="11005" width="16.85546875" style="138" customWidth="1"/>
    <col min="11006" max="11245" width="10.85546875" style="138"/>
    <col min="11246" max="11250" width="15.85546875" style="138" customWidth="1"/>
    <col min="11251" max="11254" width="12.85546875" style="138" customWidth="1"/>
    <col min="11255" max="11258" width="15.85546875" style="138" customWidth="1"/>
    <col min="11259" max="11259" width="22.85546875" style="138" customWidth="1"/>
    <col min="11260" max="11260" width="20.85546875" style="138" customWidth="1"/>
    <col min="11261" max="11261" width="16.85546875" style="138" customWidth="1"/>
    <col min="11262" max="11501" width="10.85546875" style="138"/>
    <col min="11502" max="11506" width="15.85546875" style="138" customWidth="1"/>
    <col min="11507" max="11510" width="12.85546875" style="138" customWidth="1"/>
    <col min="11511" max="11514" width="15.85546875" style="138" customWidth="1"/>
    <col min="11515" max="11515" width="22.85546875" style="138" customWidth="1"/>
    <col min="11516" max="11516" width="20.85546875" style="138" customWidth="1"/>
    <col min="11517" max="11517" width="16.85546875" style="138" customWidth="1"/>
    <col min="11518" max="11757" width="10.85546875" style="138"/>
    <col min="11758" max="11762" width="15.85546875" style="138" customWidth="1"/>
    <col min="11763" max="11766" width="12.85546875" style="138" customWidth="1"/>
    <col min="11767" max="11770" width="15.85546875" style="138" customWidth="1"/>
    <col min="11771" max="11771" width="22.85546875" style="138" customWidth="1"/>
    <col min="11772" max="11772" width="20.85546875" style="138" customWidth="1"/>
    <col min="11773" max="11773" width="16.85546875" style="138" customWidth="1"/>
    <col min="11774" max="12013" width="10.85546875" style="138"/>
    <col min="12014" max="12018" width="15.85546875" style="138" customWidth="1"/>
    <col min="12019" max="12022" width="12.85546875" style="138" customWidth="1"/>
    <col min="12023" max="12026" width="15.85546875" style="138" customWidth="1"/>
    <col min="12027" max="12027" width="22.85546875" style="138" customWidth="1"/>
    <col min="12028" max="12028" width="20.85546875" style="138" customWidth="1"/>
    <col min="12029" max="12029" width="16.85546875" style="138" customWidth="1"/>
    <col min="12030" max="12269" width="10.85546875" style="138"/>
    <col min="12270" max="12274" width="15.85546875" style="138" customWidth="1"/>
    <col min="12275" max="12278" width="12.85546875" style="138" customWidth="1"/>
    <col min="12279" max="12282" width="15.85546875" style="138" customWidth="1"/>
    <col min="12283" max="12283" width="22.85546875" style="138" customWidth="1"/>
    <col min="12284" max="12284" width="20.85546875" style="138" customWidth="1"/>
    <col min="12285" max="12285" width="16.85546875" style="138" customWidth="1"/>
    <col min="12286" max="12525" width="10.85546875" style="138"/>
    <col min="12526" max="12530" width="15.85546875" style="138" customWidth="1"/>
    <col min="12531" max="12534" width="12.85546875" style="138" customWidth="1"/>
    <col min="12535" max="12538" width="15.85546875" style="138" customWidth="1"/>
    <col min="12539" max="12539" width="22.85546875" style="138" customWidth="1"/>
    <col min="12540" max="12540" width="20.85546875" style="138" customWidth="1"/>
    <col min="12541" max="12541" width="16.85546875" style="138" customWidth="1"/>
    <col min="12542" max="12781" width="10.85546875" style="138"/>
    <col min="12782" max="12786" width="15.85546875" style="138" customWidth="1"/>
    <col min="12787" max="12790" width="12.85546875" style="138" customWidth="1"/>
    <col min="12791" max="12794" width="15.85546875" style="138" customWidth="1"/>
    <col min="12795" max="12795" width="22.85546875" style="138" customWidth="1"/>
    <col min="12796" max="12796" width="20.85546875" style="138" customWidth="1"/>
    <col min="12797" max="12797" width="16.85546875" style="138" customWidth="1"/>
    <col min="12798" max="13037" width="10.85546875" style="138"/>
    <col min="13038" max="13042" width="15.85546875" style="138" customWidth="1"/>
    <col min="13043" max="13046" width="12.85546875" style="138" customWidth="1"/>
    <col min="13047" max="13050" width="15.85546875" style="138" customWidth="1"/>
    <col min="13051" max="13051" width="22.85546875" style="138" customWidth="1"/>
    <col min="13052" max="13052" width="20.85546875" style="138" customWidth="1"/>
    <col min="13053" max="13053" width="16.85546875" style="138" customWidth="1"/>
    <col min="13054" max="13293" width="10.85546875" style="138"/>
    <col min="13294" max="13298" width="15.85546875" style="138" customWidth="1"/>
    <col min="13299" max="13302" width="12.85546875" style="138" customWidth="1"/>
    <col min="13303" max="13306" width="15.85546875" style="138" customWidth="1"/>
    <col min="13307" max="13307" width="22.85546875" style="138" customWidth="1"/>
    <col min="13308" max="13308" width="20.85546875" style="138" customWidth="1"/>
    <col min="13309" max="13309" width="16.85546875" style="138" customWidth="1"/>
    <col min="13310" max="13549" width="10.85546875" style="138"/>
    <col min="13550" max="13554" width="15.85546875" style="138" customWidth="1"/>
    <col min="13555" max="13558" width="12.85546875" style="138" customWidth="1"/>
    <col min="13559" max="13562" width="15.85546875" style="138" customWidth="1"/>
    <col min="13563" max="13563" width="22.85546875" style="138" customWidth="1"/>
    <col min="13564" max="13564" width="20.85546875" style="138" customWidth="1"/>
    <col min="13565" max="13565" width="16.85546875" style="138" customWidth="1"/>
    <col min="13566" max="13805" width="10.85546875" style="138"/>
    <col min="13806" max="13810" width="15.85546875" style="138" customWidth="1"/>
    <col min="13811" max="13814" width="12.85546875" style="138" customWidth="1"/>
    <col min="13815" max="13818" width="15.85546875" style="138" customWidth="1"/>
    <col min="13819" max="13819" width="22.85546875" style="138" customWidth="1"/>
    <col min="13820" max="13820" width="20.85546875" style="138" customWidth="1"/>
    <col min="13821" max="13821" width="16.85546875" style="138" customWidth="1"/>
    <col min="13822" max="14061" width="10.85546875" style="138"/>
    <col min="14062" max="14066" width="15.85546875" style="138" customWidth="1"/>
    <col min="14067" max="14070" width="12.85546875" style="138" customWidth="1"/>
    <col min="14071" max="14074" width="15.85546875" style="138" customWidth="1"/>
    <col min="14075" max="14075" width="22.85546875" style="138" customWidth="1"/>
    <col min="14076" max="14076" width="20.85546875" style="138" customWidth="1"/>
    <col min="14077" max="14077" width="16.85546875" style="138" customWidth="1"/>
    <col min="14078" max="14317" width="10.85546875" style="138"/>
    <col min="14318" max="14322" width="15.85546875" style="138" customWidth="1"/>
    <col min="14323" max="14326" width="12.85546875" style="138" customWidth="1"/>
    <col min="14327" max="14330" width="15.85546875" style="138" customWidth="1"/>
    <col min="14331" max="14331" width="22.85546875" style="138" customWidth="1"/>
    <col min="14332" max="14332" width="20.85546875" style="138" customWidth="1"/>
    <col min="14333" max="14333" width="16.85546875" style="138" customWidth="1"/>
    <col min="14334" max="14573" width="10.85546875" style="138"/>
    <col min="14574" max="14578" width="15.85546875" style="138" customWidth="1"/>
    <col min="14579" max="14582" width="12.85546875" style="138" customWidth="1"/>
    <col min="14583" max="14586" width="15.85546875" style="138" customWidth="1"/>
    <col min="14587" max="14587" width="22.85546875" style="138" customWidth="1"/>
    <col min="14588" max="14588" width="20.85546875" style="138" customWidth="1"/>
    <col min="14589" max="14589" width="16.85546875" style="138" customWidth="1"/>
    <col min="14590" max="14829" width="10.85546875" style="138"/>
    <col min="14830" max="14834" width="15.85546875" style="138" customWidth="1"/>
    <col min="14835" max="14838" width="12.85546875" style="138" customWidth="1"/>
    <col min="14839" max="14842" width="15.85546875" style="138" customWidth="1"/>
    <col min="14843" max="14843" width="22.85546875" style="138" customWidth="1"/>
    <col min="14844" max="14844" width="20.85546875" style="138" customWidth="1"/>
    <col min="14845" max="14845" width="16.85546875" style="138" customWidth="1"/>
    <col min="14846" max="15085" width="10.85546875" style="138"/>
    <col min="15086" max="15090" width="15.85546875" style="138" customWidth="1"/>
    <col min="15091" max="15094" width="12.85546875" style="138" customWidth="1"/>
    <col min="15095" max="15098" width="15.85546875" style="138" customWidth="1"/>
    <col min="15099" max="15099" width="22.85546875" style="138" customWidth="1"/>
    <col min="15100" max="15100" width="20.85546875" style="138" customWidth="1"/>
    <col min="15101" max="15101" width="16.85546875" style="138" customWidth="1"/>
    <col min="15102" max="15341" width="10.85546875" style="138"/>
    <col min="15342" max="15346" width="15.85546875" style="138" customWidth="1"/>
    <col min="15347" max="15350" width="12.85546875" style="138" customWidth="1"/>
    <col min="15351" max="15354" width="15.85546875" style="138" customWidth="1"/>
    <col min="15355" max="15355" width="22.85546875" style="138" customWidth="1"/>
    <col min="15356" max="15356" width="20.85546875" style="138" customWidth="1"/>
    <col min="15357" max="15357" width="16.85546875" style="138" customWidth="1"/>
    <col min="15358" max="15597" width="10.85546875" style="138"/>
    <col min="15598" max="15602" width="15.85546875" style="138" customWidth="1"/>
    <col min="15603" max="15606" width="12.85546875" style="138" customWidth="1"/>
    <col min="15607" max="15610" width="15.85546875" style="138" customWidth="1"/>
    <col min="15611" max="15611" width="22.85546875" style="138" customWidth="1"/>
    <col min="15612" max="15612" width="20.85546875" style="138" customWidth="1"/>
    <col min="15613" max="15613" width="16.85546875" style="138" customWidth="1"/>
    <col min="15614" max="15853" width="10.85546875" style="138"/>
    <col min="15854" max="15858" width="15.85546875" style="138" customWidth="1"/>
    <col min="15859" max="15862" width="12.85546875" style="138" customWidth="1"/>
    <col min="15863" max="15866" width="15.85546875" style="138" customWidth="1"/>
    <col min="15867" max="15867" width="22.85546875" style="138" customWidth="1"/>
    <col min="15868" max="15868" width="20.85546875" style="138" customWidth="1"/>
    <col min="15869" max="15869" width="16.85546875" style="138" customWidth="1"/>
    <col min="15870" max="16109" width="10.85546875" style="138"/>
    <col min="16110" max="16114" width="15.85546875" style="138" customWidth="1"/>
    <col min="16115" max="16118" width="12.85546875" style="138" customWidth="1"/>
    <col min="16119" max="16122" width="15.85546875" style="138" customWidth="1"/>
    <col min="16123" max="16123" width="22.85546875" style="138" customWidth="1"/>
    <col min="16124" max="16124" width="20.85546875" style="138" customWidth="1"/>
    <col min="16125" max="16125" width="16.85546875" style="138" customWidth="1"/>
    <col min="16126" max="16384" width="10.85546875" style="138"/>
  </cols>
  <sheetData>
    <row r="1" spans="1:20" ht="3.2" customHeight="1" x14ac:dyDescent="0.25"/>
    <row r="2" spans="1:20" ht="15" customHeight="1" x14ac:dyDescent="0.25">
      <c r="T2" s="120" t="s">
        <v>65</v>
      </c>
    </row>
    <row r="3" spans="1:20" s="100" customFormat="1" ht="18.75" customHeight="1" x14ac:dyDescent="0.3">
      <c r="A3" s="119"/>
      <c r="T3" s="105" t="s">
        <v>6</v>
      </c>
    </row>
    <row r="4" spans="1:20" s="100" customFormat="1" ht="18.75" customHeight="1" x14ac:dyDescent="0.3">
      <c r="A4" s="119"/>
      <c r="T4" s="105" t="s">
        <v>64</v>
      </c>
    </row>
    <row r="5" spans="1:20" s="100" customFormat="1" ht="18.75" customHeight="1" x14ac:dyDescent="0.3">
      <c r="A5" s="119"/>
      <c r="T5" s="105"/>
    </row>
    <row r="6" spans="1:20" s="100" customFormat="1" x14ac:dyDescent="0.2">
      <c r="A6" s="323" t="str">
        <f>'1. паспорт местоположение'!A5:C5</f>
        <v>Год раскрытия информации: 2024 год</v>
      </c>
      <c r="B6" s="323"/>
      <c r="C6" s="323"/>
      <c r="D6" s="323"/>
      <c r="E6" s="323"/>
      <c r="F6" s="323"/>
      <c r="G6" s="323"/>
      <c r="H6" s="323"/>
      <c r="I6" s="323"/>
      <c r="J6" s="323"/>
      <c r="K6" s="323"/>
      <c r="L6" s="323"/>
      <c r="M6" s="323"/>
      <c r="N6" s="323"/>
      <c r="O6" s="323"/>
      <c r="P6" s="323"/>
      <c r="Q6" s="323"/>
      <c r="R6" s="323"/>
      <c r="S6" s="323"/>
      <c r="T6" s="323"/>
    </row>
    <row r="7" spans="1:20" s="100" customFormat="1" x14ac:dyDescent="0.2">
      <c r="A7" s="104"/>
    </row>
    <row r="8" spans="1:20" s="100" customFormat="1" ht="18.75" x14ac:dyDescent="0.2">
      <c r="A8" s="332" t="s">
        <v>5</v>
      </c>
      <c r="B8" s="332"/>
      <c r="C8" s="332"/>
      <c r="D8" s="332"/>
      <c r="E8" s="332"/>
      <c r="F8" s="332"/>
      <c r="G8" s="332"/>
      <c r="H8" s="332"/>
      <c r="I8" s="332"/>
      <c r="J8" s="332"/>
      <c r="K8" s="332"/>
      <c r="L8" s="332"/>
      <c r="M8" s="332"/>
      <c r="N8" s="332"/>
      <c r="O8" s="332"/>
      <c r="P8" s="332"/>
      <c r="Q8" s="332"/>
      <c r="R8" s="332"/>
      <c r="S8" s="332"/>
      <c r="T8" s="332"/>
    </row>
    <row r="9" spans="1:20" s="100"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00"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00" customFormat="1" ht="18.75" customHeight="1" x14ac:dyDescent="0.2">
      <c r="A11" s="331" t="s">
        <v>4</v>
      </c>
      <c r="B11" s="331"/>
      <c r="C11" s="331"/>
      <c r="D11" s="331"/>
      <c r="E11" s="331"/>
      <c r="F11" s="331"/>
      <c r="G11" s="331"/>
      <c r="H11" s="331"/>
      <c r="I11" s="331"/>
      <c r="J11" s="331"/>
      <c r="K11" s="331"/>
      <c r="L11" s="331"/>
      <c r="M11" s="331"/>
      <c r="N11" s="331"/>
      <c r="O11" s="331"/>
      <c r="P11" s="331"/>
      <c r="Q11" s="331"/>
      <c r="R11" s="331"/>
      <c r="S11" s="331"/>
      <c r="T11" s="331"/>
    </row>
    <row r="12" spans="1:20" s="100"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00" customFormat="1" ht="18.75" customHeight="1" x14ac:dyDescent="0.2">
      <c r="A13" s="333" t="str">
        <f>'1. паспорт местоположение'!A12:C12</f>
        <v>O_NS1000.PR.0009</v>
      </c>
      <c r="B13" s="333"/>
      <c r="C13" s="333"/>
      <c r="D13" s="333"/>
      <c r="E13" s="333"/>
      <c r="F13" s="333"/>
      <c r="G13" s="333"/>
      <c r="H13" s="333"/>
      <c r="I13" s="333"/>
      <c r="J13" s="333"/>
      <c r="K13" s="333"/>
      <c r="L13" s="333"/>
      <c r="M13" s="333"/>
      <c r="N13" s="333"/>
      <c r="O13" s="333"/>
      <c r="P13" s="333"/>
      <c r="Q13" s="333"/>
      <c r="R13" s="333"/>
      <c r="S13" s="333"/>
      <c r="T13" s="333"/>
    </row>
    <row r="14" spans="1:20" s="100" customFormat="1" ht="18.75" customHeight="1" x14ac:dyDescent="0.2">
      <c r="A14" s="331" t="s">
        <v>3</v>
      </c>
      <c r="B14" s="331"/>
      <c r="C14" s="331"/>
      <c r="D14" s="331"/>
      <c r="E14" s="331"/>
      <c r="F14" s="331"/>
      <c r="G14" s="331"/>
      <c r="H14" s="331"/>
      <c r="I14" s="331"/>
      <c r="J14" s="331"/>
      <c r="K14" s="331"/>
      <c r="L14" s="331"/>
      <c r="M14" s="331"/>
      <c r="N14" s="331"/>
      <c r="O14" s="331"/>
      <c r="P14" s="331"/>
      <c r="Q14" s="331"/>
      <c r="R14" s="331"/>
      <c r="S14" s="331"/>
      <c r="T14" s="331"/>
    </row>
    <row r="15" spans="1:20" s="121"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139"/>
    </row>
    <row r="16" spans="1:20" s="123" customFormat="1" ht="53.1" customHeight="1" x14ac:dyDescent="0.2">
      <c r="A16" s="33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6" s="335"/>
      <c r="C16" s="335"/>
      <c r="D16" s="335"/>
      <c r="E16" s="335"/>
      <c r="F16" s="335"/>
      <c r="G16" s="335"/>
      <c r="H16" s="335"/>
      <c r="I16" s="335"/>
      <c r="J16" s="335"/>
      <c r="K16" s="335"/>
      <c r="L16" s="335"/>
      <c r="M16" s="335"/>
      <c r="N16" s="335"/>
      <c r="O16" s="335"/>
      <c r="P16" s="335"/>
      <c r="Q16" s="335"/>
      <c r="R16" s="335"/>
      <c r="S16" s="335"/>
      <c r="T16" s="335"/>
    </row>
    <row r="17" spans="1:20" s="123" customFormat="1" ht="15" customHeight="1" x14ac:dyDescent="0.2">
      <c r="A17" s="331" t="s">
        <v>2</v>
      </c>
      <c r="B17" s="331"/>
      <c r="C17" s="331"/>
      <c r="D17" s="331"/>
      <c r="E17" s="331"/>
      <c r="F17" s="331"/>
      <c r="G17" s="331"/>
      <c r="H17" s="331"/>
      <c r="I17" s="331"/>
      <c r="J17" s="331"/>
      <c r="K17" s="331"/>
      <c r="L17" s="331"/>
      <c r="M17" s="331"/>
      <c r="N17" s="331"/>
      <c r="O17" s="331"/>
      <c r="P17" s="331"/>
      <c r="Q17" s="331"/>
      <c r="R17" s="331"/>
      <c r="S17" s="331"/>
      <c r="T17" s="331"/>
    </row>
    <row r="18" spans="1:20" s="12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20" s="123" customFormat="1" ht="15" customHeight="1" x14ac:dyDescent="0.2">
      <c r="A19" s="346" t="s">
        <v>384</v>
      </c>
      <c r="B19" s="346"/>
      <c r="C19" s="346"/>
      <c r="D19" s="346"/>
      <c r="E19" s="346"/>
      <c r="F19" s="346"/>
      <c r="G19" s="346"/>
      <c r="H19" s="346"/>
      <c r="I19" s="346"/>
      <c r="J19" s="346"/>
      <c r="K19" s="346"/>
      <c r="L19" s="346"/>
      <c r="M19" s="346"/>
      <c r="N19" s="346"/>
      <c r="O19" s="346"/>
      <c r="P19" s="346"/>
      <c r="Q19" s="346"/>
      <c r="R19" s="346"/>
      <c r="S19" s="346"/>
      <c r="T19" s="346"/>
    </row>
    <row r="20" spans="1:20" s="140" customFormat="1" ht="21.2"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8" t="s">
        <v>1</v>
      </c>
      <c r="B21" s="351" t="s">
        <v>385</v>
      </c>
      <c r="C21" s="352"/>
      <c r="D21" s="355" t="s">
        <v>386</v>
      </c>
      <c r="E21" s="351" t="s">
        <v>387</v>
      </c>
      <c r="F21" s="352"/>
      <c r="G21" s="351" t="s">
        <v>388</v>
      </c>
      <c r="H21" s="352"/>
      <c r="I21" s="351" t="s">
        <v>389</v>
      </c>
      <c r="J21" s="352"/>
      <c r="K21" s="355" t="s">
        <v>390</v>
      </c>
      <c r="L21" s="351" t="s">
        <v>391</v>
      </c>
      <c r="M21" s="352"/>
      <c r="N21" s="351" t="s">
        <v>392</v>
      </c>
      <c r="O21" s="352"/>
      <c r="P21" s="355" t="s">
        <v>393</v>
      </c>
      <c r="Q21" s="358" t="s">
        <v>394</v>
      </c>
      <c r="R21" s="359"/>
      <c r="S21" s="358" t="s">
        <v>395</v>
      </c>
      <c r="T21" s="360"/>
    </row>
    <row r="22" spans="1:20" ht="204.75" customHeight="1" x14ac:dyDescent="0.25">
      <c r="A22" s="349"/>
      <c r="B22" s="353"/>
      <c r="C22" s="354"/>
      <c r="D22" s="356"/>
      <c r="E22" s="353"/>
      <c r="F22" s="354"/>
      <c r="G22" s="353"/>
      <c r="H22" s="354"/>
      <c r="I22" s="353"/>
      <c r="J22" s="354"/>
      <c r="K22" s="357"/>
      <c r="L22" s="353"/>
      <c r="M22" s="354"/>
      <c r="N22" s="353"/>
      <c r="O22" s="354"/>
      <c r="P22" s="357"/>
      <c r="Q22" s="141" t="s">
        <v>396</v>
      </c>
      <c r="R22" s="141" t="s">
        <v>397</v>
      </c>
      <c r="S22" s="141" t="s">
        <v>398</v>
      </c>
      <c r="T22" s="141" t="s">
        <v>399</v>
      </c>
    </row>
    <row r="23" spans="1:20" ht="51.75" customHeight="1" x14ac:dyDescent="0.25">
      <c r="A23" s="350"/>
      <c r="B23" s="141" t="s">
        <v>400</v>
      </c>
      <c r="C23" s="141" t="s">
        <v>401</v>
      </c>
      <c r="D23" s="357"/>
      <c r="E23" s="141" t="s">
        <v>400</v>
      </c>
      <c r="F23" s="141" t="s">
        <v>401</v>
      </c>
      <c r="G23" s="141" t="s">
        <v>400</v>
      </c>
      <c r="H23" s="141" t="s">
        <v>401</v>
      </c>
      <c r="I23" s="141" t="s">
        <v>400</v>
      </c>
      <c r="J23" s="141" t="s">
        <v>401</v>
      </c>
      <c r="K23" s="141" t="s">
        <v>400</v>
      </c>
      <c r="L23" s="141" t="s">
        <v>400</v>
      </c>
      <c r="M23" s="141" t="s">
        <v>401</v>
      </c>
      <c r="N23" s="141" t="s">
        <v>400</v>
      </c>
      <c r="O23" s="141" t="s">
        <v>401</v>
      </c>
      <c r="P23" s="142" t="s">
        <v>400</v>
      </c>
      <c r="Q23" s="141" t="s">
        <v>400</v>
      </c>
      <c r="R23" s="141" t="s">
        <v>400</v>
      </c>
      <c r="S23" s="141" t="s">
        <v>400</v>
      </c>
      <c r="T23" s="141" t="s">
        <v>400</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ht="38.25" hidden="1" customHeight="1" x14ac:dyDescent="0.25">
      <c r="A25" s="143">
        <v>1</v>
      </c>
      <c r="B25" s="144"/>
      <c r="C25" s="144"/>
      <c r="D25" s="145"/>
      <c r="E25" s="145"/>
      <c r="F25" s="145"/>
      <c r="G25" s="143"/>
      <c r="H25" s="143"/>
      <c r="I25" s="143"/>
      <c r="J25" s="143"/>
      <c r="K25" s="143"/>
      <c r="L25" s="143"/>
      <c r="M25" s="143"/>
      <c r="N25" s="143"/>
      <c r="O25" s="143"/>
      <c r="P25" s="143"/>
      <c r="Q25" s="144"/>
      <c r="R25" s="144"/>
      <c r="S25" s="143"/>
      <c r="T25" s="143"/>
    </row>
    <row r="26" spans="1:20" ht="46.5" hidden="1" customHeight="1" x14ac:dyDescent="0.25">
      <c r="A26" s="143">
        <v>2</v>
      </c>
      <c r="B26" s="144"/>
      <c r="C26" s="144"/>
      <c r="D26" s="146"/>
      <c r="E26" s="147"/>
      <c r="F26" s="147"/>
      <c r="G26" s="143"/>
      <c r="H26" s="143"/>
      <c r="I26" s="143"/>
      <c r="J26" s="143"/>
      <c r="K26" s="143"/>
      <c r="L26" s="143"/>
      <c r="M26" s="143"/>
      <c r="N26" s="143"/>
      <c r="O26" s="143"/>
      <c r="P26" s="143"/>
      <c r="Q26" s="144"/>
      <c r="R26" s="144"/>
      <c r="S26" s="143"/>
      <c r="T26" s="143"/>
    </row>
    <row r="27" spans="1:20" ht="46.5" hidden="1" customHeight="1" x14ac:dyDescent="0.25">
      <c r="A27" s="143">
        <v>3</v>
      </c>
      <c r="B27" s="144"/>
      <c r="C27" s="144"/>
      <c r="D27" s="146"/>
      <c r="E27" s="147"/>
      <c r="F27" s="147"/>
      <c r="G27" s="143"/>
      <c r="H27" s="143"/>
      <c r="I27" s="143"/>
      <c r="J27" s="143"/>
      <c r="K27" s="143"/>
      <c r="L27" s="143"/>
      <c r="M27" s="143"/>
      <c r="N27" s="143"/>
      <c r="O27" s="143"/>
      <c r="P27" s="143"/>
      <c r="Q27" s="144"/>
      <c r="R27" s="144"/>
      <c r="S27" s="143"/>
      <c r="T27" s="143"/>
    </row>
    <row r="28" spans="1:20" ht="46.5" hidden="1" customHeight="1" x14ac:dyDescent="0.25">
      <c r="A28" s="143">
        <v>4</v>
      </c>
      <c r="B28" s="144"/>
      <c r="C28" s="144"/>
      <c r="D28" s="146"/>
      <c r="E28" s="147"/>
      <c r="F28" s="147"/>
      <c r="G28" s="144"/>
      <c r="H28" s="144"/>
      <c r="I28" s="143"/>
      <c r="J28" s="143"/>
      <c r="K28" s="143"/>
      <c r="L28" s="143"/>
      <c r="M28" s="143"/>
      <c r="N28" s="143"/>
      <c r="O28" s="143"/>
      <c r="P28" s="143"/>
      <c r="Q28" s="144"/>
      <c r="R28" s="144"/>
      <c r="S28" s="143"/>
      <c r="T28" s="143"/>
    </row>
    <row r="29" spans="1:20" ht="46.5" hidden="1" customHeight="1" x14ac:dyDescent="0.25">
      <c r="A29" s="143">
        <v>5</v>
      </c>
      <c r="B29" s="144"/>
      <c r="C29" s="144"/>
      <c r="D29" s="147"/>
      <c r="E29" s="146"/>
      <c r="F29" s="146"/>
      <c r="G29" s="144"/>
      <c r="H29" s="144"/>
      <c r="I29" s="143"/>
      <c r="J29" s="143"/>
      <c r="K29" s="143"/>
      <c r="L29" s="143"/>
      <c r="M29" s="143"/>
      <c r="N29" s="143"/>
      <c r="O29" s="143"/>
      <c r="P29" s="143"/>
      <c r="Q29" s="144"/>
      <c r="R29" s="144"/>
      <c r="S29" s="143"/>
      <c r="T29" s="143"/>
    </row>
    <row r="30" spans="1:20" ht="46.5" hidden="1" customHeight="1" x14ac:dyDescent="0.25">
      <c r="A30" s="143">
        <v>6</v>
      </c>
      <c r="B30" s="144"/>
      <c r="C30" s="144"/>
      <c r="D30" s="147"/>
      <c r="E30" s="147"/>
      <c r="F30" s="147"/>
      <c r="G30" s="144"/>
      <c r="H30" s="144"/>
      <c r="I30" s="143"/>
      <c r="J30" s="143"/>
      <c r="K30" s="143"/>
      <c r="L30" s="143"/>
      <c r="M30" s="143"/>
      <c r="N30" s="143"/>
      <c r="O30" s="143"/>
      <c r="P30" s="143"/>
      <c r="Q30" s="144"/>
      <c r="R30" s="144"/>
      <c r="S30" s="143"/>
      <c r="T30" s="143"/>
    </row>
    <row r="31" spans="1:20" ht="29.25" hidden="1" customHeight="1" x14ac:dyDescent="0.25">
      <c r="A31" s="143">
        <f>A30+1</f>
        <v>7</v>
      </c>
      <c r="B31" s="144"/>
      <c r="C31" s="144"/>
      <c r="D31" s="147"/>
      <c r="E31" s="147"/>
      <c r="F31" s="147"/>
      <c r="G31" s="144"/>
      <c r="H31" s="144"/>
      <c r="I31" s="143"/>
      <c r="J31" s="143"/>
      <c r="K31" s="143"/>
      <c r="L31" s="143"/>
      <c r="M31" s="143"/>
      <c r="N31" s="143"/>
      <c r="O31" s="143"/>
      <c r="P31" s="143"/>
      <c r="Q31" s="144"/>
      <c r="R31" s="144"/>
      <c r="S31" s="143"/>
      <c r="T31" s="143"/>
    </row>
    <row r="32" spans="1:20" ht="29.25" hidden="1" customHeight="1" x14ac:dyDescent="0.25">
      <c r="A32" s="143">
        <f>A31+1</f>
        <v>8</v>
      </c>
      <c r="B32" s="144"/>
      <c r="C32" s="144"/>
      <c r="D32" s="147"/>
      <c r="E32" s="147"/>
      <c r="F32" s="147"/>
      <c r="G32" s="144"/>
      <c r="H32" s="144"/>
      <c r="I32" s="143"/>
      <c r="J32" s="143"/>
      <c r="K32" s="143"/>
      <c r="L32" s="143"/>
      <c r="M32" s="143"/>
      <c r="N32" s="143"/>
      <c r="O32" s="143"/>
      <c r="P32" s="143"/>
      <c r="Q32" s="144"/>
      <c r="R32" s="144"/>
      <c r="S32" s="143"/>
      <c r="T32" s="143"/>
    </row>
    <row r="33" spans="1:113" ht="29.25" hidden="1" customHeight="1" x14ac:dyDescent="0.25">
      <c r="A33" s="143">
        <f>A32+1</f>
        <v>9</v>
      </c>
      <c r="B33" s="144"/>
      <c r="C33" s="144"/>
      <c r="D33" s="147"/>
      <c r="E33" s="147"/>
      <c r="F33" s="147"/>
      <c r="G33" s="144"/>
      <c r="H33" s="144"/>
      <c r="I33" s="143"/>
      <c r="J33" s="143"/>
      <c r="K33" s="143"/>
      <c r="L33" s="143"/>
      <c r="M33" s="143"/>
      <c r="N33" s="143"/>
      <c r="O33" s="143"/>
      <c r="P33" s="143"/>
      <c r="Q33" s="144"/>
      <c r="R33" s="144"/>
      <c r="S33" s="143"/>
      <c r="T33" s="143"/>
    </row>
    <row r="34" spans="1:113" ht="29.25" hidden="1" customHeight="1" x14ac:dyDescent="0.25">
      <c r="A34" s="143">
        <f>A33+1</f>
        <v>10</v>
      </c>
      <c r="B34" s="144"/>
      <c r="C34" s="144"/>
      <c r="D34" s="147"/>
      <c r="E34" s="147"/>
      <c r="F34" s="147"/>
      <c r="G34" s="144"/>
      <c r="H34" s="144"/>
      <c r="I34" s="143"/>
      <c r="J34" s="143"/>
      <c r="K34" s="143"/>
      <c r="L34" s="143"/>
      <c r="M34" s="143"/>
      <c r="N34" s="143"/>
      <c r="O34" s="143"/>
      <c r="P34" s="143"/>
      <c r="Q34" s="144"/>
      <c r="R34" s="144"/>
      <c r="S34" s="143"/>
      <c r="T34" s="143"/>
    </row>
    <row r="35" spans="1:113" ht="29.25" hidden="1" customHeight="1" x14ac:dyDescent="0.25">
      <c r="A35" s="143">
        <f>A34+1</f>
        <v>11</v>
      </c>
      <c r="B35" s="144"/>
      <c r="C35" s="144"/>
      <c r="D35" s="147"/>
      <c r="E35" s="147"/>
      <c r="F35" s="147"/>
      <c r="G35" s="144"/>
      <c r="H35" s="144"/>
      <c r="I35" s="143"/>
      <c r="J35" s="143"/>
      <c r="K35" s="143"/>
      <c r="L35" s="143"/>
      <c r="M35" s="143"/>
      <c r="N35" s="143"/>
      <c r="O35" s="143"/>
      <c r="P35" s="143"/>
      <c r="Q35" s="144"/>
      <c r="R35" s="144"/>
      <c r="S35" s="143"/>
      <c r="T35" s="143"/>
    </row>
    <row r="36" spans="1:113" ht="29.25" customHeight="1" x14ac:dyDescent="0.25">
      <c r="A36" s="143"/>
      <c r="B36" s="144"/>
      <c r="C36" s="144"/>
      <c r="D36" s="147"/>
      <c r="E36" s="147"/>
      <c r="F36" s="147"/>
      <c r="G36" s="144"/>
      <c r="H36" s="144"/>
      <c r="I36" s="143"/>
      <c r="J36" s="143"/>
      <c r="K36" s="143"/>
      <c r="L36" s="143"/>
      <c r="M36" s="143"/>
      <c r="N36" s="143"/>
      <c r="O36" s="143"/>
      <c r="P36" s="143"/>
      <c r="Q36" s="144"/>
      <c r="R36" s="144"/>
      <c r="S36" s="143"/>
      <c r="T36" s="143"/>
    </row>
    <row r="37" spans="1:113" ht="29.25" customHeight="1" x14ac:dyDescent="0.25">
      <c r="A37" s="143"/>
      <c r="B37" s="144"/>
      <c r="C37" s="144"/>
      <c r="D37" s="147"/>
      <c r="E37" s="147"/>
      <c r="F37" s="147"/>
      <c r="G37" s="144"/>
      <c r="H37" s="144"/>
      <c r="I37" s="143"/>
      <c r="J37" s="143"/>
      <c r="K37" s="143"/>
      <c r="L37" s="143"/>
      <c r="M37" s="143"/>
      <c r="N37" s="143"/>
      <c r="O37" s="143"/>
      <c r="P37" s="143"/>
      <c r="Q37" s="144"/>
      <c r="R37" s="144"/>
      <c r="S37" s="143"/>
      <c r="T37" s="143"/>
    </row>
    <row r="38" spans="1:113" ht="3.2" customHeight="1" x14ac:dyDescent="0.25"/>
    <row r="39" spans="1:113" s="148" customFormat="1" ht="12.75" x14ac:dyDescent="0.2">
      <c r="B39" s="149"/>
      <c r="C39" s="149"/>
      <c r="K39" s="149"/>
    </row>
    <row r="40" spans="1:113" s="148" customFormat="1" x14ac:dyDescent="0.25">
      <c r="B40" s="150" t="s">
        <v>402</v>
      </c>
      <c r="C40" s="150"/>
      <c r="D40" s="150"/>
      <c r="E40" s="150"/>
      <c r="F40" s="150"/>
      <c r="G40" s="150"/>
      <c r="H40" s="150"/>
      <c r="I40" s="150"/>
      <c r="J40" s="150"/>
      <c r="K40" s="150"/>
      <c r="L40" s="150"/>
      <c r="M40" s="150"/>
      <c r="N40" s="150"/>
      <c r="O40" s="150"/>
      <c r="P40" s="150"/>
      <c r="Q40" s="150"/>
      <c r="R40" s="150"/>
    </row>
    <row r="41" spans="1:113" x14ac:dyDescent="0.25">
      <c r="B41" s="345" t="s">
        <v>403</v>
      </c>
      <c r="C41" s="345"/>
      <c r="D41" s="345"/>
      <c r="E41" s="345"/>
      <c r="F41" s="345"/>
      <c r="G41" s="345"/>
      <c r="H41" s="345"/>
      <c r="I41" s="345"/>
      <c r="J41" s="345"/>
      <c r="K41" s="345"/>
      <c r="L41" s="345"/>
      <c r="M41" s="345"/>
      <c r="N41" s="345"/>
      <c r="O41" s="345"/>
      <c r="P41" s="345"/>
      <c r="Q41" s="345"/>
      <c r="R41" s="345"/>
    </row>
    <row r="42" spans="1:113" x14ac:dyDescent="0.25">
      <c r="B42" s="150"/>
      <c r="C42" s="150"/>
      <c r="D42" s="150"/>
      <c r="E42" s="150"/>
      <c r="F42" s="150"/>
      <c r="G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x14ac:dyDescent="0.25">
      <c r="B43" s="151" t="s">
        <v>404</v>
      </c>
      <c r="C43" s="151"/>
      <c r="D43" s="151"/>
      <c r="E43" s="151"/>
      <c r="F43" s="152"/>
      <c r="G43" s="152"/>
      <c r="H43" s="151"/>
      <c r="I43" s="151"/>
      <c r="J43" s="151"/>
      <c r="K43" s="151"/>
      <c r="L43" s="151"/>
      <c r="M43" s="151"/>
      <c r="N43" s="151"/>
      <c r="O43" s="151"/>
      <c r="P43" s="151"/>
      <c r="Q43" s="151"/>
      <c r="R43" s="151"/>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x14ac:dyDescent="0.25">
      <c r="B44" s="151" t="s">
        <v>405</v>
      </c>
      <c r="C44" s="151"/>
      <c r="D44" s="151"/>
      <c r="E44" s="151"/>
      <c r="F44" s="152"/>
      <c r="G44" s="152"/>
      <c r="H44" s="151"/>
      <c r="I44" s="151"/>
      <c r="J44" s="151"/>
      <c r="K44" s="151"/>
      <c r="L44" s="151"/>
      <c r="M44" s="151"/>
      <c r="N44" s="151"/>
      <c r="O44" s="151"/>
      <c r="P44" s="151"/>
      <c r="Q44" s="151"/>
      <c r="R44" s="151"/>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row>
    <row r="45" spans="1:113" s="152" customFormat="1" x14ac:dyDescent="0.25">
      <c r="B45" s="151" t="s">
        <v>406</v>
      </c>
      <c r="C45" s="151"/>
      <c r="D45" s="151"/>
      <c r="E45" s="151"/>
      <c r="H45" s="151"/>
      <c r="I45" s="151"/>
      <c r="J45" s="151"/>
      <c r="K45" s="151"/>
      <c r="L45" s="151"/>
      <c r="M45" s="151"/>
      <c r="N45" s="151"/>
      <c r="O45" s="151"/>
      <c r="P45" s="151"/>
      <c r="Q45" s="151"/>
      <c r="R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407</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408</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409</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410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411</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B51" s="151" t="s">
        <v>412</v>
      </c>
      <c r="C51" s="151"/>
      <c r="D51" s="151"/>
      <c r="E51" s="151"/>
      <c r="H51" s="151"/>
      <c r="I51" s="151"/>
      <c r="J51" s="151"/>
      <c r="K51" s="151"/>
      <c r="L51" s="151"/>
      <c r="M51" s="151"/>
      <c r="N51" s="151"/>
      <c r="O51" s="151"/>
      <c r="P51" s="151"/>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B52" s="151" t="s">
        <v>413</v>
      </c>
      <c r="C52" s="151"/>
      <c r="D52" s="151"/>
      <c r="E52" s="151"/>
      <c r="H52" s="151"/>
      <c r="I52" s="151"/>
      <c r="J52" s="151"/>
      <c r="K52" s="151"/>
      <c r="L52" s="151"/>
      <c r="M52" s="151"/>
      <c r="N52" s="151"/>
      <c r="O52" s="151"/>
      <c r="P52" s="151"/>
      <c r="Q52" s="151"/>
      <c r="R52" s="151"/>
      <c r="S52" s="151"/>
      <c r="T52" s="151"/>
      <c r="U52" s="151"/>
      <c r="V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row r="53" spans="2:113" s="152" customFormat="1" x14ac:dyDescent="0.25">
      <c r="Q53" s="151"/>
      <c r="R53" s="151"/>
      <c r="S53" s="151"/>
      <c r="T53" s="151"/>
      <c r="U53" s="151"/>
      <c r="V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c r="DH53" s="154"/>
      <c r="DI53" s="154"/>
    </row>
    <row r="54" spans="2:113" s="152" customFormat="1" x14ac:dyDescent="0.25">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c r="DH54" s="154"/>
      <c r="DI54" s="154"/>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25" zoomScaleSheetLayoutView="25" workbookViewId="0">
      <selection activeCell="A15" sqref="A15:AA15"/>
    </sheetView>
  </sheetViews>
  <sheetFormatPr defaultColWidth="10.85546875" defaultRowHeight="15.75" x14ac:dyDescent="0.25"/>
  <cols>
    <col min="1" max="1" width="10.85546875" style="155"/>
    <col min="2" max="3" width="27.140625" style="155" customWidth="1"/>
    <col min="4" max="4" width="36.5703125" style="155" customWidth="1"/>
    <col min="5" max="5" width="29" style="155" customWidth="1"/>
    <col min="6" max="6" width="11.140625" style="155" customWidth="1"/>
    <col min="7" max="7" width="10.140625" style="155" customWidth="1"/>
    <col min="8" max="8" width="8.85546875" style="155" customWidth="1"/>
    <col min="9" max="9" width="8.140625" style="155" customWidth="1"/>
    <col min="10" max="10" width="20.140625" style="155" customWidth="1"/>
    <col min="11" max="11" width="11.140625" style="155" customWidth="1"/>
    <col min="12" max="12" width="8.85546875" style="155" customWidth="1"/>
    <col min="13" max="13" width="15.85546875" style="155" customWidth="1"/>
    <col min="14" max="14" width="13.85546875" style="155" customWidth="1"/>
    <col min="15" max="16" width="8.85546875" style="155" customWidth="1"/>
    <col min="17" max="17" width="11.85546875" style="155" customWidth="1"/>
    <col min="18" max="18" width="12" style="155" customWidth="1"/>
    <col min="19" max="19" width="18.140625" style="155" customWidth="1"/>
    <col min="20" max="20" width="22.42578125" style="155" customWidth="1"/>
    <col min="21" max="21" width="30.85546875" style="155" customWidth="1"/>
    <col min="22" max="22" width="17.85546875" style="155" customWidth="1"/>
    <col min="23" max="23" width="16.140625" style="155" customWidth="1"/>
    <col min="24" max="24" width="24.5703125" style="155" customWidth="1"/>
    <col min="25" max="25" width="15.140625" style="155" customWidth="1"/>
    <col min="26" max="26" width="18.5703125" style="155" customWidth="1"/>
    <col min="27" max="27" width="19.140625" style="155" customWidth="1"/>
    <col min="28" max="240" width="10.85546875" style="155"/>
    <col min="241" max="242" width="15.85546875" style="155" customWidth="1"/>
    <col min="243" max="245" width="14.85546875" style="155" customWidth="1"/>
    <col min="246" max="249" width="13.85546875" style="155" customWidth="1"/>
    <col min="250" max="253" width="15.85546875" style="155" customWidth="1"/>
    <col min="254" max="254" width="22.85546875" style="155" customWidth="1"/>
    <col min="255" max="255" width="20.85546875" style="155" customWidth="1"/>
    <col min="256" max="256" width="17.85546875" style="155" customWidth="1"/>
    <col min="257" max="265" width="14.85546875" style="155" customWidth="1"/>
    <col min="266" max="496" width="10.85546875" style="155"/>
    <col min="497" max="498" width="15.85546875" style="155" customWidth="1"/>
    <col min="499" max="501" width="14.85546875" style="155" customWidth="1"/>
    <col min="502" max="505" width="13.85546875" style="155" customWidth="1"/>
    <col min="506" max="509" width="15.85546875" style="155" customWidth="1"/>
    <col min="510" max="510" width="22.85546875" style="155" customWidth="1"/>
    <col min="511" max="511" width="20.85546875" style="155" customWidth="1"/>
    <col min="512" max="512" width="17.85546875" style="155" customWidth="1"/>
    <col min="513" max="521" width="14.85546875" style="155" customWidth="1"/>
    <col min="522" max="752" width="10.85546875" style="155"/>
    <col min="753" max="754" width="15.85546875" style="155" customWidth="1"/>
    <col min="755" max="757" width="14.85546875" style="155" customWidth="1"/>
    <col min="758" max="761" width="13.85546875" style="155" customWidth="1"/>
    <col min="762" max="765" width="15.85546875" style="155" customWidth="1"/>
    <col min="766" max="766" width="22.85546875" style="155" customWidth="1"/>
    <col min="767" max="767" width="20.85546875" style="155" customWidth="1"/>
    <col min="768" max="768" width="17.85546875" style="155" customWidth="1"/>
    <col min="769" max="777" width="14.85546875" style="155" customWidth="1"/>
    <col min="778" max="1008" width="10.85546875" style="155"/>
    <col min="1009" max="1010" width="15.85546875" style="155" customWidth="1"/>
    <col min="1011" max="1013" width="14.85546875" style="155" customWidth="1"/>
    <col min="1014" max="1017" width="13.85546875" style="155" customWidth="1"/>
    <col min="1018" max="1021" width="15.85546875" style="155" customWidth="1"/>
    <col min="1022" max="1022" width="22.85546875" style="155" customWidth="1"/>
    <col min="1023" max="1023" width="20.85546875" style="155" customWidth="1"/>
    <col min="1024" max="1024" width="17.85546875" style="155" customWidth="1"/>
    <col min="1025" max="1033" width="14.85546875" style="155" customWidth="1"/>
    <col min="1034" max="1264" width="10.85546875" style="155"/>
    <col min="1265" max="1266" width="15.85546875" style="155" customWidth="1"/>
    <col min="1267" max="1269" width="14.85546875" style="155" customWidth="1"/>
    <col min="1270" max="1273" width="13.85546875" style="155" customWidth="1"/>
    <col min="1274" max="1277" width="15.85546875" style="155" customWidth="1"/>
    <col min="1278" max="1278" width="22.85546875" style="155" customWidth="1"/>
    <col min="1279" max="1279" width="20.85546875" style="155" customWidth="1"/>
    <col min="1280" max="1280" width="17.85546875" style="155" customWidth="1"/>
    <col min="1281" max="1289" width="14.85546875" style="155" customWidth="1"/>
    <col min="1290" max="1520" width="10.85546875" style="155"/>
    <col min="1521" max="1522" width="15.85546875" style="155" customWidth="1"/>
    <col min="1523" max="1525" width="14.85546875" style="155" customWidth="1"/>
    <col min="1526" max="1529" width="13.85546875" style="155" customWidth="1"/>
    <col min="1530" max="1533" width="15.85546875" style="155" customWidth="1"/>
    <col min="1534" max="1534" width="22.85546875" style="155" customWidth="1"/>
    <col min="1535" max="1535" width="20.85546875" style="155" customWidth="1"/>
    <col min="1536" max="1536" width="17.85546875" style="155" customWidth="1"/>
    <col min="1537" max="1545" width="14.85546875" style="155" customWidth="1"/>
    <col min="1546" max="1776" width="10.85546875" style="155"/>
    <col min="1777" max="1778" width="15.85546875" style="155" customWidth="1"/>
    <col min="1779" max="1781" width="14.85546875" style="155" customWidth="1"/>
    <col min="1782" max="1785" width="13.85546875" style="155" customWidth="1"/>
    <col min="1786" max="1789" width="15.85546875" style="155" customWidth="1"/>
    <col min="1790" max="1790" width="22.85546875" style="155" customWidth="1"/>
    <col min="1791" max="1791" width="20.85546875" style="155" customWidth="1"/>
    <col min="1792" max="1792" width="17.85546875" style="155" customWidth="1"/>
    <col min="1793" max="1801" width="14.85546875" style="155" customWidth="1"/>
    <col min="1802" max="2032" width="10.85546875" style="155"/>
    <col min="2033" max="2034" width="15.85546875" style="155" customWidth="1"/>
    <col min="2035" max="2037" width="14.85546875" style="155" customWidth="1"/>
    <col min="2038" max="2041" width="13.85546875" style="155" customWidth="1"/>
    <col min="2042" max="2045" width="15.85546875" style="155" customWidth="1"/>
    <col min="2046" max="2046" width="22.85546875" style="155" customWidth="1"/>
    <col min="2047" max="2047" width="20.85546875" style="155" customWidth="1"/>
    <col min="2048" max="2048" width="17.85546875" style="155" customWidth="1"/>
    <col min="2049" max="2057" width="14.85546875" style="155" customWidth="1"/>
    <col min="2058" max="2288" width="10.85546875" style="155"/>
    <col min="2289" max="2290" width="15.85546875" style="155" customWidth="1"/>
    <col min="2291" max="2293" width="14.85546875" style="155" customWidth="1"/>
    <col min="2294" max="2297" width="13.85546875" style="155" customWidth="1"/>
    <col min="2298" max="2301" width="15.85546875" style="155" customWidth="1"/>
    <col min="2302" max="2302" width="22.85546875" style="155" customWidth="1"/>
    <col min="2303" max="2303" width="20.85546875" style="155" customWidth="1"/>
    <col min="2304" max="2304" width="17.85546875" style="155" customWidth="1"/>
    <col min="2305" max="2313" width="14.85546875" style="155" customWidth="1"/>
    <col min="2314" max="2544" width="10.85546875" style="155"/>
    <col min="2545" max="2546" width="15.85546875" style="155" customWidth="1"/>
    <col min="2547" max="2549" width="14.85546875" style="155" customWidth="1"/>
    <col min="2550" max="2553" width="13.85546875" style="155" customWidth="1"/>
    <col min="2554" max="2557" width="15.85546875" style="155" customWidth="1"/>
    <col min="2558" max="2558" width="22.85546875" style="155" customWidth="1"/>
    <col min="2559" max="2559" width="20.85546875" style="155" customWidth="1"/>
    <col min="2560" max="2560" width="17.85546875" style="155" customWidth="1"/>
    <col min="2561" max="2569" width="14.85546875" style="155" customWidth="1"/>
    <col min="2570" max="2800" width="10.85546875" style="155"/>
    <col min="2801" max="2802" width="15.85546875" style="155" customWidth="1"/>
    <col min="2803" max="2805" width="14.85546875" style="155" customWidth="1"/>
    <col min="2806" max="2809" width="13.85546875" style="155" customWidth="1"/>
    <col min="2810" max="2813" width="15.85546875" style="155" customWidth="1"/>
    <col min="2814" max="2814" width="22.85546875" style="155" customWidth="1"/>
    <col min="2815" max="2815" width="20.85546875" style="155" customWidth="1"/>
    <col min="2816" max="2816" width="17.85546875" style="155" customWidth="1"/>
    <col min="2817" max="2825" width="14.85546875" style="155" customWidth="1"/>
    <col min="2826" max="3056" width="10.85546875" style="155"/>
    <col min="3057" max="3058" width="15.85546875" style="155" customWidth="1"/>
    <col min="3059" max="3061" width="14.85546875" style="155" customWidth="1"/>
    <col min="3062" max="3065" width="13.85546875" style="155" customWidth="1"/>
    <col min="3066" max="3069" width="15.85546875" style="155" customWidth="1"/>
    <col min="3070" max="3070" width="22.85546875" style="155" customWidth="1"/>
    <col min="3071" max="3071" width="20.85546875" style="155" customWidth="1"/>
    <col min="3072" max="3072" width="17.85546875" style="155" customWidth="1"/>
    <col min="3073" max="3081" width="14.85546875" style="155" customWidth="1"/>
    <col min="3082" max="3312" width="10.85546875" style="155"/>
    <col min="3313" max="3314" width="15.85546875" style="155" customWidth="1"/>
    <col min="3315" max="3317" width="14.85546875" style="155" customWidth="1"/>
    <col min="3318" max="3321" width="13.85546875" style="155" customWidth="1"/>
    <col min="3322" max="3325" width="15.85546875" style="155" customWidth="1"/>
    <col min="3326" max="3326" width="22.85546875" style="155" customWidth="1"/>
    <col min="3327" max="3327" width="20.85546875" style="155" customWidth="1"/>
    <col min="3328" max="3328" width="17.85546875" style="155" customWidth="1"/>
    <col min="3329" max="3337" width="14.85546875" style="155" customWidth="1"/>
    <col min="3338" max="3568" width="10.85546875" style="155"/>
    <col min="3569" max="3570" width="15.85546875" style="155" customWidth="1"/>
    <col min="3571" max="3573" width="14.85546875" style="155" customWidth="1"/>
    <col min="3574" max="3577" width="13.85546875" style="155" customWidth="1"/>
    <col min="3578" max="3581" width="15.85546875" style="155" customWidth="1"/>
    <col min="3582" max="3582" width="22.85546875" style="155" customWidth="1"/>
    <col min="3583" max="3583" width="20.85546875" style="155" customWidth="1"/>
    <col min="3584" max="3584" width="17.85546875" style="155" customWidth="1"/>
    <col min="3585" max="3593" width="14.85546875" style="155" customWidth="1"/>
    <col min="3594" max="3824" width="10.85546875" style="155"/>
    <col min="3825" max="3826" width="15.85546875" style="155" customWidth="1"/>
    <col min="3827" max="3829" width="14.85546875" style="155" customWidth="1"/>
    <col min="3830" max="3833" width="13.85546875" style="155" customWidth="1"/>
    <col min="3834" max="3837" width="15.85546875" style="155" customWidth="1"/>
    <col min="3838" max="3838" width="22.85546875" style="155" customWidth="1"/>
    <col min="3839" max="3839" width="20.85546875" style="155" customWidth="1"/>
    <col min="3840" max="3840" width="17.85546875" style="155" customWidth="1"/>
    <col min="3841" max="3849" width="14.85546875" style="155" customWidth="1"/>
    <col min="3850" max="4080" width="10.85546875" style="155"/>
    <col min="4081" max="4082" width="15.85546875" style="155" customWidth="1"/>
    <col min="4083" max="4085" width="14.85546875" style="155" customWidth="1"/>
    <col min="4086" max="4089" width="13.85546875" style="155" customWidth="1"/>
    <col min="4090" max="4093" width="15.85546875" style="155" customWidth="1"/>
    <col min="4094" max="4094" width="22.85546875" style="155" customWidth="1"/>
    <col min="4095" max="4095" width="20.85546875" style="155" customWidth="1"/>
    <col min="4096" max="4096" width="17.85546875" style="155" customWidth="1"/>
    <col min="4097" max="4105" width="14.85546875" style="155" customWidth="1"/>
    <col min="4106" max="4336" width="10.85546875" style="155"/>
    <col min="4337" max="4338" width="15.85546875" style="155" customWidth="1"/>
    <col min="4339" max="4341" width="14.85546875" style="155" customWidth="1"/>
    <col min="4342" max="4345" width="13.85546875" style="155" customWidth="1"/>
    <col min="4346" max="4349" width="15.85546875" style="155" customWidth="1"/>
    <col min="4350" max="4350" width="22.85546875" style="155" customWidth="1"/>
    <col min="4351" max="4351" width="20.85546875" style="155" customWidth="1"/>
    <col min="4352" max="4352" width="17.85546875" style="155" customWidth="1"/>
    <col min="4353" max="4361" width="14.85546875" style="155" customWidth="1"/>
    <col min="4362" max="4592" width="10.85546875" style="155"/>
    <col min="4593" max="4594" width="15.85546875" style="155" customWidth="1"/>
    <col min="4595" max="4597" width="14.85546875" style="155" customWidth="1"/>
    <col min="4598" max="4601" width="13.85546875" style="155" customWidth="1"/>
    <col min="4602" max="4605" width="15.85546875" style="155" customWidth="1"/>
    <col min="4606" max="4606" width="22.85546875" style="155" customWidth="1"/>
    <col min="4607" max="4607" width="20.85546875" style="155" customWidth="1"/>
    <col min="4608" max="4608" width="17.85546875" style="155" customWidth="1"/>
    <col min="4609" max="4617" width="14.85546875" style="155" customWidth="1"/>
    <col min="4618" max="4848" width="10.85546875" style="155"/>
    <col min="4849" max="4850" width="15.85546875" style="155" customWidth="1"/>
    <col min="4851" max="4853" width="14.85546875" style="155" customWidth="1"/>
    <col min="4854" max="4857" width="13.85546875" style="155" customWidth="1"/>
    <col min="4858" max="4861" width="15.85546875" style="155" customWidth="1"/>
    <col min="4862" max="4862" width="22.85546875" style="155" customWidth="1"/>
    <col min="4863" max="4863" width="20.85546875" style="155" customWidth="1"/>
    <col min="4864" max="4864" width="17.85546875" style="155" customWidth="1"/>
    <col min="4865" max="4873" width="14.85546875" style="155" customWidth="1"/>
    <col min="4874" max="5104" width="10.85546875" style="155"/>
    <col min="5105" max="5106" width="15.85546875" style="155" customWidth="1"/>
    <col min="5107" max="5109" width="14.85546875" style="155" customWidth="1"/>
    <col min="5110" max="5113" width="13.85546875" style="155" customWidth="1"/>
    <col min="5114" max="5117" width="15.85546875" style="155" customWidth="1"/>
    <col min="5118" max="5118" width="22.85546875" style="155" customWidth="1"/>
    <col min="5119" max="5119" width="20.85546875" style="155" customWidth="1"/>
    <col min="5120" max="5120" width="17.85546875" style="155" customWidth="1"/>
    <col min="5121" max="5129" width="14.85546875" style="155" customWidth="1"/>
    <col min="5130" max="5360" width="10.85546875" style="155"/>
    <col min="5361" max="5362" width="15.85546875" style="155" customWidth="1"/>
    <col min="5363" max="5365" width="14.85546875" style="155" customWidth="1"/>
    <col min="5366" max="5369" width="13.85546875" style="155" customWidth="1"/>
    <col min="5370" max="5373" width="15.85546875" style="155" customWidth="1"/>
    <col min="5374" max="5374" width="22.85546875" style="155" customWidth="1"/>
    <col min="5375" max="5375" width="20.85546875" style="155" customWidth="1"/>
    <col min="5376" max="5376" width="17.85546875" style="155" customWidth="1"/>
    <col min="5377" max="5385" width="14.85546875" style="155" customWidth="1"/>
    <col min="5386" max="5616" width="10.85546875" style="155"/>
    <col min="5617" max="5618" width="15.85546875" style="155" customWidth="1"/>
    <col min="5619" max="5621" width="14.85546875" style="155" customWidth="1"/>
    <col min="5622" max="5625" width="13.85546875" style="155" customWidth="1"/>
    <col min="5626" max="5629" width="15.85546875" style="155" customWidth="1"/>
    <col min="5630" max="5630" width="22.85546875" style="155" customWidth="1"/>
    <col min="5631" max="5631" width="20.85546875" style="155" customWidth="1"/>
    <col min="5632" max="5632" width="17.85546875" style="155" customWidth="1"/>
    <col min="5633" max="5641" width="14.85546875" style="155" customWidth="1"/>
    <col min="5642" max="5872" width="10.85546875" style="155"/>
    <col min="5873" max="5874" width="15.85546875" style="155" customWidth="1"/>
    <col min="5875" max="5877" width="14.85546875" style="155" customWidth="1"/>
    <col min="5878" max="5881" width="13.85546875" style="155" customWidth="1"/>
    <col min="5882" max="5885" width="15.85546875" style="155" customWidth="1"/>
    <col min="5886" max="5886" width="22.85546875" style="155" customWidth="1"/>
    <col min="5887" max="5887" width="20.85546875" style="155" customWidth="1"/>
    <col min="5888" max="5888" width="17.85546875" style="155" customWidth="1"/>
    <col min="5889" max="5897" width="14.85546875" style="155" customWidth="1"/>
    <col min="5898" max="6128" width="10.85546875" style="155"/>
    <col min="6129" max="6130" width="15.85546875" style="155" customWidth="1"/>
    <col min="6131" max="6133" width="14.85546875" style="155" customWidth="1"/>
    <col min="6134" max="6137" width="13.85546875" style="155" customWidth="1"/>
    <col min="6138" max="6141" width="15.85546875" style="155" customWidth="1"/>
    <col min="6142" max="6142" width="22.85546875" style="155" customWidth="1"/>
    <col min="6143" max="6143" width="20.85546875" style="155" customWidth="1"/>
    <col min="6144" max="6144" width="17.85546875" style="155" customWidth="1"/>
    <col min="6145" max="6153" width="14.85546875" style="155" customWidth="1"/>
    <col min="6154" max="6384" width="10.85546875" style="155"/>
    <col min="6385" max="6386" width="15.85546875" style="155" customWidth="1"/>
    <col min="6387" max="6389" width="14.85546875" style="155" customWidth="1"/>
    <col min="6390" max="6393" width="13.85546875" style="155" customWidth="1"/>
    <col min="6394" max="6397" width="15.85546875" style="155" customWidth="1"/>
    <col min="6398" max="6398" width="22.85546875" style="155" customWidth="1"/>
    <col min="6399" max="6399" width="20.85546875" style="155" customWidth="1"/>
    <col min="6400" max="6400" width="17.85546875" style="155" customWidth="1"/>
    <col min="6401" max="6409" width="14.85546875" style="155" customWidth="1"/>
    <col min="6410" max="6640" width="10.85546875" style="155"/>
    <col min="6641" max="6642" width="15.85546875" style="155" customWidth="1"/>
    <col min="6643" max="6645" width="14.85546875" style="155" customWidth="1"/>
    <col min="6646" max="6649" width="13.85546875" style="155" customWidth="1"/>
    <col min="6650" max="6653" width="15.85546875" style="155" customWidth="1"/>
    <col min="6654" max="6654" width="22.85546875" style="155" customWidth="1"/>
    <col min="6655" max="6655" width="20.85546875" style="155" customWidth="1"/>
    <col min="6656" max="6656" width="17.85546875" style="155" customWidth="1"/>
    <col min="6657" max="6665" width="14.85546875" style="155" customWidth="1"/>
    <col min="6666" max="6896" width="10.85546875" style="155"/>
    <col min="6897" max="6898" width="15.85546875" style="155" customWidth="1"/>
    <col min="6899" max="6901" width="14.85546875" style="155" customWidth="1"/>
    <col min="6902" max="6905" width="13.85546875" style="155" customWidth="1"/>
    <col min="6906" max="6909" width="15.85546875" style="155" customWidth="1"/>
    <col min="6910" max="6910" width="22.85546875" style="155" customWidth="1"/>
    <col min="6911" max="6911" width="20.85546875" style="155" customWidth="1"/>
    <col min="6912" max="6912" width="17.85546875" style="155" customWidth="1"/>
    <col min="6913" max="6921" width="14.85546875" style="155" customWidth="1"/>
    <col min="6922" max="7152" width="10.85546875" style="155"/>
    <col min="7153" max="7154" width="15.85546875" style="155" customWidth="1"/>
    <col min="7155" max="7157" width="14.85546875" style="155" customWidth="1"/>
    <col min="7158" max="7161" width="13.85546875" style="155" customWidth="1"/>
    <col min="7162" max="7165" width="15.85546875" style="155" customWidth="1"/>
    <col min="7166" max="7166" width="22.85546875" style="155" customWidth="1"/>
    <col min="7167" max="7167" width="20.85546875" style="155" customWidth="1"/>
    <col min="7168" max="7168" width="17.85546875" style="155" customWidth="1"/>
    <col min="7169" max="7177" width="14.85546875" style="155" customWidth="1"/>
    <col min="7178" max="7408" width="10.85546875" style="155"/>
    <col min="7409" max="7410" width="15.85546875" style="155" customWidth="1"/>
    <col min="7411" max="7413" width="14.85546875" style="155" customWidth="1"/>
    <col min="7414" max="7417" width="13.85546875" style="155" customWidth="1"/>
    <col min="7418" max="7421" width="15.85546875" style="155" customWidth="1"/>
    <col min="7422" max="7422" width="22.85546875" style="155" customWidth="1"/>
    <col min="7423" max="7423" width="20.85546875" style="155" customWidth="1"/>
    <col min="7424" max="7424" width="17.85546875" style="155" customWidth="1"/>
    <col min="7425" max="7433" width="14.85546875" style="155" customWidth="1"/>
    <col min="7434" max="7664" width="10.85546875" style="155"/>
    <col min="7665" max="7666" width="15.85546875" style="155" customWidth="1"/>
    <col min="7667" max="7669" width="14.85546875" style="155" customWidth="1"/>
    <col min="7670" max="7673" width="13.85546875" style="155" customWidth="1"/>
    <col min="7674" max="7677" width="15.85546875" style="155" customWidth="1"/>
    <col min="7678" max="7678" width="22.85546875" style="155" customWidth="1"/>
    <col min="7679" max="7679" width="20.85546875" style="155" customWidth="1"/>
    <col min="7680" max="7680" width="17.85546875" style="155" customWidth="1"/>
    <col min="7681" max="7689" width="14.85546875" style="155" customWidth="1"/>
    <col min="7690" max="7920" width="10.85546875" style="155"/>
    <col min="7921" max="7922" width="15.85546875" style="155" customWidth="1"/>
    <col min="7923" max="7925" width="14.85546875" style="155" customWidth="1"/>
    <col min="7926" max="7929" width="13.85546875" style="155" customWidth="1"/>
    <col min="7930" max="7933" width="15.85546875" style="155" customWidth="1"/>
    <col min="7934" max="7934" width="22.85546875" style="155" customWidth="1"/>
    <col min="7935" max="7935" width="20.85546875" style="155" customWidth="1"/>
    <col min="7936" max="7936" width="17.85546875" style="155" customWidth="1"/>
    <col min="7937" max="7945" width="14.85546875" style="155" customWidth="1"/>
    <col min="7946" max="8176" width="10.85546875" style="155"/>
    <col min="8177" max="8178" width="15.85546875" style="155" customWidth="1"/>
    <col min="8179" max="8181" width="14.85546875" style="155" customWidth="1"/>
    <col min="8182" max="8185" width="13.85546875" style="155" customWidth="1"/>
    <col min="8186" max="8189" width="15.85546875" style="155" customWidth="1"/>
    <col min="8190" max="8190" width="22.85546875" style="155" customWidth="1"/>
    <col min="8191" max="8191" width="20.85546875" style="155" customWidth="1"/>
    <col min="8192" max="8192" width="17.85546875" style="155" customWidth="1"/>
    <col min="8193" max="8201" width="14.85546875" style="155" customWidth="1"/>
    <col min="8202" max="8432" width="10.85546875" style="155"/>
    <col min="8433" max="8434" width="15.85546875" style="155" customWidth="1"/>
    <col min="8435" max="8437" width="14.85546875" style="155" customWidth="1"/>
    <col min="8438" max="8441" width="13.85546875" style="155" customWidth="1"/>
    <col min="8442" max="8445" width="15.85546875" style="155" customWidth="1"/>
    <col min="8446" max="8446" width="22.85546875" style="155" customWidth="1"/>
    <col min="8447" max="8447" width="20.85546875" style="155" customWidth="1"/>
    <col min="8448" max="8448" width="17.85546875" style="155" customWidth="1"/>
    <col min="8449" max="8457" width="14.85546875" style="155" customWidth="1"/>
    <col min="8458" max="8688" width="10.85546875" style="155"/>
    <col min="8689" max="8690" width="15.85546875" style="155" customWidth="1"/>
    <col min="8691" max="8693" width="14.85546875" style="155" customWidth="1"/>
    <col min="8694" max="8697" width="13.85546875" style="155" customWidth="1"/>
    <col min="8698" max="8701" width="15.85546875" style="155" customWidth="1"/>
    <col min="8702" max="8702" width="22.85546875" style="155" customWidth="1"/>
    <col min="8703" max="8703" width="20.85546875" style="155" customWidth="1"/>
    <col min="8704" max="8704" width="17.85546875" style="155" customWidth="1"/>
    <col min="8705" max="8713" width="14.85546875" style="155" customWidth="1"/>
    <col min="8714" max="8944" width="10.85546875" style="155"/>
    <col min="8945" max="8946" width="15.85546875" style="155" customWidth="1"/>
    <col min="8947" max="8949" width="14.85546875" style="155" customWidth="1"/>
    <col min="8950" max="8953" width="13.85546875" style="155" customWidth="1"/>
    <col min="8954" max="8957" width="15.85546875" style="155" customWidth="1"/>
    <col min="8958" max="8958" width="22.85546875" style="155" customWidth="1"/>
    <col min="8959" max="8959" width="20.85546875" style="155" customWidth="1"/>
    <col min="8960" max="8960" width="17.85546875" style="155" customWidth="1"/>
    <col min="8961" max="8969" width="14.85546875" style="155" customWidth="1"/>
    <col min="8970" max="9200" width="10.85546875" style="155"/>
    <col min="9201" max="9202" width="15.85546875" style="155" customWidth="1"/>
    <col min="9203" max="9205" width="14.85546875" style="155" customWidth="1"/>
    <col min="9206" max="9209" width="13.85546875" style="155" customWidth="1"/>
    <col min="9210" max="9213" width="15.85546875" style="155" customWidth="1"/>
    <col min="9214" max="9214" width="22.85546875" style="155" customWidth="1"/>
    <col min="9215" max="9215" width="20.85546875" style="155" customWidth="1"/>
    <col min="9216" max="9216" width="17.85546875" style="155" customWidth="1"/>
    <col min="9217" max="9225" width="14.85546875" style="155" customWidth="1"/>
    <col min="9226" max="9456" width="10.85546875" style="155"/>
    <col min="9457" max="9458" width="15.85546875" style="155" customWidth="1"/>
    <col min="9459" max="9461" width="14.85546875" style="155" customWidth="1"/>
    <col min="9462" max="9465" width="13.85546875" style="155" customWidth="1"/>
    <col min="9466" max="9469" width="15.85546875" style="155" customWidth="1"/>
    <col min="9470" max="9470" width="22.85546875" style="155" customWidth="1"/>
    <col min="9471" max="9471" width="20.85546875" style="155" customWidth="1"/>
    <col min="9472" max="9472" width="17.85546875" style="155" customWidth="1"/>
    <col min="9473" max="9481" width="14.85546875" style="155" customWidth="1"/>
    <col min="9482" max="9712" width="10.85546875" style="155"/>
    <col min="9713" max="9714" width="15.85546875" style="155" customWidth="1"/>
    <col min="9715" max="9717" width="14.85546875" style="155" customWidth="1"/>
    <col min="9718" max="9721" width="13.85546875" style="155" customWidth="1"/>
    <col min="9722" max="9725" width="15.85546875" style="155" customWidth="1"/>
    <col min="9726" max="9726" width="22.85546875" style="155" customWidth="1"/>
    <col min="9727" max="9727" width="20.85546875" style="155" customWidth="1"/>
    <col min="9728" max="9728" width="17.85546875" style="155" customWidth="1"/>
    <col min="9729" max="9737" width="14.85546875" style="155" customWidth="1"/>
    <col min="9738" max="9968" width="10.85546875" style="155"/>
    <col min="9969" max="9970" width="15.85546875" style="155" customWidth="1"/>
    <col min="9971" max="9973" width="14.85546875" style="155" customWidth="1"/>
    <col min="9974" max="9977" width="13.85546875" style="155" customWidth="1"/>
    <col min="9978" max="9981" width="15.85546875" style="155" customWidth="1"/>
    <col min="9982" max="9982" width="22.85546875" style="155" customWidth="1"/>
    <col min="9983" max="9983" width="20.85546875" style="155" customWidth="1"/>
    <col min="9984" max="9984" width="17.85546875" style="155" customWidth="1"/>
    <col min="9985" max="9993" width="14.85546875" style="155" customWidth="1"/>
    <col min="9994" max="10224" width="10.85546875" style="155"/>
    <col min="10225" max="10226" width="15.85546875" style="155" customWidth="1"/>
    <col min="10227" max="10229" width="14.85546875" style="155" customWidth="1"/>
    <col min="10230" max="10233" width="13.85546875" style="155" customWidth="1"/>
    <col min="10234" max="10237" width="15.85546875" style="155" customWidth="1"/>
    <col min="10238" max="10238" width="22.85546875" style="155" customWidth="1"/>
    <col min="10239" max="10239" width="20.85546875" style="155" customWidth="1"/>
    <col min="10240" max="10240" width="17.85546875" style="155" customWidth="1"/>
    <col min="10241" max="10249" width="14.85546875" style="155" customWidth="1"/>
    <col min="10250" max="10480" width="10.85546875" style="155"/>
    <col min="10481" max="10482" width="15.85546875" style="155" customWidth="1"/>
    <col min="10483" max="10485" width="14.85546875" style="155" customWidth="1"/>
    <col min="10486" max="10489" width="13.85546875" style="155" customWidth="1"/>
    <col min="10490" max="10493" width="15.85546875" style="155" customWidth="1"/>
    <col min="10494" max="10494" width="22.85546875" style="155" customWidth="1"/>
    <col min="10495" max="10495" width="20.85546875" style="155" customWidth="1"/>
    <col min="10496" max="10496" width="17.85546875" style="155" customWidth="1"/>
    <col min="10497" max="10505" width="14.85546875" style="155" customWidth="1"/>
    <col min="10506" max="10736" width="10.85546875" style="155"/>
    <col min="10737" max="10738" width="15.85546875" style="155" customWidth="1"/>
    <col min="10739" max="10741" width="14.85546875" style="155" customWidth="1"/>
    <col min="10742" max="10745" width="13.85546875" style="155" customWidth="1"/>
    <col min="10746" max="10749" width="15.85546875" style="155" customWidth="1"/>
    <col min="10750" max="10750" width="22.85546875" style="155" customWidth="1"/>
    <col min="10751" max="10751" width="20.85546875" style="155" customWidth="1"/>
    <col min="10752" max="10752" width="17.85546875" style="155" customWidth="1"/>
    <col min="10753" max="10761" width="14.85546875" style="155" customWidth="1"/>
    <col min="10762" max="10992" width="10.85546875" style="155"/>
    <col min="10993" max="10994" width="15.85546875" style="155" customWidth="1"/>
    <col min="10995" max="10997" width="14.85546875" style="155" customWidth="1"/>
    <col min="10998" max="11001" width="13.85546875" style="155" customWidth="1"/>
    <col min="11002" max="11005" width="15.85546875" style="155" customWidth="1"/>
    <col min="11006" max="11006" width="22.85546875" style="155" customWidth="1"/>
    <col min="11007" max="11007" width="20.85546875" style="155" customWidth="1"/>
    <col min="11008" max="11008" width="17.85546875" style="155" customWidth="1"/>
    <col min="11009" max="11017" width="14.85546875" style="155" customWidth="1"/>
    <col min="11018" max="11248" width="10.85546875" style="155"/>
    <col min="11249" max="11250" width="15.85546875" style="155" customWidth="1"/>
    <col min="11251" max="11253" width="14.85546875" style="155" customWidth="1"/>
    <col min="11254" max="11257" width="13.85546875" style="155" customWidth="1"/>
    <col min="11258" max="11261" width="15.85546875" style="155" customWidth="1"/>
    <col min="11262" max="11262" width="22.85546875" style="155" customWidth="1"/>
    <col min="11263" max="11263" width="20.85546875" style="155" customWidth="1"/>
    <col min="11264" max="11264" width="17.85546875" style="155" customWidth="1"/>
    <col min="11265" max="11273" width="14.85546875" style="155" customWidth="1"/>
    <col min="11274" max="11504" width="10.85546875" style="155"/>
    <col min="11505" max="11506" width="15.85546875" style="155" customWidth="1"/>
    <col min="11507" max="11509" width="14.85546875" style="155" customWidth="1"/>
    <col min="11510" max="11513" width="13.85546875" style="155" customWidth="1"/>
    <col min="11514" max="11517" width="15.85546875" style="155" customWidth="1"/>
    <col min="11518" max="11518" width="22.85546875" style="155" customWidth="1"/>
    <col min="11519" max="11519" width="20.85546875" style="155" customWidth="1"/>
    <col min="11520" max="11520" width="17.85546875" style="155" customWidth="1"/>
    <col min="11521" max="11529" width="14.85546875" style="155" customWidth="1"/>
    <col min="11530" max="11760" width="10.85546875" style="155"/>
    <col min="11761" max="11762" width="15.85546875" style="155" customWidth="1"/>
    <col min="11763" max="11765" width="14.85546875" style="155" customWidth="1"/>
    <col min="11766" max="11769" width="13.85546875" style="155" customWidth="1"/>
    <col min="11770" max="11773" width="15.85546875" style="155" customWidth="1"/>
    <col min="11774" max="11774" width="22.85546875" style="155" customWidth="1"/>
    <col min="11775" max="11775" width="20.85546875" style="155" customWidth="1"/>
    <col min="11776" max="11776" width="17.85546875" style="155" customWidth="1"/>
    <col min="11777" max="11785" width="14.85546875" style="155" customWidth="1"/>
    <col min="11786" max="12016" width="10.85546875" style="155"/>
    <col min="12017" max="12018" width="15.85546875" style="155" customWidth="1"/>
    <col min="12019" max="12021" width="14.85546875" style="155" customWidth="1"/>
    <col min="12022" max="12025" width="13.85546875" style="155" customWidth="1"/>
    <col min="12026" max="12029" width="15.85546875" style="155" customWidth="1"/>
    <col min="12030" max="12030" width="22.85546875" style="155" customWidth="1"/>
    <col min="12031" max="12031" width="20.85546875" style="155" customWidth="1"/>
    <col min="12032" max="12032" width="17.85546875" style="155" customWidth="1"/>
    <col min="12033" max="12041" width="14.85546875" style="155" customWidth="1"/>
    <col min="12042" max="12272" width="10.85546875" style="155"/>
    <col min="12273" max="12274" width="15.85546875" style="155" customWidth="1"/>
    <col min="12275" max="12277" width="14.85546875" style="155" customWidth="1"/>
    <col min="12278" max="12281" width="13.85546875" style="155" customWidth="1"/>
    <col min="12282" max="12285" width="15.85546875" style="155" customWidth="1"/>
    <col min="12286" max="12286" width="22.85546875" style="155" customWidth="1"/>
    <col min="12287" max="12287" width="20.85546875" style="155" customWidth="1"/>
    <col min="12288" max="12288" width="17.85546875" style="155" customWidth="1"/>
    <col min="12289" max="12297" width="14.85546875" style="155" customWidth="1"/>
    <col min="12298" max="12528" width="10.85546875" style="155"/>
    <col min="12529" max="12530" width="15.85546875" style="155" customWidth="1"/>
    <col min="12531" max="12533" width="14.85546875" style="155" customWidth="1"/>
    <col min="12534" max="12537" width="13.85546875" style="155" customWidth="1"/>
    <col min="12538" max="12541" width="15.85546875" style="155" customWidth="1"/>
    <col min="12542" max="12542" width="22.85546875" style="155" customWidth="1"/>
    <col min="12543" max="12543" width="20.85546875" style="155" customWidth="1"/>
    <col min="12544" max="12544" width="17.85546875" style="155" customWidth="1"/>
    <col min="12545" max="12553" width="14.85546875" style="155" customWidth="1"/>
    <col min="12554" max="12784" width="10.85546875" style="155"/>
    <col min="12785" max="12786" width="15.85546875" style="155" customWidth="1"/>
    <col min="12787" max="12789" width="14.85546875" style="155" customWidth="1"/>
    <col min="12790" max="12793" width="13.85546875" style="155" customWidth="1"/>
    <col min="12794" max="12797" width="15.85546875" style="155" customWidth="1"/>
    <col min="12798" max="12798" width="22.85546875" style="155" customWidth="1"/>
    <col min="12799" max="12799" width="20.85546875" style="155" customWidth="1"/>
    <col min="12800" max="12800" width="17.85546875" style="155" customWidth="1"/>
    <col min="12801" max="12809" width="14.85546875" style="155" customWidth="1"/>
    <col min="12810" max="13040" width="10.85546875" style="155"/>
    <col min="13041" max="13042" width="15.85546875" style="155" customWidth="1"/>
    <col min="13043" max="13045" width="14.85546875" style="155" customWidth="1"/>
    <col min="13046" max="13049" width="13.85546875" style="155" customWidth="1"/>
    <col min="13050" max="13053" width="15.85546875" style="155" customWidth="1"/>
    <col min="13054" max="13054" width="22.85546875" style="155" customWidth="1"/>
    <col min="13055" max="13055" width="20.85546875" style="155" customWidth="1"/>
    <col min="13056" max="13056" width="17.85546875" style="155" customWidth="1"/>
    <col min="13057" max="13065" width="14.85546875" style="155" customWidth="1"/>
    <col min="13066" max="13296" width="10.85546875" style="155"/>
    <col min="13297" max="13298" width="15.85546875" style="155" customWidth="1"/>
    <col min="13299" max="13301" width="14.85546875" style="155" customWidth="1"/>
    <col min="13302" max="13305" width="13.85546875" style="155" customWidth="1"/>
    <col min="13306" max="13309" width="15.85546875" style="155" customWidth="1"/>
    <col min="13310" max="13310" width="22.85546875" style="155" customWidth="1"/>
    <col min="13311" max="13311" width="20.85546875" style="155" customWidth="1"/>
    <col min="13312" max="13312" width="17.85546875" style="155" customWidth="1"/>
    <col min="13313" max="13321" width="14.85546875" style="155" customWidth="1"/>
    <col min="13322" max="13552" width="10.85546875" style="155"/>
    <col min="13553" max="13554" width="15.85546875" style="155" customWidth="1"/>
    <col min="13555" max="13557" width="14.85546875" style="155" customWidth="1"/>
    <col min="13558" max="13561" width="13.85546875" style="155" customWidth="1"/>
    <col min="13562" max="13565" width="15.85546875" style="155" customWidth="1"/>
    <col min="13566" max="13566" width="22.85546875" style="155" customWidth="1"/>
    <col min="13567" max="13567" width="20.85546875" style="155" customWidth="1"/>
    <col min="13568" max="13568" width="17.85546875" style="155" customWidth="1"/>
    <col min="13569" max="13577" width="14.85546875" style="155" customWidth="1"/>
    <col min="13578" max="13808" width="10.85546875" style="155"/>
    <col min="13809" max="13810" width="15.85546875" style="155" customWidth="1"/>
    <col min="13811" max="13813" width="14.85546875" style="155" customWidth="1"/>
    <col min="13814" max="13817" width="13.85546875" style="155" customWidth="1"/>
    <col min="13818" max="13821" width="15.85546875" style="155" customWidth="1"/>
    <col min="13822" max="13822" width="22.85546875" style="155" customWidth="1"/>
    <col min="13823" max="13823" width="20.85546875" style="155" customWidth="1"/>
    <col min="13824" max="13824" width="17.85546875" style="155" customWidth="1"/>
    <col min="13825" max="13833" width="14.85546875" style="155" customWidth="1"/>
    <col min="13834" max="14064" width="10.85546875" style="155"/>
    <col min="14065" max="14066" width="15.85546875" style="155" customWidth="1"/>
    <col min="14067" max="14069" width="14.85546875" style="155" customWidth="1"/>
    <col min="14070" max="14073" width="13.85546875" style="155" customWidth="1"/>
    <col min="14074" max="14077" width="15.85546875" style="155" customWidth="1"/>
    <col min="14078" max="14078" width="22.85546875" style="155" customWidth="1"/>
    <col min="14079" max="14079" width="20.85546875" style="155" customWidth="1"/>
    <col min="14080" max="14080" width="17.85546875" style="155" customWidth="1"/>
    <col min="14081" max="14089" width="14.85546875" style="155" customWidth="1"/>
    <col min="14090" max="14320" width="10.85546875" style="155"/>
    <col min="14321" max="14322" width="15.85546875" style="155" customWidth="1"/>
    <col min="14323" max="14325" width="14.85546875" style="155" customWidth="1"/>
    <col min="14326" max="14329" width="13.85546875" style="155" customWidth="1"/>
    <col min="14330" max="14333" width="15.85546875" style="155" customWidth="1"/>
    <col min="14334" max="14334" width="22.85546875" style="155" customWidth="1"/>
    <col min="14335" max="14335" width="20.85546875" style="155" customWidth="1"/>
    <col min="14336" max="14336" width="17.85546875" style="155" customWidth="1"/>
    <col min="14337" max="14345" width="14.85546875" style="155" customWidth="1"/>
    <col min="14346" max="14576" width="10.85546875" style="155"/>
    <col min="14577" max="14578" width="15.85546875" style="155" customWidth="1"/>
    <col min="14579" max="14581" width="14.85546875" style="155" customWidth="1"/>
    <col min="14582" max="14585" width="13.85546875" style="155" customWidth="1"/>
    <col min="14586" max="14589" width="15.85546875" style="155" customWidth="1"/>
    <col min="14590" max="14590" width="22.85546875" style="155" customWidth="1"/>
    <col min="14591" max="14591" width="20.85546875" style="155" customWidth="1"/>
    <col min="14592" max="14592" width="17.85546875" style="155" customWidth="1"/>
    <col min="14593" max="14601" width="14.85546875" style="155" customWidth="1"/>
    <col min="14602" max="14832" width="10.85546875" style="155"/>
    <col min="14833" max="14834" width="15.85546875" style="155" customWidth="1"/>
    <col min="14835" max="14837" width="14.85546875" style="155" customWidth="1"/>
    <col min="14838" max="14841" width="13.85546875" style="155" customWidth="1"/>
    <col min="14842" max="14845" width="15.85546875" style="155" customWidth="1"/>
    <col min="14846" max="14846" width="22.85546875" style="155" customWidth="1"/>
    <col min="14847" max="14847" width="20.85546875" style="155" customWidth="1"/>
    <col min="14848" max="14848" width="17.85546875" style="155" customWidth="1"/>
    <col min="14849" max="14857" width="14.85546875" style="155" customWidth="1"/>
    <col min="14858" max="15088" width="10.85546875" style="155"/>
    <col min="15089" max="15090" width="15.85546875" style="155" customWidth="1"/>
    <col min="15091" max="15093" width="14.85546875" style="155" customWidth="1"/>
    <col min="15094" max="15097" width="13.85546875" style="155" customWidth="1"/>
    <col min="15098" max="15101" width="15.85546875" style="155" customWidth="1"/>
    <col min="15102" max="15102" width="22.85546875" style="155" customWidth="1"/>
    <col min="15103" max="15103" width="20.85546875" style="155" customWidth="1"/>
    <col min="15104" max="15104" width="17.85546875" style="155" customWidth="1"/>
    <col min="15105" max="15113" width="14.85546875" style="155" customWidth="1"/>
    <col min="15114" max="15344" width="10.85546875" style="155"/>
    <col min="15345" max="15346" width="15.85546875" style="155" customWidth="1"/>
    <col min="15347" max="15349" width="14.85546875" style="155" customWidth="1"/>
    <col min="15350" max="15353" width="13.85546875" style="155" customWidth="1"/>
    <col min="15354" max="15357" width="15.85546875" style="155" customWidth="1"/>
    <col min="15358" max="15358" width="22.85546875" style="155" customWidth="1"/>
    <col min="15359" max="15359" width="20.85546875" style="155" customWidth="1"/>
    <col min="15360" max="15360" width="17.85546875" style="155" customWidth="1"/>
    <col min="15361" max="15369" width="14.85546875" style="155" customWidth="1"/>
    <col min="15370" max="15600" width="10.85546875" style="155"/>
    <col min="15601" max="15602" width="15.85546875" style="155" customWidth="1"/>
    <col min="15603" max="15605" width="14.85546875" style="155" customWidth="1"/>
    <col min="15606" max="15609" width="13.85546875" style="155" customWidth="1"/>
    <col min="15610" max="15613" width="15.85546875" style="155" customWidth="1"/>
    <col min="15614" max="15614" width="22.85546875" style="155" customWidth="1"/>
    <col min="15615" max="15615" width="20.85546875" style="155" customWidth="1"/>
    <col min="15616" max="15616" width="17.85546875" style="155" customWidth="1"/>
    <col min="15617" max="15625" width="14.85546875" style="155" customWidth="1"/>
    <col min="15626" max="15856" width="10.85546875" style="155"/>
    <col min="15857" max="15858" width="15.85546875" style="155" customWidth="1"/>
    <col min="15859" max="15861" width="14.85546875" style="155" customWidth="1"/>
    <col min="15862" max="15865" width="13.85546875" style="155" customWidth="1"/>
    <col min="15866" max="15869" width="15.85546875" style="155" customWidth="1"/>
    <col min="15870" max="15870" width="22.85546875" style="155" customWidth="1"/>
    <col min="15871" max="15871" width="20.85546875" style="155" customWidth="1"/>
    <col min="15872" max="15872" width="17.85546875" style="155" customWidth="1"/>
    <col min="15873" max="15881" width="14.85546875" style="155" customWidth="1"/>
    <col min="15882" max="16112" width="10.85546875" style="155"/>
    <col min="16113" max="16114" width="15.85546875" style="155" customWidth="1"/>
    <col min="16115" max="16117" width="14.85546875" style="155" customWidth="1"/>
    <col min="16118" max="16121" width="13.85546875" style="155" customWidth="1"/>
    <col min="16122" max="16125" width="15.85546875" style="155" customWidth="1"/>
    <col min="16126" max="16126" width="22.85546875" style="155" customWidth="1"/>
    <col min="16127" max="16127" width="20.85546875" style="155" customWidth="1"/>
    <col min="16128" max="16128" width="17.85546875" style="155" customWidth="1"/>
    <col min="16129" max="16137" width="14.85546875" style="155" customWidth="1"/>
    <col min="16138" max="16384" width="10.85546875" style="155"/>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113"/>
      <c r="AC5" s="113"/>
    </row>
    <row r="6" spans="1:29" s="10" customFormat="1" x14ac:dyDescent="0.2">
      <c r="A6" s="118"/>
      <c r="B6" s="118"/>
      <c r="C6" s="118"/>
      <c r="D6" s="118"/>
      <c r="E6" s="118"/>
      <c r="F6" s="118"/>
      <c r="G6" s="118"/>
      <c r="H6" s="118"/>
      <c r="I6" s="118"/>
      <c r="J6" s="118"/>
      <c r="K6" s="118"/>
      <c r="L6" s="118"/>
      <c r="M6" s="118"/>
      <c r="N6" s="118"/>
      <c r="O6" s="118"/>
      <c r="P6" s="118"/>
      <c r="Q6" s="118"/>
      <c r="R6" s="118"/>
      <c r="S6" s="118"/>
      <c r="T6" s="118"/>
    </row>
    <row r="7" spans="1:29" s="10" customFormat="1" ht="18.75" x14ac:dyDescent="0.2">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row>
    <row r="8" spans="1:29" s="10" customFormat="1" ht="18.75" x14ac:dyDescent="0.2">
      <c r="E8" s="114"/>
      <c r="F8" s="114"/>
      <c r="G8" s="114"/>
      <c r="H8" s="114"/>
      <c r="I8" s="114"/>
      <c r="J8" s="114"/>
      <c r="K8" s="114"/>
      <c r="L8" s="114"/>
      <c r="M8" s="114"/>
      <c r="N8" s="114"/>
      <c r="O8" s="114"/>
      <c r="P8" s="114"/>
      <c r="Q8" s="114"/>
      <c r="R8" s="114"/>
      <c r="S8" s="76"/>
      <c r="T8" s="76"/>
      <c r="U8" s="76"/>
      <c r="V8" s="76"/>
      <c r="W8" s="76"/>
    </row>
    <row r="9" spans="1:29" s="10"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9" s="10"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row>
    <row r="11" spans="1:29" s="10" customFormat="1" ht="18.75" x14ac:dyDescent="0.2">
      <c r="E11" s="114"/>
      <c r="F11" s="114"/>
      <c r="G11" s="114"/>
      <c r="H11" s="114"/>
      <c r="I11" s="114"/>
      <c r="J11" s="114"/>
      <c r="K11" s="114"/>
      <c r="L11" s="114"/>
      <c r="M11" s="114"/>
      <c r="N11" s="114"/>
      <c r="O11" s="114"/>
      <c r="P11" s="114"/>
      <c r="Q11" s="114"/>
      <c r="R11" s="114"/>
      <c r="S11" s="76"/>
      <c r="T11" s="76"/>
      <c r="U11" s="76"/>
      <c r="V11" s="76"/>
      <c r="W11" s="76"/>
    </row>
    <row r="12" spans="1:29" s="10" customFormat="1" ht="18.75" customHeight="1" x14ac:dyDescent="0.2">
      <c r="A12" s="361" t="str">
        <f>'1. паспорт местоположение'!A12:C12</f>
        <v>O_NS1000.PR.0009</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9" s="10" customFormat="1" ht="18.75" customHeight="1" x14ac:dyDescent="0.2">
      <c r="A13" s="324" t="s">
        <v>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row>
    <row r="14" spans="1:29"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9" s="2" customFormat="1" ht="54" customHeight="1" x14ac:dyDescent="0.2">
      <c r="A15" s="3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9" s="2" customFormat="1" ht="15" customHeight="1" x14ac:dyDescent="0.2">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row>
    <row r="17" spans="1:27" s="2"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2"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414</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56" customFormat="1" ht="21.2" customHeight="1" x14ac:dyDescent="0.25"/>
    <row r="21" spans="1:27" ht="15.75" customHeight="1" x14ac:dyDescent="0.25">
      <c r="A21" s="362" t="s">
        <v>1</v>
      </c>
      <c r="B21" s="365" t="s">
        <v>415</v>
      </c>
      <c r="C21" s="366"/>
      <c r="D21" s="365" t="s">
        <v>416</v>
      </c>
      <c r="E21" s="366"/>
      <c r="F21" s="369" t="s">
        <v>372</v>
      </c>
      <c r="G21" s="370"/>
      <c r="H21" s="370"/>
      <c r="I21" s="371"/>
      <c r="J21" s="362" t="s">
        <v>417</v>
      </c>
      <c r="K21" s="365" t="s">
        <v>418</v>
      </c>
      <c r="L21" s="366"/>
      <c r="M21" s="365" t="s">
        <v>419</v>
      </c>
      <c r="N21" s="366"/>
      <c r="O21" s="365" t="s">
        <v>420</v>
      </c>
      <c r="P21" s="366"/>
      <c r="Q21" s="365" t="s">
        <v>421</v>
      </c>
      <c r="R21" s="366"/>
      <c r="S21" s="362" t="s">
        <v>422</v>
      </c>
      <c r="T21" s="362" t="s">
        <v>423</v>
      </c>
      <c r="U21" s="362" t="s">
        <v>424</v>
      </c>
      <c r="V21" s="365" t="s">
        <v>425</v>
      </c>
      <c r="W21" s="366"/>
      <c r="X21" s="369" t="s">
        <v>394</v>
      </c>
      <c r="Y21" s="370"/>
      <c r="Z21" s="369" t="s">
        <v>395</v>
      </c>
      <c r="AA21" s="370"/>
    </row>
    <row r="22" spans="1:27" ht="216" customHeight="1" x14ac:dyDescent="0.25">
      <c r="A22" s="363"/>
      <c r="B22" s="367"/>
      <c r="C22" s="368"/>
      <c r="D22" s="367"/>
      <c r="E22" s="368"/>
      <c r="F22" s="369" t="s">
        <v>426</v>
      </c>
      <c r="G22" s="371"/>
      <c r="H22" s="369" t="s">
        <v>427</v>
      </c>
      <c r="I22" s="371"/>
      <c r="J22" s="364"/>
      <c r="K22" s="367"/>
      <c r="L22" s="368"/>
      <c r="M22" s="367"/>
      <c r="N22" s="368"/>
      <c r="O22" s="367"/>
      <c r="P22" s="368"/>
      <c r="Q22" s="367"/>
      <c r="R22" s="368"/>
      <c r="S22" s="364"/>
      <c r="T22" s="364"/>
      <c r="U22" s="364"/>
      <c r="V22" s="367"/>
      <c r="W22" s="368"/>
      <c r="X22" s="157" t="s">
        <v>396</v>
      </c>
      <c r="Y22" s="157" t="s">
        <v>397</v>
      </c>
      <c r="Z22" s="157" t="s">
        <v>398</v>
      </c>
      <c r="AA22" s="157" t="s">
        <v>399</v>
      </c>
    </row>
    <row r="23" spans="1:27" ht="60" customHeight="1" x14ac:dyDescent="0.25">
      <c r="A23" s="364"/>
      <c r="B23" s="158" t="s">
        <v>400</v>
      </c>
      <c r="C23" s="158" t="s">
        <v>401</v>
      </c>
      <c r="D23" s="158" t="s">
        <v>400</v>
      </c>
      <c r="E23" s="158" t="s">
        <v>401</v>
      </c>
      <c r="F23" s="158" t="s">
        <v>400</v>
      </c>
      <c r="G23" s="158" t="s">
        <v>401</v>
      </c>
      <c r="H23" s="158" t="s">
        <v>400</v>
      </c>
      <c r="I23" s="158" t="s">
        <v>401</v>
      </c>
      <c r="J23" s="158" t="s">
        <v>400</v>
      </c>
      <c r="K23" s="158" t="s">
        <v>400</v>
      </c>
      <c r="L23" s="158" t="s">
        <v>401</v>
      </c>
      <c r="M23" s="158" t="s">
        <v>400</v>
      </c>
      <c r="N23" s="158" t="s">
        <v>401</v>
      </c>
      <c r="O23" s="158" t="s">
        <v>400</v>
      </c>
      <c r="P23" s="158" t="s">
        <v>401</v>
      </c>
      <c r="Q23" s="158" t="s">
        <v>400</v>
      </c>
      <c r="R23" s="158" t="s">
        <v>401</v>
      </c>
      <c r="S23" s="158" t="s">
        <v>400</v>
      </c>
      <c r="T23" s="158" t="s">
        <v>400</v>
      </c>
      <c r="U23" s="158" t="s">
        <v>400</v>
      </c>
      <c r="V23" s="158" t="s">
        <v>400</v>
      </c>
      <c r="W23" s="158" t="s">
        <v>401</v>
      </c>
      <c r="X23" s="158" t="s">
        <v>400</v>
      </c>
      <c r="Y23" s="158" t="s">
        <v>400</v>
      </c>
      <c r="Z23" s="157" t="s">
        <v>400</v>
      </c>
      <c r="AA23" s="157" t="s">
        <v>400</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6" customFormat="1" ht="69" hidden="1" customHeight="1" x14ac:dyDescent="0.25">
      <c r="A25" s="160"/>
      <c r="B25" s="161"/>
      <c r="C25" s="161"/>
      <c r="D25" s="161"/>
      <c r="E25" s="161"/>
      <c r="F25" s="161"/>
      <c r="G25" s="161"/>
      <c r="H25" s="161"/>
      <c r="I25" s="161"/>
      <c r="J25" s="162"/>
      <c r="K25" s="162"/>
      <c r="L25" s="163"/>
      <c r="M25" s="163"/>
      <c r="N25" s="163"/>
      <c r="O25" s="164"/>
      <c r="P25" s="164"/>
      <c r="Q25" s="164"/>
      <c r="R25" s="165"/>
      <c r="S25" s="162"/>
      <c r="T25" s="162"/>
      <c r="U25" s="162"/>
      <c r="V25" s="166"/>
      <c r="W25" s="166"/>
      <c r="X25" s="160"/>
      <c r="Y25" s="160"/>
      <c r="Z25" s="160"/>
      <c r="AA25" s="160"/>
    </row>
    <row r="26" spans="1:27" s="156" customFormat="1" ht="60" hidden="1" customHeight="1" x14ac:dyDescent="0.25">
      <c r="A26" s="160"/>
      <c r="B26" s="161"/>
      <c r="C26" s="161"/>
      <c r="D26" s="161"/>
      <c r="E26" s="161"/>
      <c r="F26" s="161"/>
      <c r="G26" s="161"/>
      <c r="H26" s="161"/>
      <c r="I26" s="161"/>
      <c r="J26" s="162"/>
      <c r="K26" s="162"/>
      <c r="L26" s="163"/>
      <c r="M26" s="167"/>
      <c r="N26" s="168"/>
      <c r="O26" s="164"/>
      <c r="P26" s="164"/>
      <c r="Q26" s="168"/>
      <c r="R26" s="169"/>
      <c r="S26" s="170"/>
      <c r="T26" s="170"/>
      <c r="U26" s="170"/>
      <c r="V26" s="170"/>
      <c r="W26" s="168"/>
      <c r="X26" s="171"/>
      <c r="Y26" s="171"/>
      <c r="Z26" s="171"/>
      <c r="AA26" s="171"/>
    </row>
    <row r="27" spans="1:27" s="156" customFormat="1" ht="51.75" hidden="1" customHeight="1" x14ac:dyDescent="0.25">
      <c r="A27" s="160"/>
      <c r="B27" s="161"/>
      <c r="C27" s="161"/>
      <c r="D27" s="161"/>
      <c r="E27" s="161"/>
      <c r="F27" s="172"/>
      <c r="G27" s="169"/>
      <c r="H27" s="169"/>
      <c r="I27" s="169"/>
      <c r="J27" s="162"/>
      <c r="K27" s="162"/>
      <c r="L27" s="163"/>
      <c r="M27" s="167"/>
      <c r="N27" s="168"/>
      <c r="O27" s="164"/>
      <c r="P27" s="164"/>
      <c r="Q27" s="168"/>
      <c r="R27" s="169"/>
      <c r="S27" s="170"/>
      <c r="T27" s="170"/>
      <c r="U27" s="170"/>
      <c r="V27" s="170"/>
      <c r="W27" s="168"/>
      <c r="X27" s="171"/>
      <c r="Y27" s="171"/>
      <c r="Z27" s="171"/>
      <c r="AA27" s="171"/>
    </row>
    <row r="28" spans="1:27" s="156" customFormat="1" ht="24" hidden="1" customHeight="1" x14ac:dyDescent="0.25">
      <c r="A28" s="171"/>
      <c r="B28" s="171"/>
      <c r="C28" s="171"/>
      <c r="D28" s="171"/>
      <c r="E28" s="172"/>
      <c r="F28" s="172"/>
      <c r="G28" s="169"/>
      <c r="H28" s="169"/>
      <c r="I28" s="169"/>
      <c r="J28" s="170"/>
      <c r="K28" s="170"/>
      <c r="L28" s="167"/>
      <c r="M28" s="167"/>
      <c r="N28" s="168"/>
      <c r="O28" s="168"/>
      <c r="P28" s="168"/>
      <c r="Q28" s="168"/>
      <c r="R28" s="169"/>
      <c r="S28" s="170"/>
      <c r="T28" s="170"/>
      <c r="U28" s="170"/>
      <c r="V28" s="170"/>
      <c r="W28" s="168"/>
      <c r="X28" s="171"/>
      <c r="Y28" s="171"/>
      <c r="Z28" s="171"/>
      <c r="AA28" s="171"/>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55" zoomScaleNormal="55" workbookViewId="0">
      <selection activeCell="F24" sqref="F24"/>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23" t="str">
        <f>'1. паспорт местоположение'!A5:C5</f>
        <v>Год раскрытия информации: 2024 год</v>
      </c>
      <c r="B5" s="323"/>
      <c r="C5" s="323"/>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27" t="s">
        <v>5</v>
      </c>
      <c r="B7" s="327"/>
      <c r="C7" s="327"/>
      <c r="D7" s="11"/>
      <c r="E7" s="11"/>
      <c r="F7" s="11"/>
      <c r="G7" s="11"/>
      <c r="H7" s="11"/>
      <c r="I7" s="11"/>
      <c r="J7" s="11"/>
      <c r="K7" s="11"/>
      <c r="L7" s="11"/>
      <c r="M7" s="11"/>
      <c r="N7" s="11"/>
      <c r="O7" s="11"/>
      <c r="P7" s="11"/>
      <c r="Q7" s="11"/>
      <c r="R7" s="11"/>
      <c r="S7" s="11"/>
      <c r="T7" s="11"/>
      <c r="U7" s="11"/>
    </row>
    <row r="8" spans="1:29" s="10" customFormat="1" ht="18.75" x14ac:dyDescent="0.2">
      <c r="A8" s="327"/>
      <c r="B8" s="327"/>
      <c r="C8" s="327"/>
      <c r="D8" s="12"/>
      <c r="E8" s="12"/>
      <c r="F8" s="12"/>
      <c r="G8" s="12"/>
      <c r="H8" s="11"/>
      <c r="I8" s="11"/>
      <c r="J8" s="11"/>
      <c r="K8" s="11"/>
      <c r="L8" s="11"/>
      <c r="M8" s="11"/>
      <c r="N8" s="11"/>
      <c r="O8" s="11"/>
      <c r="P8" s="11"/>
      <c r="Q8" s="11"/>
      <c r="R8" s="11"/>
      <c r="S8" s="11"/>
      <c r="T8" s="11"/>
      <c r="U8" s="11"/>
    </row>
    <row r="9" spans="1:29" s="10" customFormat="1" ht="18.75" x14ac:dyDescent="0.2">
      <c r="A9" s="328" t="str">
        <f>'1. паспорт местоположение'!A9:C9</f>
        <v>АО "Россети Тюмень"</v>
      </c>
      <c r="B9" s="328"/>
      <c r="C9" s="328"/>
      <c r="D9" s="6"/>
      <c r="E9" s="6"/>
      <c r="F9" s="6"/>
      <c r="G9" s="6"/>
      <c r="H9" s="11"/>
      <c r="I9" s="11"/>
      <c r="J9" s="11"/>
      <c r="K9" s="11"/>
      <c r="L9" s="11"/>
      <c r="M9" s="11"/>
      <c r="N9" s="11"/>
      <c r="O9" s="11"/>
      <c r="P9" s="11"/>
      <c r="Q9" s="11"/>
      <c r="R9" s="11"/>
      <c r="S9" s="11"/>
      <c r="T9" s="11"/>
      <c r="U9" s="11"/>
    </row>
    <row r="10" spans="1:29" s="10" customFormat="1" ht="18.75" x14ac:dyDescent="0.2">
      <c r="A10" s="324" t="s">
        <v>4</v>
      </c>
      <c r="B10" s="324"/>
      <c r="C10" s="324"/>
      <c r="D10" s="4"/>
      <c r="E10" s="4"/>
      <c r="F10" s="4"/>
      <c r="G10" s="4"/>
      <c r="H10" s="11"/>
      <c r="I10" s="11"/>
      <c r="J10" s="11"/>
      <c r="K10" s="11"/>
      <c r="L10" s="11"/>
      <c r="M10" s="11"/>
      <c r="N10" s="11"/>
      <c r="O10" s="11"/>
      <c r="P10" s="11"/>
      <c r="Q10" s="11"/>
      <c r="R10" s="11"/>
      <c r="S10" s="11"/>
      <c r="T10" s="11"/>
      <c r="U10" s="11"/>
    </row>
    <row r="11" spans="1:29" s="10" customFormat="1" ht="18.75" x14ac:dyDescent="0.2">
      <c r="A11" s="327"/>
      <c r="B11" s="327"/>
      <c r="C11" s="327"/>
      <c r="D11" s="12"/>
      <c r="E11" s="12"/>
      <c r="F11" s="12"/>
      <c r="G11" s="12"/>
      <c r="H11" s="11"/>
      <c r="I11" s="11"/>
      <c r="J11" s="11"/>
      <c r="K11" s="11"/>
      <c r="L11" s="11"/>
      <c r="M11" s="11"/>
      <c r="N11" s="11"/>
      <c r="O11" s="11"/>
      <c r="P11" s="11"/>
      <c r="Q11" s="11"/>
      <c r="R11" s="11"/>
      <c r="S11" s="11"/>
      <c r="T11" s="11"/>
      <c r="U11" s="11"/>
    </row>
    <row r="12" spans="1:29" s="10" customFormat="1" ht="18.75" x14ac:dyDescent="0.2">
      <c r="A12" s="328" t="str">
        <f>'1. паспорт местоположение'!A12:C12</f>
        <v>O_NS1000.PR.0009</v>
      </c>
      <c r="B12" s="328"/>
      <c r="C12" s="328"/>
      <c r="D12" s="6"/>
      <c r="E12" s="6"/>
      <c r="F12" s="6"/>
      <c r="G12" s="6"/>
      <c r="H12" s="11"/>
      <c r="I12" s="11"/>
      <c r="J12" s="11"/>
      <c r="K12" s="11"/>
      <c r="L12" s="11"/>
      <c r="M12" s="11"/>
      <c r="N12" s="11"/>
      <c r="O12" s="11"/>
      <c r="P12" s="11"/>
      <c r="Q12" s="11"/>
      <c r="R12" s="11"/>
      <c r="S12" s="11"/>
      <c r="T12" s="11"/>
      <c r="U12" s="11"/>
    </row>
    <row r="13" spans="1:29" s="10" customFormat="1" ht="18.75" x14ac:dyDescent="0.2">
      <c r="A13" s="324" t="s">
        <v>3</v>
      </c>
      <c r="B13" s="324"/>
      <c r="C13" s="3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73"/>
      <c r="B14" s="373"/>
      <c r="C14" s="373"/>
      <c r="D14" s="8"/>
      <c r="E14" s="8"/>
      <c r="F14" s="8"/>
      <c r="G14" s="8"/>
      <c r="H14" s="8"/>
      <c r="I14" s="8"/>
      <c r="J14" s="8"/>
      <c r="K14" s="8"/>
      <c r="L14" s="8"/>
      <c r="M14" s="8"/>
      <c r="N14" s="8"/>
      <c r="O14" s="8"/>
      <c r="P14" s="8"/>
      <c r="Q14" s="8"/>
      <c r="R14" s="8"/>
      <c r="S14" s="8"/>
      <c r="T14" s="8"/>
      <c r="U14" s="8"/>
    </row>
    <row r="15" spans="1:29" s="2" customFormat="1" ht="32.1" customHeight="1" x14ac:dyDescent="0.2">
      <c r="A15" s="3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30"/>
      <c r="C15" s="330"/>
      <c r="D15" s="6"/>
      <c r="E15" s="6"/>
      <c r="F15" s="6"/>
      <c r="G15" s="6"/>
      <c r="H15" s="6"/>
      <c r="I15" s="6"/>
      <c r="J15" s="6"/>
      <c r="K15" s="6"/>
      <c r="L15" s="6"/>
      <c r="M15" s="6"/>
      <c r="N15" s="6"/>
      <c r="O15" s="6"/>
      <c r="P15" s="6"/>
      <c r="Q15" s="6"/>
      <c r="R15" s="6"/>
      <c r="S15" s="6"/>
      <c r="T15" s="6"/>
      <c r="U15" s="6"/>
    </row>
    <row r="16" spans="1:29" s="2" customFormat="1" ht="15" customHeight="1" x14ac:dyDescent="0.2">
      <c r="A16" s="324" t="s">
        <v>2</v>
      </c>
      <c r="B16" s="324"/>
      <c r="C16" s="324"/>
      <c r="D16" s="4"/>
      <c r="E16" s="4"/>
      <c r="F16" s="4"/>
      <c r="G16" s="4"/>
      <c r="H16" s="4"/>
      <c r="I16" s="4"/>
      <c r="J16" s="4"/>
      <c r="K16" s="4"/>
      <c r="L16" s="4"/>
      <c r="M16" s="4"/>
      <c r="N16" s="4"/>
      <c r="O16" s="4"/>
      <c r="P16" s="4"/>
      <c r="Q16" s="4"/>
      <c r="R16" s="4"/>
      <c r="S16" s="4"/>
      <c r="T16" s="4"/>
      <c r="U16" s="4"/>
    </row>
    <row r="17" spans="1:21" s="2" customFormat="1" ht="15" customHeight="1" x14ac:dyDescent="0.2">
      <c r="A17" s="372"/>
      <c r="B17" s="372"/>
      <c r="C17" s="372"/>
      <c r="D17" s="3"/>
      <c r="E17" s="3"/>
      <c r="F17" s="3"/>
      <c r="G17" s="3"/>
      <c r="H17" s="3"/>
      <c r="I17" s="3"/>
      <c r="J17" s="3"/>
      <c r="K17" s="3"/>
      <c r="L17" s="3"/>
      <c r="M17" s="3"/>
      <c r="N17" s="3"/>
      <c r="O17" s="3"/>
      <c r="P17" s="3"/>
      <c r="Q17" s="3"/>
      <c r="R17" s="3"/>
    </row>
    <row r="18" spans="1:21" s="2" customFormat="1" ht="27.75" customHeight="1" x14ac:dyDescent="0.2">
      <c r="A18" s="325" t="s">
        <v>324</v>
      </c>
      <c r="B18" s="325"/>
      <c r="C18" s="3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39.5" customHeight="1" x14ac:dyDescent="0.2">
      <c r="A22" s="18" t="s">
        <v>61</v>
      </c>
      <c r="B22" s="25" t="s">
        <v>329</v>
      </c>
      <c r="C22" s="24" t="s">
        <v>464</v>
      </c>
      <c r="D22" s="23"/>
      <c r="E22" s="23"/>
      <c r="F22" s="22"/>
      <c r="G22" s="22"/>
      <c r="H22" s="22"/>
      <c r="I22" s="22"/>
      <c r="J22" s="22"/>
      <c r="K22" s="22"/>
      <c r="L22" s="22"/>
      <c r="M22" s="22"/>
      <c r="N22" s="22"/>
      <c r="O22" s="22"/>
      <c r="P22" s="22"/>
      <c r="Q22" s="21"/>
      <c r="R22" s="21"/>
      <c r="S22" s="21"/>
      <c r="T22" s="21"/>
      <c r="U22" s="21"/>
    </row>
    <row r="23" spans="1:21" ht="239.2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10" t="s">
        <v>460</v>
      </c>
      <c r="D24" s="211"/>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53" t="s">
        <v>575</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520</v>
      </c>
      <c r="D26" s="17"/>
      <c r="E26" s="17"/>
      <c r="F26" s="17"/>
      <c r="G26" s="17"/>
      <c r="H26" s="17"/>
      <c r="I26" s="17"/>
      <c r="J26" s="17"/>
      <c r="K26" s="17"/>
      <c r="L26" s="17"/>
      <c r="M26" s="17"/>
      <c r="N26" s="17"/>
      <c r="O26" s="17"/>
      <c r="P26" s="17"/>
      <c r="Q26" s="17"/>
      <c r="R26" s="17"/>
      <c r="S26" s="17"/>
      <c r="T26" s="17"/>
      <c r="U26" s="17"/>
    </row>
    <row r="27" spans="1:21" ht="196.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2" customFormat="1" ht="42.75" customHeight="1" x14ac:dyDescent="0.25">
      <c r="A29" s="18" t="s">
        <v>50</v>
      </c>
      <c r="B29" s="26" t="s">
        <v>51</v>
      </c>
      <c r="C29" s="27">
        <v>2026</v>
      </c>
      <c r="D29" s="181"/>
      <c r="E29" s="181"/>
      <c r="F29" s="181"/>
      <c r="G29" s="181"/>
      <c r="H29" s="181"/>
      <c r="I29" s="181"/>
      <c r="J29" s="181"/>
      <c r="K29" s="181"/>
      <c r="L29" s="181"/>
      <c r="M29" s="181"/>
      <c r="N29" s="181"/>
      <c r="O29" s="181"/>
      <c r="P29" s="181"/>
      <c r="Q29" s="181"/>
      <c r="R29" s="181"/>
      <c r="S29" s="181"/>
      <c r="T29" s="181"/>
      <c r="U29" s="181"/>
    </row>
    <row r="30" spans="1:21" ht="42.75" customHeight="1" x14ac:dyDescent="0.25">
      <c r="A30" s="18" t="s">
        <v>69</v>
      </c>
      <c r="B30" s="19" t="s">
        <v>49</v>
      </c>
      <c r="C30" s="27" t="s">
        <v>586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76"/>
      <c r="AB6" s="76"/>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76"/>
      <c r="AB7" s="76"/>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77"/>
      <c r="AB8" s="77"/>
    </row>
    <row r="9" spans="1:28" ht="15.75" x14ac:dyDescent="0.25">
      <c r="A9" s="324" t="s">
        <v>4</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78"/>
      <c r="AB9" s="78"/>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76"/>
      <c r="AB10" s="76"/>
    </row>
    <row r="11" spans="1:28" ht="15.75" x14ac:dyDescent="0.25">
      <c r="A11" s="328" t="str">
        <f>'1. паспорт местоположение'!A12:C12</f>
        <v>O_NS1000.PR.0009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77"/>
      <c r="AB11" s="77"/>
    </row>
    <row r="12" spans="1:28" ht="15.75" x14ac:dyDescent="0.25">
      <c r="A12" s="324" t="s">
        <v>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78"/>
      <c r="AB12" s="78"/>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9"/>
      <c r="AB13" s="9"/>
    </row>
    <row r="14" spans="1:28" ht="15.75" x14ac:dyDescent="0.25">
      <c r="A14" s="32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77"/>
      <c r="AB14" s="77"/>
    </row>
    <row r="15" spans="1:28" ht="15.75" x14ac:dyDescent="0.25">
      <c r="A15" s="324" t="s">
        <v>2</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78"/>
      <c r="AB15" s="78"/>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79"/>
      <c r="AB16" s="79"/>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79"/>
      <c r="AB17" s="79"/>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79"/>
      <c r="AB18" s="79"/>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79"/>
      <c r="AB19" s="79"/>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80"/>
      <c r="AB20" s="80"/>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80"/>
      <c r="AB21" s="80"/>
    </row>
    <row r="22" spans="1:28" x14ac:dyDescent="0.25">
      <c r="A22" s="376" t="s">
        <v>340</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81"/>
      <c r="AB22" s="81"/>
    </row>
    <row r="23" spans="1:28" ht="32.25" customHeight="1" x14ac:dyDescent="0.25">
      <c r="A23" s="378" t="s">
        <v>224</v>
      </c>
      <c r="B23" s="379"/>
      <c r="C23" s="379"/>
      <c r="D23" s="379"/>
      <c r="E23" s="379"/>
      <c r="F23" s="379"/>
      <c r="G23" s="379"/>
      <c r="H23" s="379"/>
      <c r="I23" s="379"/>
      <c r="J23" s="379"/>
      <c r="K23" s="379"/>
      <c r="L23" s="380"/>
      <c r="M23" s="377" t="s">
        <v>225</v>
      </c>
      <c r="N23" s="377"/>
      <c r="O23" s="377"/>
      <c r="P23" s="377"/>
      <c r="Q23" s="377"/>
      <c r="R23" s="377"/>
      <c r="S23" s="377"/>
      <c r="T23" s="377"/>
      <c r="U23" s="377"/>
      <c r="V23" s="377"/>
      <c r="W23" s="377"/>
      <c r="X23" s="377"/>
      <c r="Y23" s="377"/>
      <c r="Z23" s="377"/>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27" t="s">
        <v>5</v>
      </c>
      <c r="B7" s="327"/>
      <c r="C7" s="327"/>
      <c r="D7" s="327"/>
      <c r="E7" s="327"/>
      <c r="F7" s="327"/>
      <c r="G7" s="327"/>
      <c r="H7" s="327"/>
      <c r="I7" s="327"/>
      <c r="J7" s="327"/>
      <c r="K7" s="327"/>
      <c r="L7" s="327"/>
      <c r="M7" s="327"/>
      <c r="N7" s="327"/>
      <c r="O7" s="327"/>
      <c r="P7" s="76"/>
      <c r="Q7" s="76"/>
      <c r="R7" s="76"/>
      <c r="S7" s="76"/>
      <c r="T7" s="76"/>
      <c r="U7" s="76"/>
      <c r="V7" s="76"/>
      <c r="W7" s="76"/>
      <c r="X7" s="76"/>
      <c r="Y7" s="76"/>
      <c r="Z7" s="76"/>
    </row>
    <row r="8" spans="1:28" s="10" customFormat="1" ht="18.75" x14ac:dyDescent="0.2">
      <c r="A8" s="327"/>
      <c r="B8" s="327"/>
      <c r="C8" s="327"/>
      <c r="D8" s="327"/>
      <c r="E8" s="327"/>
      <c r="F8" s="327"/>
      <c r="G8" s="327"/>
      <c r="H8" s="327"/>
      <c r="I8" s="327"/>
      <c r="J8" s="327"/>
      <c r="K8" s="327"/>
      <c r="L8" s="327"/>
      <c r="M8" s="327"/>
      <c r="N8" s="327"/>
      <c r="O8" s="327"/>
      <c r="P8" s="76"/>
      <c r="Q8" s="76"/>
      <c r="R8" s="76"/>
      <c r="S8" s="76"/>
      <c r="T8" s="76"/>
      <c r="U8" s="76"/>
      <c r="V8" s="76"/>
      <c r="W8" s="76"/>
      <c r="X8" s="76"/>
      <c r="Y8" s="76"/>
      <c r="Z8" s="76"/>
    </row>
    <row r="9" spans="1:28" s="10"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76"/>
      <c r="Q9" s="76"/>
      <c r="R9" s="76"/>
      <c r="S9" s="76"/>
      <c r="T9" s="76"/>
      <c r="U9" s="76"/>
      <c r="V9" s="76"/>
      <c r="W9" s="76"/>
      <c r="X9" s="76"/>
      <c r="Y9" s="76"/>
      <c r="Z9" s="76"/>
    </row>
    <row r="10" spans="1:28" s="10" customFormat="1" ht="18.75" x14ac:dyDescent="0.2">
      <c r="A10" s="324" t="s">
        <v>4</v>
      </c>
      <c r="B10" s="324"/>
      <c r="C10" s="324"/>
      <c r="D10" s="324"/>
      <c r="E10" s="324"/>
      <c r="F10" s="324"/>
      <c r="G10" s="324"/>
      <c r="H10" s="324"/>
      <c r="I10" s="324"/>
      <c r="J10" s="324"/>
      <c r="K10" s="324"/>
      <c r="L10" s="324"/>
      <c r="M10" s="324"/>
      <c r="N10" s="324"/>
      <c r="O10" s="324"/>
      <c r="P10" s="76"/>
      <c r="Q10" s="76"/>
      <c r="R10" s="76"/>
      <c r="S10" s="76"/>
      <c r="T10" s="76"/>
      <c r="U10" s="76"/>
      <c r="V10" s="76"/>
      <c r="W10" s="76"/>
      <c r="X10" s="76"/>
      <c r="Y10" s="76"/>
      <c r="Z10" s="76"/>
    </row>
    <row r="11" spans="1:28" s="10" customFormat="1" ht="18.75" x14ac:dyDescent="0.2">
      <c r="A11" s="327"/>
      <c r="B11" s="327"/>
      <c r="C11" s="327"/>
      <c r="D11" s="327"/>
      <c r="E11" s="327"/>
      <c r="F11" s="327"/>
      <c r="G11" s="327"/>
      <c r="H11" s="327"/>
      <c r="I11" s="327"/>
      <c r="J11" s="327"/>
      <c r="K11" s="327"/>
      <c r="L11" s="327"/>
      <c r="M11" s="327"/>
      <c r="N11" s="327"/>
      <c r="O11" s="327"/>
      <c r="P11" s="76"/>
      <c r="Q11" s="76"/>
      <c r="R11" s="76"/>
      <c r="S11" s="76"/>
      <c r="T11" s="76"/>
      <c r="U11" s="76"/>
      <c r="V11" s="76"/>
      <c r="W11" s="76"/>
      <c r="X11" s="76"/>
      <c r="Y11" s="76"/>
      <c r="Z11" s="76"/>
    </row>
    <row r="12" spans="1:28" s="10" customFormat="1" ht="18.75" x14ac:dyDescent="0.2">
      <c r="A12" s="328" t="str">
        <f>'1. паспорт местоположение'!A12:C12</f>
        <v>O_NS1000.PR.0009</v>
      </c>
      <c r="B12" s="328"/>
      <c r="C12" s="328"/>
      <c r="D12" s="328"/>
      <c r="E12" s="328"/>
      <c r="F12" s="328"/>
      <c r="G12" s="328"/>
      <c r="H12" s="328"/>
      <c r="I12" s="328"/>
      <c r="J12" s="328"/>
      <c r="K12" s="328"/>
      <c r="L12" s="328"/>
      <c r="M12" s="328"/>
      <c r="N12" s="328"/>
      <c r="O12" s="328"/>
      <c r="P12" s="76"/>
      <c r="Q12" s="76"/>
      <c r="R12" s="76"/>
      <c r="S12" s="76"/>
      <c r="T12" s="76"/>
      <c r="U12" s="76"/>
      <c r="V12" s="76"/>
      <c r="W12" s="76"/>
      <c r="X12" s="76"/>
      <c r="Y12" s="76"/>
      <c r="Z12" s="76"/>
    </row>
    <row r="13" spans="1:28" s="10" customFormat="1" ht="18.75" x14ac:dyDescent="0.2">
      <c r="A13" s="324" t="s">
        <v>3</v>
      </c>
      <c r="B13" s="324"/>
      <c r="C13" s="324"/>
      <c r="D13" s="324"/>
      <c r="E13" s="324"/>
      <c r="F13" s="324"/>
      <c r="G13" s="324"/>
      <c r="H13" s="324"/>
      <c r="I13" s="324"/>
      <c r="J13" s="324"/>
      <c r="K13" s="324"/>
      <c r="L13" s="324"/>
      <c r="M13" s="324"/>
      <c r="N13" s="324"/>
      <c r="O13" s="324"/>
      <c r="P13" s="76"/>
      <c r="Q13" s="76"/>
      <c r="R13" s="76"/>
      <c r="S13" s="76"/>
      <c r="T13" s="76"/>
      <c r="U13" s="76"/>
      <c r="V13" s="76"/>
      <c r="W13" s="76"/>
      <c r="X13" s="76"/>
      <c r="Y13" s="76"/>
      <c r="Z13" s="76"/>
    </row>
    <row r="14" spans="1:28" s="7" customFormat="1" ht="15.75" customHeight="1" x14ac:dyDescent="0.2">
      <c r="A14" s="373"/>
      <c r="B14" s="373"/>
      <c r="C14" s="373"/>
      <c r="D14" s="373"/>
      <c r="E14" s="373"/>
      <c r="F14" s="373"/>
      <c r="G14" s="373"/>
      <c r="H14" s="373"/>
      <c r="I14" s="373"/>
      <c r="J14" s="373"/>
      <c r="K14" s="373"/>
      <c r="L14" s="373"/>
      <c r="M14" s="373"/>
      <c r="N14" s="373"/>
      <c r="O14" s="373"/>
      <c r="P14" s="116"/>
      <c r="Q14" s="116"/>
      <c r="R14" s="116"/>
      <c r="S14" s="116"/>
      <c r="T14" s="116"/>
      <c r="U14" s="116"/>
      <c r="V14" s="116"/>
      <c r="W14" s="116"/>
      <c r="X14" s="116"/>
      <c r="Y14" s="116"/>
      <c r="Z14" s="116"/>
    </row>
    <row r="15" spans="1:28" s="2" customFormat="1" ht="30" customHeight="1" x14ac:dyDescent="0.2">
      <c r="A15" s="3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30"/>
      <c r="C15" s="330"/>
      <c r="D15" s="330"/>
      <c r="E15" s="330"/>
      <c r="F15" s="330"/>
      <c r="G15" s="330"/>
      <c r="H15" s="330"/>
      <c r="I15" s="330"/>
      <c r="J15" s="330"/>
      <c r="K15" s="330"/>
      <c r="L15" s="330"/>
      <c r="M15" s="330"/>
      <c r="N15" s="330"/>
      <c r="O15" s="330"/>
      <c r="P15" s="77"/>
      <c r="Q15" s="77"/>
      <c r="R15" s="77"/>
      <c r="S15" s="77"/>
      <c r="T15" s="77"/>
      <c r="U15" s="77"/>
      <c r="V15" s="77"/>
      <c r="W15" s="77"/>
      <c r="X15" s="77"/>
      <c r="Y15" s="77"/>
      <c r="Z15" s="77"/>
    </row>
    <row r="16" spans="1:28" s="2" customFormat="1" ht="15" customHeight="1" x14ac:dyDescent="0.2">
      <c r="A16" s="324" t="s">
        <v>2</v>
      </c>
      <c r="B16" s="324"/>
      <c r="C16" s="324"/>
      <c r="D16" s="324"/>
      <c r="E16" s="324"/>
      <c r="F16" s="324"/>
      <c r="G16" s="324"/>
      <c r="H16" s="324"/>
      <c r="I16" s="324"/>
      <c r="J16" s="324"/>
      <c r="K16" s="324"/>
      <c r="L16" s="324"/>
      <c r="M16" s="324"/>
      <c r="N16" s="324"/>
      <c r="O16" s="324"/>
      <c r="P16" s="78"/>
      <c r="Q16" s="78"/>
      <c r="R16" s="78"/>
      <c r="S16" s="78"/>
      <c r="T16" s="78"/>
      <c r="U16" s="78"/>
      <c r="V16" s="78"/>
      <c r="W16" s="78"/>
      <c r="X16" s="78"/>
      <c r="Y16" s="78"/>
      <c r="Z16" s="78"/>
    </row>
    <row r="17" spans="1:26" s="2" customFormat="1" ht="15" customHeight="1" x14ac:dyDescent="0.2">
      <c r="A17" s="372"/>
      <c r="B17" s="372"/>
      <c r="C17" s="372"/>
      <c r="D17" s="372"/>
      <c r="E17" s="372"/>
      <c r="F17" s="372"/>
      <c r="G17" s="372"/>
      <c r="H17" s="372"/>
      <c r="I17" s="372"/>
      <c r="J17" s="372"/>
      <c r="K17" s="372"/>
      <c r="L17" s="372"/>
      <c r="M17" s="372"/>
      <c r="N17" s="372"/>
      <c r="O17" s="372"/>
      <c r="P17" s="115"/>
      <c r="Q17" s="115"/>
      <c r="R17" s="115"/>
      <c r="S17" s="115"/>
      <c r="T17" s="115"/>
      <c r="U17" s="115"/>
      <c r="V17" s="115"/>
      <c r="W17" s="115"/>
    </row>
    <row r="18" spans="1:26" s="2" customFormat="1" ht="91.5" customHeight="1" x14ac:dyDescent="0.2">
      <c r="A18" s="381" t="s">
        <v>428</v>
      </c>
      <c r="B18" s="381"/>
      <c r="C18" s="381"/>
      <c r="D18" s="381"/>
      <c r="E18" s="381"/>
      <c r="F18" s="381"/>
      <c r="G18" s="381"/>
      <c r="H18" s="381"/>
      <c r="I18" s="381"/>
      <c r="J18" s="381"/>
      <c r="K18" s="381"/>
      <c r="L18" s="381"/>
      <c r="M18" s="381"/>
      <c r="N18" s="381"/>
      <c r="O18" s="381"/>
      <c r="P18" s="5"/>
      <c r="Q18" s="5"/>
      <c r="R18" s="5"/>
      <c r="S18" s="5"/>
      <c r="T18" s="5"/>
      <c r="U18" s="5"/>
      <c r="V18" s="5"/>
      <c r="W18" s="5"/>
      <c r="X18" s="5"/>
      <c r="Y18" s="5"/>
      <c r="Z18" s="5"/>
    </row>
    <row r="19" spans="1:26" s="2" customFormat="1" ht="78" customHeight="1" x14ac:dyDescent="0.2">
      <c r="A19" s="382" t="s">
        <v>1</v>
      </c>
      <c r="B19" s="382" t="s">
        <v>429</v>
      </c>
      <c r="C19" s="382" t="s">
        <v>430</v>
      </c>
      <c r="D19" s="382" t="s">
        <v>431</v>
      </c>
      <c r="E19" s="383" t="s">
        <v>432</v>
      </c>
      <c r="F19" s="384"/>
      <c r="G19" s="384"/>
      <c r="H19" s="384"/>
      <c r="I19" s="385"/>
      <c r="J19" s="382" t="s">
        <v>433</v>
      </c>
      <c r="K19" s="382"/>
      <c r="L19" s="382"/>
      <c r="M19" s="382"/>
      <c r="N19" s="382"/>
      <c r="O19" s="382"/>
      <c r="P19" s="115"/>
      <c r="Q19" s="115"/>
      <c r="R19" s="115"/>
      <c r="S19" s="115"/>
      <c r="T19" s="115"/>
      <c r="U19" s="115"/>
      <c r="V19" s="115"/>
      <c r="W19" s="115"/>
    </row>
    <row r="20" spans="1:26" s="2" customFormat="1" ht="51" customHeight="1" x14ac:dyDescent="0.2">
      <c r="A20" s="382"/>
      <c r="B20" s="382"/>
      <c r="C20" s="382"/>
      <c r="D20" s="382"/>
      <c r="E20" s="173" t="s">
        <v>434</v>
      </c>
      <c r="F20" s="173" t="s">
        <v>435</v>
      </c>
      <c r="G20" s="173" t="s">
        <v>436</v>
      </c>
      <c r="H20" s="173" t="s">
        <v>437</v>
      </c>
      <c r="I20" s="173" t="s">
        <v>72</v>
      </c>
      <c r="J20" s="173" t="s">
        <v>438</v>
      </c>
      <c r="K20" s="173" t="s">
        <v>439</v>
      </c>
      <c r="L20" s="174" t="s">
        <v>440</v>
      </c>
      <c r="M20" s="175" t="s">
        <v>441</v>
      </c>
      <c r="N20" s="175" t="s">
        <v>442</v>
      </c>
      <c r="O20" s="175" t="s">
        <v>443</v>
      </c>
      <c r="P20" s="22"/>
      <c r="Q20" s="22"/>
      <c r="R20" s="22"/>
      <c r="S20" s="22"/>
      <c r="T20" s="22"/>
      <c r="U20" s="22"/>
      <c r="V20" s="22"/>
      <c r="W20" s="22"/>
      <c r="X20" s="21"/>
      <c r="Y20" s="21"/>
      <c r="Z20" s="21"/>
    </row>
    <row r="21" spans="1:26" s="2" customFormat="1" ht="16.5" customHeight="1" x14ac:dyDescent="0.2">
      <c r="A21" s="176">
        <v>1</v>
      </c>
      <c r="B21" s="28">
        <v>2</v>
      </c>
      <c r="C21" s="176">
        <v>3</v>
      </c>
      <c r="D21" s="28">
        <v>4</v>
      </c>
      <c r="E21" s="176">
        <v>5</v>
      </c>
      <c r="F21" s="28">
        <v>6</v>
      </c>
      <c r="G21" s="176">
        <v>7</v>
      </c>
      <c r="H21" s="28">
        <v>8</v>
      </c>
      <c r="I21" s="176">
        <v>9</v>
      </c>
      <c r="J21" s="28">
        <v>10</v>
      </c>
      <c r="K21" s="176">
        <v>11</v>
      </c>
      <c r="L21" s="28">
        <v>12</v>
      </c>
      <c r="M21" s="176">
        <v>13</v>
      </c>
      <c r="N21" s="28">
        <v>14</v>
      </c>
      <c r="O21" s="176">
        <v>15</v>
      </c>
      <c r="P21" s="22"/>
      <c r="Q21" s="22"/>
      <c r="R21" s="22"/>
      <c r="S21" s="22"/>
      <c r="T21" s="22"/>
      <c r="U21" s="22"/>
      <c r="V21" s="22"/>
      <c r="W21" s="22"/>
      <c r="X21" s="21"/>
      <c r="Y21" s="21"/>
      <c r="Z21" s="21"/>
    </row>
    <row r="22" spans="1:26" s="2" customFormat="1" ht="33" customHeight="1" x14ac:dyDescent="0.2">
      <c r="A22" s="177"/>
      <c r="B22" s="178"/>
      <c r="C22" s="25"/>
      <c r="D22" s="25"/>
      <c r="E22" s="25"/>
      <c r="F22" s="25"/>
      <c r="G22" s="25"/>
      <c r="H22" s="25"/>
      <c r="I22" s="25"/>
      <c r="J22" s="179"/>
      <c r="K22" s="179"/>
      <c r="L22" s="180"/>
      <c r="M22" s="180"/>
      <c r="N22" s="180"/>
      <c r="O22" s="18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70" zoomScaleNormal="70" workbookViewId="0">
      <selection activeCell="AU10" sqref="AU10"/>
    </sheetView>
  </sheetViews>
  <sheetFormatPr defaultRowHeight="15.75" outlineLevelRow="1"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82" width="16.7109375" style="267" customWidth="1"/>
    <col min="83" max="16384" width="9.140625" style="267"/>
  </cols>
  <sheetData>
    <row r="1" spans="1:52" x14ac:dyDescent="0.25">
      <c r="AZ1" s="269" t="s">
        <v>65</v>
      </c>
    </row>
    <row r="2" spans="1:52" x14ac:dyDescent="0.25">
      <c r="AZ2" s="269" t="s">
        <v>6</v>
      </c>
    </row>
    <row r="3" spans="1:52" x14ac:dyDescent="0.25">
      <c r="AZ3" s="269" t="s">
        <v>577</v>
      </c>
    </row>
    <row r="5" spans="1:52" s="10" customFormat="1" ht="18.75" customHeight="1" x14ac:dyDescent="0.2">
      <c r="A5" s="393" t="s">
        <v>563</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52" s="10" customFormat="1" ht="18.75" x14ac:dyDescent="0.3">
      <c r="A6" s="15"/>
      <c r="I6" s="14"/>
      <c r="J6" s="14"/>
      <c r="K6" s="13"/>
    </row>
    <row r="7" spans="1:52" s="10" customFormat="1" ht="18.75" x14ac:dyDescent="0.2">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52" s="10" customFormat="1" ht="18.75" x14ac:dyDescent="0.2">
      <c r="A8" s="262"/>
      <c r="B8" s="262"/>
      <c r="C8" s="262"/>
      <c r="D8" s="262"/>
      <c r="E8" s="262"/>
      <c r="F8" s="262"/>
      <c r="G8" s="262"/>
      <c r="H8" s="262"/>
      <c r="I8" s="262"/>
      <c r="J8" s="262"/>
      <c r="K8" s="262"/>
      <c r="L8" s="76"/>
      <c r="M8" s="76"/>
      <c r="N8" s="76"/>
      <c r="O8" s="76"/>
      <c r="P8" s="76"/>
      <c r="Q8" s="76"/>
      <c r="R8" s="76"/>
      <c r="S8" s="76"/>
      <c r="T8" s="76"/>
      <c r="U8" s="76"/>
      <c r="V8" s="76"/>
      <c r="W8" s="76"/>
      <c r="X8" s="76"/>
      <c r="Y8" s="76"/>
    </row>
    <row r="9" spans="1:52" s="10" customFormat="1" ht="18.75" customHeight="1" x14ac:dyDescent="0.2">
      <c r="A9" s="394" t="s">
        <v>446</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52" s="10"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52" s="10" customFormat="1" ht="18.75" x14ac:dyDescent="0.2">
      <c r="A11" s="262"/>
      <c r="B11" s="262"/>
      <c r="C11" s="262"/>
      <c r="D11" s="262"/>
      <c r="E11" s="262"/>
      <c r="F11" s="262"/>
      <c r="G11" s="262"/>
      <c r="H11" s="262"/>
      <c r="I11" s="262"/>
      <c r="J11" s="262"/>
      <c r="K11" s="262"/>
      <c r="L11" s="76"/>
      <c r="M11" s="76"/>
      <c r="N11" s="76"/>
      <c r="O11" s="76"/>
      <c r="P11" s="76"/>
      <c r="Q11" s="76"/>
      <c r="R11" s="76"/>
      <c r="S11" s="76"/>
      <c r="T11" s="76"/>
      <c r="U11" s="76"/>
      <c r="V11" s="76"/>
      <c r="W11" s="76"/>
      <c r="X11" s="76"/>
      <c r="Y11" s="76"/>
    </row>
    <row r="12" spans="1:52" s="10" customFormat="1" ht="18.75" customHeight="1" x14ac:dyDescent="0.2">
      <c r="A12" s="395" t="s">
        <v>556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52" s="10" customFormat="1" ht="18.75" customHeight="1" x14ac:dyDescent="0.2">
      <c r="A13" s="324" t="s">
        <v>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52" s="7"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52" s="2" customFormat="1" ht="12" x14ac:dyDescent="0.2">
      <c r="A15" s="395" t="s">
        <v>582</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52" s="2" customFormat="1" ht="15" customHeight="1" x14ac:dyDescent="0.2">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50"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50" s="2" customFormat="1" ht="15" customHeight="1" x14ac:dyDescent="0.2">
      <c r="A18" s="326" t="s">
        <v>465</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50" s="10" customFormat="1" ht="18.75" customHeight="1" x14ac:dyDescent="0.2">
      <c r="A19" s="16"/>
      <c r="I19" s="14"/>
      <c r="J19" s="14"/>
      <c r="K19" s="29"/>
      <c r="AR19" s="29"/>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row>
    <row r="24" spans="1:50" x14ac:dyDescent="0.25">
      <c r="A24" s="268"/>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U24" s="269"/>
    </row>
    <row r="25" spans="1:50" ht="18.75" customHeight="1" thickBot="1" x14ac:dyDescent="0.3">
      <c r="A25" s="270" t="s">
        <v>351</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1"/>
      <c r="AL25" s="271"/>
      <c r="AN25" s="272"/>
      <c r="AO25" s="273"/>
      <c r="AP25" s="273"/>
      <c r="AQ25" s="273"/>
      <c r="AR25" s="273"/>
    </row>
    <row r="26" spans="1:50" ht="18.75" customHeight="1" x14ac:dyDescent="0.25">
      <c r="A26" s="398" t="s">
        <v>564</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400"/>
      <c r="AK26" s="401">
        <v>239964044.90000001</v>
      </c>
      <c r="AL26" s="402"/>
      <c r="AN26" s="268" t="s">
        <v>352</v>
      </c>
      <c r="AO26" s="274"/>
      <c r="AP26" s="274"/>
    </row>
    <row r="27" spans="1:50" ht="15.75" customHeight="1" x14ac:dyDescent="0.25">
      <c r="A27" s="386" t="s">
        <v>521</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8"/>
      <c r="AK27" s="396"/>
      <c r="AL27" s="397"/>
      <c r="AN27" s="391" t="s">
        <v>353</v>
      </c>
      <c r="AO27" s="392"/>
      <c r="AP27" s="275">
        <v>5.1471488777861483</v>
      </c>
    </row>
    <row r="28" spans="1:50" x14ac:dyDescent="0.25">
      <c r="A28" s="386" t="s">
        <v>354</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v>14</v>
      </c>
      <c r="AL28" s="390"/>
      <c r="AN28" s="391" t="s">
        <v>355</v>
      </c>
      <c r="AO28" s="392"/>
      <c r="AP28" s="275">
        <v>9.4698790742550063</v>
      </c>
    </row>
    <row r="29" spans="1:50" ht="15" customHeight="1" x14ac:dyDescent="0.25">
      <c r="A29" s="386" t="s">
        <v>356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9">
        <v>1</v>
      </c>
      <c r="AL29" s="390"/>
      <c r="AN29" s="391" t="s">
        <v>565</v>
      </c>
      <c r="AO29" s="392"/>
      <c r="AP29" s="276">
        <v>24317650.177552149</v>
      </c>
      <c r="AU29" s="277"/>
      <c r="AW29" s="278"/>
      <c r="AX29" s="278"/>
    </row>
    <row r="30" spans="1:50" ht="15" customHeight="1" x14ac:dyDescent="0.25">
      <c r="A30" s="386" t="s">
        <v>522</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8"/>
      <c r="AK30" s="405">
        <v>0</v>
      </c>
      <c r="AL30" s="406"/>
      <c r="AN30" s="391" t="s">
        <v>566</v>
      </c>
      <c r="AO30" s="392"/>
      <c r="AP30" s="279" t="s">
        <v>576</v>
      </c>
      <c r="AU30" s="277"/>
    </row>
    <row r="31" spans="1:50" ht="15" customHeight="1" x14ac:dyDescent="0.25">
      <c r="A31" s="386" t="s">
        <v>567</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8"/>
      <c r="AK31" s="405">
        <v>1</v>
      </c>
      <c r="AL31" s="406"/>
      <c r="AU31" s="277"/>
    </row>
    <row r="32" spans="1:50" x14ac:dyDescent="0.25">
      <c r="A32" s="386" t="s">
        <v>523</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8"/>
      <c r="AK32" s="403">
        <v>1</v>
      </c>
      <c r="AL32" s="404"/>
      <c r="AU32" s="277"/>
    </row>
    <row r="33" spans="1:52" x14ac:dyDescent="0.25">
      <c r="A33" s="386" t="s">
        <v>524</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8"/>
      <c r="AK33" s="403">
        <v>0</v>
      </c>
      <c r="AL33" s="404"/>
    </row>
    <row r="34" spans="1:52" x14ac:dyDescent="0.25">
      <c r="A34" s="386" t="s">
        <v>525</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8"/>
      <c r="AK34" s="403">
        <v>1</v>
      </c>
      <c r="AL34" s="404"/>
    </row>
    <row r="35" spans="1:52" x14ac:dyDescent="0.25">
      <c r="A35" s="386" t="s">
        <v>526</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8"/>
      <c r="AK35" s="403">
        <v>1</v>
      </c>
      <c r="AL35" s="404"/>
    </row>
    <row r="36" spans="1:52" x14ac:dyDescent="0.25">
      <c r="A36" s="386"/>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8"/>
      <c r="AK36" s="407"/>
      <c r="AL36" s="408"/>
    </row>
    <row r="37" spans="1:52" x14ac:dyDescent="0.25">
      <c r="A37" s="386" t="s">
        <v>194</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8"/>
      <c r="AK37" s="411">
        <v>0.2</v>
      </c>
      <c r="AL37" s="412"/>
    </row>
    <row r="38" spans="1:52" x14ac:dyDescent="0.25">
      <c r="A38" s="386" t="s">
        <v>451</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8"/>
      <c r="AK38" s="403">
        <v>0</v>
      </c>
      <c r="AL38" s="404"/>
    </row>
    <row r="39" spans="1:52" x14ac:dyDescent="0.25">
      <c r="A39" s="386" t="s">
        <v>527</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8"/>
      <c r="AK39" s="407"/>
      <c r="AL39" s="408"/>
    </row>
    <row r="40" spans="1:52" x14ac:dyDescent="0.25">
      <c r="A40" s="386" t="s">
        <v>528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8"/>
      <c r="AK40" s="409">
        <v>0</v>
      </c>
      <c r="AL40" s="410"/>
    </row>
    <row r="41" spans="1:52" x14ac:dyDescent="0.25">
      <c r="A41" s="386" t="s">
        <v>529</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8"/>
      <c r="AK41" s="407"/>
      <c r="AL41" s="408"/>
    </row>
    <row r="42" spans="1:52" x14ac:dyDescent="0.25">
      <c r="A42" s="386" t="s">
        <v>530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8"/>
      <c r="AK42" s="411">
        <v>0</v>
      </c>
      <c r="AL42" s="412"/>
    </row>
    <row r="43" spans="1:52" x14ac:dyDescent="0.25">
      <c r="A43" s="386" t="s">
        <v>207</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8"/>
      <c r="AK43" s="411">
        <v>0</v>
      </c>
      <c r="AL43" s="412"/>
    </row>
    <row r="44" spans="1:52" x14ac:dyDescent="0.25">
      <c r="A44" s="386" t="s">
        <v>206</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8"/>
      <c r="AK44" s="411">
        <v>0</v>
      </c>
      <c r="AL44" s="412"/>
    </row>
    <row r="45" spans="1:52" x14ac:dyDescent="0.25">
      <c r="A45" s="386" t="s">
        <v>205</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8"/>
      <c r="AK45" s="411">
        <v>0.13500000000000001</v>
      </c>
      <c r="AL45" s="412"/>
    </row>
    <row r="46" spans="1:52" x14ac:dyDescent="0.25">
      <c r="A46" s="386" t="s">
        <v>204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8"/>
      <c r="AK46" s="411">
        <v>1</v>
      </c>
      <c r="AL46" s="412"/>
    </row>
    <row r="47" spans="1:52" ht="16.5" thickBot="1" x14ac:dyDescent="0.3">
      <c r="A47" s="423" t="s">
        <v>531</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26">
        <v>0.13500000000000001</v>
      </c>
      <c r="AL47" s="427"/>
    </row>
    <row r="48" spans="1:52" x14ac:dyDescent="0.25">
      <c r="A48" s="428" t="s">
        <v>203</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30"/>
      <c r="AK48" s="431">
        <v>2026</v>
      </c>
      <c r="AL48" s="432"/>
      <c r="AM48" s="280">
        <v>2027</v>
      </c>
      <c r="AN48" s="281">
        <v>2028</v>
      </c>
      <c r="AO48" s="281">
        <v>2029</v>
      </c>
      <c r="AP48" s="281">
        <v>2030</v>
      </c>
      <c r="AQ48" s="281">
        <v>2031</v>
      </c>
      <c r="AR48" s="281">
        <v>2032</v>
      </c>
      <c r="AS48" s="281">
        <v>2033</v>
      </c>
      <c r="AT48" s="281">
        <v>2034</v>
      </c>
      <c r="AU48" s="281">
        <v>2035</v>
      </c>
      <c r="AV48" s="281">
        <v>2036</v>
      </c>
      <c r="AW48" s="281">
        <v>2037</v>
      </c>
      <c r="AX48" s="281">
        <v>2038</v>
      </c>
      <c r="AY48" s="281">
        <v>2039</v>
      </c>
      <c r="AZ48" s="281">
        <v>2040</v>
      </c>
    </row>
    <row r="49" spans="1:52" outlineLevel="1" x14ac:dyDescent="0.25">
      <c r="A49" s="386" t="s">
        <v>202</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8"/>
      <c r="AK49" s="413">
        <v>0.04</v>
      </c>
      <c r="AL49" s="414"/>
      <c r="AM49" s="282">
        <v>0.04</v>
      </c>
      <c r="AN49" s="283">
        <v>0.04</v>
      </c>
      <c r="AO49" s="283">
        <v>0.04</v>
      </c>
      <c r="AP49" s="283">
        <v>0.04</v>
      </c>
      <c r="AQ49" s="283">
        <v>0.04</v>
      </c>
      <c r="AR49" s="283">
        <v>0.04</v>
      </c>
      <c r="AS49" s="283">
        <v>0.04</v>
      </c>
      <c r="AT49" s="283">
        <v>0.04</v>
      </c>
      <c r="AU49" s="283">
        <v>0.04</v>
      </c>
      <c r="AV49" s="283">
        <v>0.04</v>
      </c>
      <c r="AW49" s="283">
        <v>0.04</v>
      </c>
      <c r="AX49" s="283">
        <v>0.04</v>
      </c>
      <c r="AY49" s="283">
        <v>0.04</v>
      </c>
      <c r="AZ49" s="283">
        <v>0.04</v>
      </c>
    </row>
    <row r="50" spans="1:52" outlineLevel="1" x14ac:dyDescent="0.25">
      <c r="A50" s="386" t="s">
        <v>201</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8"/>
      <c r="AK50" s="413">
        <v>0.04</v>
      </c>
      <c r="AL50" s="414"/>
      <c r="AM50" s="282">
        <v>8.1600000000000117E-2</v>
      </c>
      <c r="AN50" s="283">
        <v>0.12486400000000009</v>
      </c>
      <c r="AO50" s="283">
        <v>0.16985856000000021</v>
      </c>
      <c r="AP50" s="283">
        <v>0.21665290240000035</v>
      </c>
      <c r="AQ50" s="283">
        <v>0.26531901849600037</v>
      </c>
      <c r="AR50" s="283">
        <v>0.31593177923584048</v>
      </c>
      <c r="AS50" s="283">
        <v>0.3685690504052741</v>
      </c>
      <c r="AT50" s="283">
        <v>0.42331181242148519</v>
      </c>
      <c r="AU50" s="283">
        <v>0.48024428491834459</v>
      </c>
      <c r="AV50" s="283">
        <v>0.53945405631507848</v>
      </c>
      <c r="AW50" s="283">
        <v>0.60103221856768174</v>
      </c>
      <c r="AX50" s="283">
        <v>0.66507350731038906</v>
      </c>
      <c r="AY50" s="283">
        <v>0.73167644760280459</v>
      </c>
      <c r="AZ50" s="283">
        <v>0.80094350550691673</v>
      </c>
    </row>
    <row r="51" spans="1:52" s="268" customFormat="1" ht="16.5" thickBot="1" x14ac:dyDescent="0.3">
      <c r="A51" s="415" t="s">
        <v>568</v>
      </c>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417"/>
      <c r="AK51" s="418">
        <v>0</v>
      </c>
      <c r="AL51" s="419"/>
      <c r="AM51" s="284">
        <v>54335034.998659238</v>
      </c>
      <c r="AN51" s="285">
        <v>56349017.030614257</v>
      </c>
      <c r="AO51" s="285">
        <v>58438809.380471438</v>
      </c>
      <c r="AP51" s="285">
        <v>60603987.975006819</v>
      </c>
      <c r="AQ51" s="285">
        <v>62787469.620355032</v>
      </c>
      <c r="AR51" s="285">
        <v>64989254.316516377</v>
      </c>
      <c r="AS51" s="285">
        <v>67209342.063490763</v>
      </c>
      <c r="AT51" s="285">
        <v>69447732.861278206</v>
      </c>
      <c r="AU51" s="285">
        <v>71704426.709878623</v>
      </c>
      <c r="AV51" s="285">
        <v>73979423.609291792</v>
      </c>
      <c r="AW51" s="285">
        <v>76272723.559518337</v>
      </c>
      <c r="AX51" s="285">
        <v>78584326.560557887</v>
      </c>
      <c r="AY51" s="285">
        <v>80914232.612410456</v>
      </c>
      <c r="AZ51" s="285">
        <v>83704547.664317235</v>
      </c>
    </row>
    <row r="52" spans="1:52" hidden="1" x14ac:dyDescent="0.25">
      <c r="A52" s="420" t="s">
        <v>569</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22">
        <v>0</v>
      </c>
      <c r="AL52" s="422"/>
      <c r="AM52" s="286">
        <v>54335.034998659241</v>
      </c>
      <c r="AN52" s="287">
        <v>56349.017030614254</v>
      </c>
      <c r="AO52" s="287">
        <v>58438.809380471437</v>
      </c>
      <c r="AP52" s="287">
        <v>60603.987975006821</v>
      </c>
      <c r="AQ52" s="287">
        <v>62787.469620355034</v>
      </c>
      <c r="AR52" s="287">
        <v>64989.254316516381</v>
      </c>
      <c r="AS52" s="287">
        <v>67209.342063490767</v>
      </c>
      <c r="AT52" s="287">
        <v>69447.7328612782</v>
      </c>
      <c r="AU52" s="287">
        <v>71704.426709878622</v>
      </c>
      <c r="AV52" s="287">
        <v>73979.423609291785</v>
      </c>
      <c r="AW52" s="287">
        <v>76272.72355951833</v>
      </c>
      <c r="AX52" s="287">
        <v>78584.326560557893</v>
      </c>
      <c r="AY52" s="287">
        <v>80914.232612410458</v>
      </c>
      <c r="AZ52" s="287">
        <v>83704.54766431723</v>
      </c>
    </row>
    <row r="53" spans="1:52" hidden="1" x14ac:dyDescent="0.25">
      <c r="A53" s="439" t="s">
        <v>570</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41"/>
      <c r="AL53" s="441"/>
      <c r="AM53" s="288">
        <v>0</v>
      </c>
      <c r="AN53" s="289">
        <v>0</v>
      </c>
      <c r="AO53" s="289">
        <v>0</v>
      </c>
      <c r="AP53" s="289">
        <v>0</v>
      </c>
      <c r="AQ53" s="289">
        <v>0</v>
      </c>
      <c r="AR53" s="289">
        <v>0</v>
      </c>
      <c r="AS53" s="289">
        <v>0</v>
      </c>
      <c r="AT53" s="289">
        <v>0</v>
      </c>
      <c r="AU53" s="289">
        <v>0</v>
      </c>
      <c r="AV53" s="289">
        <v>0</v>
      </c>
      <c r="AW53" s="289">
        <v>0</v>
      </c>
      <c r="AX53" s="289">
        <v>0</v>
      </c>
      <c r="AY53" s="289">
        <v>0</v>
      </c>
      <c r="AZ53" s="289">
        <v>0</v>
      </c>
    </row>
    <row r="54" spans="1:52" hidden="1" x14ac:dyDescent="0.25">
      <c r="A54" s="439" t="s">
        <v>571</v>
      </c>
      <c r="B54" s="440"/>
      <c r="C54" s="440"/>
      <c r="D54" s="440"/>
      <c r="E54" s="440"/>
      <c r="F54" s="440"/>
      <c r="G54" s="440"/>
      <c r="H54" s="440"/>
      <c r="I54" s="440"/>
      <c r="J54" s="440"/>
      <c r="K54" s="440"/>
      <c r="L54" s="440"/>
      <c r="M54" s="440"/>
      <c r="N54" s="440"/>
      <c r="O54" s="440"/>
      <c r="P54" s="440"/>
      <c r="Q54" s="440"/>
      <c r="R54" s="440"/>
      <c r="S54" s="440"/>
      <c r="T54" s="440"/>
      <c r="U54" s="440"/>
      <c r="V54" s="440"/>
      <c r="W54" s="440"/>
      <c r="X54" s="440"/>
      <c r="Y54" s="440"/>
      <c r="Z54" s="440"/>
      <c r="AA54" s="440"/>
      <c r="AB54" s="440"/>
      <c r="AC54" s="440"/>
      <c r="AD54" s="440"/>
      <c r="AE54" s="440"/>
      <c r="AF54" s="440"/>
      <c r="AG54" s="440"/>
      <c r="AH54" s="440"/>
      <c r="AI54" s="440"/>
      <c r="AJ54" s="440"/>
      <c r="AK54" s="442">
        <v>0</v>
      </c>
      <c r="AL54" s="442"/>
      <c r="AM54" s="290">
        <v>0</v>
      </c>
      <c r="AN54" s="291">
        <v>0</v>
      </c>
      <c r="AO54" s="291">
        <v>0</v>
      </c>
      <c r="AP54" s="291">
        <v>0</v>
      </c>
      <c r="AQ54" s="291">
        <v>0</v>
      </c>
      <c r="AR54" s="291">
        <v>0</v>
      </c>
      <c r="AS54" s="291">
        <v>0</v>
      </c>
      <c r="AT54" s="291">
        <v>0</v>
      </c>
      <c r="AU54" s="291">
        <v>0</v>
      </c>
      <c r="AV54" s="291">
        <v>0</v>
      </c>
      <c r="AW54" s="291">
        <v>0</v>
      </c>
      <c r="AX54" s="291">
        <v>0</v>
      </c>
      <c r="AY54" s="291">
        <v>0</v>
      </c>
      <c r="AZ54" s="291">
        <v>0</v>
      </c>
    </row>
    <row r="55" spans="1:52" ht="16.5" hidden="1" thickBot="1" x14ac:dyDescent="0.3">
      <c r="A55" s="443" t="s">
        <v>572</v>
      </c>
      <c r="B55" s="444"/>
      <c r="C55" s="444"/>
      <c r="D55" s="444"/>
      <c r="E55" s="444"/>
      <c r="F55" s="444"/>
      <c r="G55" s="444"/>
      <c r="H55" s="444"/>
      <c r="I55" s="444"/>
      <c r="J55" s="444"/>
      <c r="K55" s="444"/>
      <c r="L55" s="444"/>
      <c r="M55" s="444"/>
      <c r="N55" s="444"/>
      <c r="O55" s="444"/>
      <c r="P55" s="444"/>
      <c r="Q55" s="444"/>
      <c r="R55" s="444"/>
      <c r="S55" s="444"/>
      <c r="T55" s="444"/>
      <c r="U55" s="444"/>
      <c r="V55" s="444"/>
      <c r="W55" s="444"/>
      <c r="X55" s="444"/>
      <c r="Y55" s="444"/>
      <c r="Z55" s="444"/>
      <c r="AA55" s="444"/>
      <c r="AB55" s="444"/>
      <c r="AC55" s="444"/>
      <c r="AD55" s="444"/>
      <c r="AE55" s="444"/>
      <c r="AF55" s="444"/>
      <c r="AG55" s="444"/>
      <c r="AH55" s="444"/>
      <c r="AI55" s="444"/>
      <c r="AJ55" s="444"/>
      <c r="AK55" s="441"/>
      <c r="AL55" s="441"/>
      <c r="AM55" s="292"/>
      <c r="AN55" s="293"/>
      <c r="AO55" s="293"/>
      <c r="AP55" s="293"/>
      <c r="AQ55" s="293"/>
      <c r="AR55" s="293"/>
      <c r="AS55" s="293"/>
      <c r="AT55" s="293"/>
      <c r="AU55" s="293"/>
      <c r="AV55" s="293"/>
      <c r="AW55" s="293"/>
      <c r="AX55" s="293"/>
      <c r="AY55" s="293"/>
      <c r="AZ55" s="293"/>
    </row>
    <row r="58" spans="1:52" ht="16.5" thickBot="1" x14ac:dyDescent="0.3"/>
    <row r="59" spans="1:52" s="235" customFormat="1" ht="24" customHeight="1" x14ac:dyDescent="0.25">
      <c r="A59" s="445" t="s">
        <v>532</v>
      </c>
      <c r="B59" s="446"/>
      <c r="C59" s="446"/>
      <c r="D59" s="446"/>
      <c r="E59" s="446"/>
      <c r="F59" s="446"/>
      <c r="G59" s="446"/>
      <c r="H59" s="446"/>
      <c r="I59" s="446"/>
      <c r="J59" s="446"/>
      <c r="K59" s="446"/>
      <c r="L59" s="446"/>
      <c r="M59" s="446"/>
      <c r="N59" s="446"/>
      <c r="O59" s="446"/>
      <c r="P59" s="446"/>
      <c r="Q59" s="446"/>
      <c r="R59" s="446"/>
      <c r="S59" s="446"/>
      <c r="T59" s="446"/>
      <c r="U59" s="446"/>
      <c r="V59" s="446"/>
      <c r="W59" s="446"/>
      <c r="X59" s="446"/>
      <c r="Y59" s="446"/>
      <c r="Z59" s="446"/>
      <c r="AA59" s="446"/>
      <c r="AB59" s="446"/>
      <c r="AC59" s="446"/>
      <c r="AD59" s="446"/>
      <c r="AE59" s="446"/>
      <c r="AF59" s="446"/>
      <c r="AG59" s="446"/>
      <c r="AH59" s="446"/>
      <c r="AI59" s="446"/>
      <c r="AJ59" s="446"/>
      <c r="AK59" s="447">
        <v>2026</v>
      </c>
      <c r="AL59" s="431"/>
      <c r="AM59" s="294">
        <v>2027</v>
      </c>
      <c r="AN59" s="294">
        <v>2028</v>
      </c>
      <c r="AO59" s="294">
        <v>2029</v>
      </c>
      <c r="AP59" s="294">
        <v>2030</v>
      </c>
      <c r="AQ59" s="294">
        <v>2031</v>
      </c>
      <c r="AR59" s="294">
        <v>2032</v>
      </c>
      <c r="AS59" s="294">
        <v>2033</v>
      </c>
      <c r="AT59" s="294">
        <v>2034</v>
      </c>
      <c r="AU59" s="294">
        <v>2035</v>
      </c>
      <c r="AV59" s="294">
        <v>2036</v>
      </c>
      <c r="AW59" s="294">
        <v>2037</v>
      </c>
      <c r="AX59" s="294">
        <v>2038</v>
      </c>
      <c r="AY59" s="294">
        <v>2039</v>
      </c>
      <c r="AZ59" s="294">
        <v>2040</v>
      </c>
    </row>
    <row r="60" spans="1:52" s="235" customFormat="1" ht="11.25" customHeight="1" x14ac:dyDescent="0.25">
      <c r="A60" s="433" t="s">
        <v>533</v>
      </c>
      <c r="B60" s="434"/>
      <c r="C60" s="434"/>
      <c r="D60" s="434"/>
      <c r="E60" s="434"/>
      <c r="F60" s="434"/>
      <c r="G60" s="434"/>
      <c r="H60" s="434"/>
      <c r="I60" s="434"/>
      <c r="J60" s="434"/>
      <c r="K60" s="434"/>
      <c r="L60" s="434"/>
      <c r="M60" s="434"/>
      <c r="N60" s="434"/>
      <c r="O60" s="434"/>
      <c r="P60" s="434"/>
      <c r="Q60" s="434"/>
      <c r="R60" s="434"/>
      <c r="S60" s="434"/>
      <c r="T60" s="434"/>
      <c r="U60" s="434"/>
      <c r="V60" s="434"/>
      <c r="W60" s="434"/>
      <c r="X60" s="434"/>
      <c r="Y60" s="434"/>
      <c r="Z60" s="434"/>
      <c r="AA60" s="434"/>
      <c r="AB60" s="434"/>
      <c r="AC60" s="434"/>
      <c r="AD60" s="434"/>
      <c r="AE60" s="434"/>
      <c r="AF60" s="434"/>
      <c r="AG60" s="434"/>
      <c r="AH60" s="434"/>
      <c r="AI60" s="434"/>
      <c r="AJ60" s="434"/>
      <c r="AK60" s="435"/>
      <c r="AL60" s="435"/>
      <c r="AM60" s="255"/>
      <c r="AN60" s="255"/>
      <c r="AO60" s="255"/>
      <c r="AP60" s="255"/>
      <c r="AQ60" s="255"/>
      <c r="AR60" s="255"/>
      <c r="AS60" s="255"/>
      <c r="AT60" s="255"/>
      <c r="AU60" s="255"/>
      <c r="AV60" s="255"/>
      <c r="AW60" s="255"/>
      <c r="AX60" s="255"/>
      <c r="AY60" s="255"/>
      <c r="AZ60" s="255"/>
    </row>
    <row r="61" spans="1:52" s="235" customFormat="1" ht="12" customHeight="1" x14ac:dyDescent="0.25">
      <c r="A61" s="436" t="s">
        <v>534</v>
      </c>
      <c r="B61" s="437"/>
      <c r="C61" s="437"/>
      <c r="D61" s="437"/>
      <c r="E61" s="437"/>
      <c r="F61" s="437"/>
      <c r="G61" s="437"/>
      <c r="H61" s="437"/>
      <c r="I61" s="437"/>
      <c r="J61" s="437"/>
      <c r="K61" s="437"/>
      <c r="L61" s="437"/>
      <c r="M61" s="437"/>
      <c r="N61" s="437"/>
      <c r="O61" s="437"/>
      <c r="P61" s="437"/>
      <c r="Q61" s="437"/>
      <c r="R61" s="437"/>
      <c r="S61" s="437"/>
      <c r="T61" s="437"/>
      <c r="U61" s="437"/>
      <c r="V61" s="437"/>
      <c r="W61" s="437"/>
      <c r="X61" s="437"/>
      <c r="Y61" s="437"/>
      <c r="Z61" s="437"/>
      <c r="AA61" s="437"/>
      <c r="AB61" s="437"/>
      <c r="AC61" s="437"/>
      <c r="AD61" s="437"/>
      <c r="AE61" s="437"/>
      <c r="AF61" s="437"/>
      <c r="AG61" s="437"/>
      <c r="AH61" s="437"/>
      <c r="AI61" s="437"/>
      <c r="AJ61" s="437"/>
      <c r="AK61" s="438"/>
      <c r="AL61" s="438"/>
      <c r="AM61" s="295"/>
      <c r="AN61" s="295"/>
      <c r="AO61" s="295"/>
      <c r="AP61" s="295"/>
      <c r="AQ61" s="295"/>
      <c r="AR61" s="295"/>
      <c r="AS61" s="295"/>
      <c r="AT61" s="295"/>
      <c r="AU61" s="295"/>
      <c r="AV61" s="295"/>
      <c r="AW61" s="295"/>
      <c r="AX61" s="295"/>
      <c r="AY61" s="295"/>
      <c r="AZ61" s="295"/>
    </row>
    <row r="62" spans="1:52" s="235" customFormat="1" ht="12" customHeight="1" x14ac:dyDescent="0.25">
      <c r="A62" s="436" t="s">
        <v>535</v>
      </c>
      <c r="B62" s="437"/>
      <c r="C62" s="437"/>
      <c r="D62" s="437"/>
      <c r="E62" s="437"/>
      <c r="F62" s="437"/>
      <c r="G62" s="437"/>
      <c r="H62" s="437"/>
      <c r="I62" s="437"/>
      <c r="J62" s="437"/>
      <c r="K62" s="437"/>
      <c r="L62" s="437"/>
      <c r="M62" s="437"/>
      <c r="N62" s="437"/>
      <c r="O62" s="437"/>
      <c r="P62" s="437"/>
      <c r="Q62" s="437"/>
      <c r="R62" s="437"/>
      <c r="S62" s="437"/>
      <c r="T62" s="437"/>
      <c r="U62" s="437"/>
      <c r="V62" s="437"/>
      <c r="W62" s="437"/>
      <c r="X62" s="437"/>
      <c r="Y62" s="437"/>
      <c r="Z62" s="437"/>
      <c r="AA62" s="437"/>
      <c r="AB62" s="437"/>
      <c r="AC62" s="437"/>
      <c r="AD62" s="437"/>
      <c r="AE62" s="437"/>
      <c r="AF62" s="437"/>
      <c r="AG62" s="437"/>
      <c r="AH62" s="437"/>
      <c r="AI62" s="437"/>
      <c r="AJ62" s="437"/>
      <c r="AK62" s="438"/>
      <c r="AL62" s="438"/>
      <c r="AM62" s="295"/>
      <c r="AN62" s="295"/>
      <c r="AO62" s="295"/>
      <c r="AP62" s="295"/>
      <c r="AQ62" s="295"/>
      <c r="AR62" s="295"/>
      <c r="AS62" s="295"/>
      <c r="AT62" s="295"/>
      <c r="AU62" s="295"/>
      <c r="AV62" s="295"/>
      <c r="AW62" s="295"/>
      <c r="AX62" s="295"/>
      <c r="AY62" s="295"/>
      <c r="AZ62" s="295"/>
    </row>
    <row r="63" spans="1:52" s="235" customFormat="1" ht="12" customHeight="1" thickBot="1" x14ac:dyDescent="0.3">
      <c r="A63" s="454" t="s">
        <v>536</v>
      </c>
      <c r="B63" s="455"/>
      <c r="C63" s="455"/>
      <c r="D63" s="455"/>
      <c r="E63" s="455"/>
      <c r="F63" s="455"/>
      <c r="G63" s="455"/>
      <c r="H63" s="455"/>
      <c r="I63" s="455"/>
      <c r="J63" s="455"/>
      <c r="K63" s="455"/>
      <c r="L63" s="455"/>
      <c r="M63" s="455"/>
      <c r="N63" s="455"/>
      <c r="O63" s="455"/>
      <c r="P63" s="455"/>
      <c r="Q63" s="455"/>
      <c r="R63" s="455"/>
      <c r="S63" s="455"/>
      <c r="T63" s="455"/>
      <c r="U63" s="455"/>
      <c r="V63" s="455"/>
      <c r="W63" s="455"/>
      <c r="X63" s="455"/>
      <c r="Y63" s="455"/>
      <c r="Z63" s="455"/>
      <c r="AA63" s="455"/>
      <c r="AB63" s="455"/>
      <c r="AC63" s="455"/>
      <c r="AD63" s="455"/>
      <c r="AE63" s="455"/>
      <c r="AF63" s="455"/>
      <c r="AG63" s="455"/>
      <c r="AH63" s="455"/>
      <c r="AI63" s="455"/>
      <c r="AJ63" s="455"/>
      <c r="AK63" s="456"/>
      <c r="AL63" s="456"/>
      <c r="AM63" s="256"/>
      <c r="AN63" s="256"/>
      <c r="AO63" s="256"/>
      <c r="AP63" s="256"/>
      <c r="AQ63" s="256"/>
      <c r="AR63" s="256"/>
      <c r="AS63" s="256"/>
      <c r="AT63" s="256"/>
      <c r="AU63" s="256"/>
      <c r="AV63" s="256"/>
      <c r="AW63" s="256"/>
      <c r="AX63" s="256"/>
      <c r="AY63" s="256"/>
      <c r="AZ63" s="256"/>
    </row>
    <row r="64" spans="1:52" ht="16.5" thickBot="1" x14ac:dyDescent="0.3">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7"/>
      <c r="AM64" s="297"/>
      <c r="AN64" s="297"/>
      <c r="AO64" s="297"/>
      <c r="AP64" s="297"/>
      <c r="AQ64" s="297"/>
      <c r="AR64" s="297"/>
      <c r="AS64" s="297"/>
      <c r="AT64" s="297"/>
      <c r="AU64" s="297"/>
      <c r="AV64" s="298"/>
      <c r="AW64" s="298"/>
      <c r="AX64" s="298"/>
      <c r="AY64" s="298"/>
      <c r="AZ64" s="298"/>
    </row>
    <row r="65" spans="1:52" s="277" customFormat="1" x14ac:dyDescent="0.25">
      <c r="A65" s="457" t="s">
        <v>537</v>
      </c>
      <c r="B65" s="458"/>
      <c r="C65" s="458"/>
      <c r="D65" s="458"/>
      <c r="E65" s="458"/>
      <c r="F65" s="458"/>
      <c r="G65" s="458"/>
      <c r="H65" s="458"/>
      <c r="I65" s="458"/>
      <c r="J65" s="458"/>
      <c r="K65" s="458"/>
      <c r="L65" s="458"/>
      <c r="M65" s="458"/>
      <c r="N65" s="458"/>
      <c r="O65" s="458"/>
      <c r="P65" s="458"/>
      <c r="Q65" s="458"/>
      <c r="R65" s="458"/>
      <c r="S65" s="458"/>
      <c r="T65" s="458"/>
      <c r="U65" s="458"/>
      <c r="V65" s="458"/>
      <c r="W65" s="458"/>
      <c r="X65" s="458"/>
      <c r="Y65" s="458"/>
      <c r="Z65" s="458"/>
      <c r="AA65" s="458"/>
      <c r="AB65" s="458"/>
      <c r="AC65" s="458"/>
      <c r="AD65" s="458"/>
      <c r="AE65" s="458"/>
      <c r="AF65" s="458"/>
      <c r="AG65" s="458"/>
      <c r="AH65" s="458"/>
      <c r="AI65" s="458"/>
      <c r="AJ65" s="458"/>
      <c r="AK65" s="447">
        <v>2026</v>
      </c>
      <c r="AL65" s="431"/>
      <c r="AM65" s="294">
        <v>2027</v>
      </c>
      <c r="AN65" s="294">
        <v>2028</v>
      </c>
      <c r="AO65" s="294">
        <v>2029</v>
      </c>
      <c r="AP65" s="294">
        <v>2030</v>
      </c>
      <c r="AQ65" s="294">
        <v>2031</v>
      </c>
      <c r="AR65" s="294">
        <v>2032</v>
      </c>
      <c r="AS65" s="294">
        <v>2033</v>
      </c>
      <c r="AT65" s="294">
        <v>2034</v>
      </c>
      <c r="AU65" s="294">
        <v>2035</v>
      </c>
      <c r="AV65" s="294">
        <v>2036</v>
      </c>
      <c r="AW65" s="294">
        <v>2037</v>
      </c>
      <c r="AX65" s="294">
        <v>2038</v>
      </c>
      <c r="AY65" s="294">
        <v>2039</v>
      </c>
      <c r="AZ65" s="294">
        <v>2040</v>
      </c>
    </row>
    <row r="66" spans="1:52" s="268" customFormat="1" ht="15" x14ac:dyDescent="0.25">
      <c r="A66" s="448" t="s">
        <v>200</v>
      </c>
      <c r="B66" s="449"/>
      <c r="C66" s="449"/>
      <c r="D66" s="449"/>
      <c r="E66" s="449"/>
      <c r="F66" s="449"/>
      <c r="G66" s="449"/>
      <c r="H66" s="449"/>
      <c r="I66" s="449"/>
      <c r="J66" s="449"/>
      <c r="K66" s="449"/>
      <c r="L66" s="449"/>
      <c r="M66" s="449"/>
      <c r="N66" s="449"/>
      <c r="O66" s="449"/>
      <c r="P66" s="449"/>
      <c r="Q66" s="449"/>
      <c r="R66" s="449"/>
      <c r="S66" s="449"/>
      <c r="T66" s="449"/>
      <c r="U66" s="449"/>
      <c r="V66" s="449"/>
      <c r="W66" s="449"/>
      <c r="X66" s="449"/>
      <c r="Y66" s="449"/>
      <c r="Z66" s="449"/>
      <c r="AA66" s="449"/>
      <c r="AB66" s="449"/>
      <c r="AC66" s="449"/>
      <c r="AD66" s="449"/>
      <c r="AE66" s="449"/>
      <c r="AF66" s="449"/>
      <c r="AG66" s="449"/>
      <c r="AH66" s="449"/>
      <c r="AI66" s="449"/>
      <c r="AJ66" s="449"/>
      <c r="AK66" s="450">
        <v>0</v>
      </c>
      <c r="AL66" s="451"/>
      <c r="AM66" s="299">
        <v>54335034.998659238</v>
      </c>
      <c r="AN66" s="299">
        <v>56349017.030614257</v>
      </c>
      <c r="AO66" s="299">
        <v>58438809.380471438</v>
      </c>
      <c r="AP66" s="299">
        <v>60603987.975006819</v>
      </c>
      <c r="AQ66" s="299">
        <v>62787469.620355032</v>
      </c>
      <c r="AR66" s="299">
        <v>64989254.316516377</v>
      </c>
      <c r="AS66" s="299">
        <v>67209342.063490763</v>
      </c>
      <c r="AT66" s="299">
        <v>69447732.861278206</v>
      </c>
      <c r="AU66" s="299">
        <v>71704426.709878623</v>
      </c>
      <c r="AV66" s="299">
        <v>73979423.609291792</v>
      </c>
      <c r="AW66" s="299">
        <v>76272723.559518337</v>
      </c>
      <c r="AX66" s="299">
        <v>78584326.560557887</v>
      </c>
      <c r="AY66" s="299">
        <v>80914232.612410456</v>
      </c>
      <c r="AZ66" s="299">
        <v>83704547.664317235</v>
      </c>
    </row>
    <row r="67" spans="1:52" x14ac:dyDescent="0.25">
      <c r="A67" s="448" t="s">
        <v>199</v>
      </c>
      <c r="B67" s="449"/>
      <c r="C67" s="449"/>
      <c r="D67" s="449"/>
      <c r="E67" s="449"/>
      <c r="F67" s="449"/>
      <c r="G67" s="449"/>
      <c r="H67" s="449"/>
      <c r="I67" s="449"/>
      <c r="J67" s="449"/>
      <c r="K67" s="449"/>
      <c r="L67" s="449"/>
      <c r="M67" s="449"/>
      <c r="N67" s="449"/>
      <c r="O67" s="449"/>
      <c r="P67" s="449"/>
      <c r="Q67" s="449"/>
      <c r="R67" s="449"/>
      <c r="S67" s="449"/>
      <c r="T67" s="449"/>
      <c r="U67" s="449"/>
      <c r="V67" s="449"/>
      <c r="W67" s="449"/>
      <c r="X67" s="449"/>
      <c r="Y67" s="449"/>
      <c r="Z67" s="449"/>
      <c r="AA67" s="449"/>
      <c r="AB67" s="449"/>
      <c r="AC67" s="449"/>
      <c r="AD67" s="449"/>
      <c r="AE67" s="449"/>
      <c r="AF67" s="449"/>
      <c r="AG67" s="449"/>
      <c r="AH67" s="449"/>
      <c r="AI67" s="449"/>
      <c r="AJ67" s="449"/>
      <c r="AK67" s="452">
        <v>0</v>
      </c>
      <c r="AL67" s="453"/>
      <c r="AM67" s="300">
        <v>-5090665.8096642867</v>
      </c>
      <c r="AN67" s="300">
        <v>-4902122.6315285722</v>
      </c>
      <c r="AO67" s="300">
        <v>-4713579.4533928577</v>
      </c>
      <c r="AP67" s="300">
        <v>-4525036.2752571432</v>
      </c>
      <c r="AQ67" s="300">
        <v>-4336493.0971214287</v>
      </c>
      <c r="AR67" s="300">
        <v>-4147949.9189857147</v>
      </c>
      <c r="AS67" s="300">
        <v>-3959406.7408500006</v>
      </c>
      <c r="AT67" s="300">
        <v>-3770863.5627142866</v>
      </c>
      <c r="AU67" s="300">
        <v>-3582320.3845785721</v>
      </c>
      <c r="AV67" s="300">
        <v>-3393777.2064428581</v>
      </c>
      <c r="AW67" s="300">
        <v>-3205234.0283071441</v>
      </c>
      <c r="AX67" s="300">
        <v>-3016690.8501714296</v>
      </c>
      <c r="AY67" s="300">
        <v>-2828147.6720357151</v>
      </c>
      <c r="AZ67" s="300">
        <v>-2639604.493900001</v>
      </c>
    </row>
    <row r="68" spans="1:52" x14ac:dyDescent="0.25">
      <c r="A68" s="448" t="s">
        <v>538</v>
      </c>
      <c r="B68" s="449"/>
      <c r="C68" s="449"/>
      <c r="D68" s="449"/>
      <c r="E68" s="449"/>
      <c r="F68" s="449"/>
      <c r="G68" s="449"/>
      <c r="H68" s="449"/>
      <c r="I68" s="449"/>
      <c r="J68" s="449"/>
      <c r="K68" s="449"/>
      <c r="L68" s="449"/>
      <c r="M68" s="449"/>
      <c r="N68" s="449"/>
      <c r="O68" s="449"/>
      <c r="P68" s="449"/>
      <c r="Q68" s="449"/>
      <c r="R68" s="449"/>
      <c r="S68" s="449"/>
      <c r="T68" s="449"/>
      <c r="U68" s="449"/>
      <c r="V68" s="449"/>
      <c r="W68" s="449"/>
      <c r="X68" s="449"/>
      <c r="Y68" s="449"/>
      <c r="Z68" s="449"/>
      <c r="AA68" s="449"/>
      <c r="AB68" s="449"/>
      <c r="AC68" s="449"/>
      <c r="AD68" s="449"/>
      <c r="AE68" s="449"/>
      <c r="AF68" s="449"/>
      <c r="AG68" s="449"/>
      <c r="AH68" s="449"/>
      <c r="AI68" s="449"/>
      <c r="AJ68" s="449"/>
      <c r="AK68" s="452">
        <v>0</v>
      </c>
      <c r="AL68" s="453"/>
      <c r="AM68" s="300">
        <v>0</v>
      </c>
      <c r="AN68" s="300">
        <v>0</v>
      </c>
      <c r="AO68" s="300">
        <v>0</v>
      </c>
      <c r="AP68" s="300">
        <v>0</v>
      </c>
      <c r="AQ68" s="300">
        <v>0</v>
      </c>
      <c r="AR68" s="300">
        <v>0</v>
      </c>
      <c r="AS68" s="300">
        <v>0</v>
      </c>
      <c r="AT68" s="300">
        <v>0</v>
      </c>
      <c r="AU68" s="300">
        <v>0</v>
      </c>
      <c r="AV68" s="300">
        <v>0</v>
      </c>
      <c r="AW68" s="300">
        <v>0</v>
      </c>
      <c r="AX68" s="300">
        <v>0</v>
      </c>
      <c r="AY68" s="300">
        <v>0</v>
      </c>
      <c r="AZ68" s="300">
        <v>0</v>
      </c>
    </row>
    <row r="69" spans="1:52" x14ac:dyDescent="0.25">
      <c r="A69" s="448" t="s">
        <v>524</v>
      </c>
      <c r="B69" s="449"/>
      <c r="C69" s="449"/>
      <c r="D69" s="449"/>
      <c r="E69" s="449"/>
      <c r="F69" s="449"/>
      <c r="G69" s="449"/>
      <c r="H69" s="449"/>
      <c r="I69" s="449"/>
      <c r="J69" s="449"/>
      <c r="K69" s="449"/>
      <c r="L69" s="449"/>
      <c r="M69" s="449"/>
      <c r="N69" s="449"/>
      <c r="O69" s="449"/>
      <c r="P69" s="449"/>
      <c r="Q69" s="449"/>
      <c r="R69" s="449"/>
      <c r="S69" s="449"/>
      <c r="T69" s="449"/>
      <c r="U69" s="449"/>
      <c r="V69" s="449"/>
      <c r="W69" s="449"/>
      <c r="X69" s="449"/>
      <c r="Y69" s="449"/>
      <c r="Z69" s="449"/>
      <c r="AA69" s="449"/>
      <c r="AB69" s="449"/>
      <c r="AC69" s="449"/>
      <c r="AD69" s="449"/>
      <c r="AE69" s="449"/>
      <c r="AF69" s="449"/>
      <c r="AG69" s="449"/>
      <c r="AH69" s="449"/>
      <c r="AI69" s="449"/>
      <c r="AJ69" s="449"/>
      <c r="AK69" s="452">
        <v>0</v>
      </c>
      <c r="AL69" s="453"/>
      <c r="AM69" s="300">
        <v>0</v>
      </c>
      <c r="AN69" s="300">
        <v>0</v>
      </c>
      <c r="AO69" s="300">
        <v>0</v>
      </c>
      <c r="AP69" s="300">
        <v>0</v>
      </c>
      <c r="AQ69" s="300">
        <v>0</v>
      </c>
      <c r="AR69" s="300">
        <v>0</v>
      </c>
      <c r="AS69" s="300">
        <v>0</v>
      </c>
      <c r="AT69" s="300">
        <v>0</v>
      </c>
      <c r="AU69" s="300">
        <v>0</v>
      </c>
      <c r="AV69" s="300">
        <v>0</v>
      </c>
      <c r="AW69" s="300">
        <v>0</v>
      </c>
      <c r="AX69" s="300">
        <v>0</v>
      </c>
      <c r="AY69" s="300">
        <v>0</v>
      </c>
      <c r="AZ69" s="300">
        <v>0</v>
      </c>
    </row>
    <row r="70" spans="1:52" x14ac:dyDescent="0.25">
      <c r="A70" s="448" t="s">
        <v>451</v>
      </c>
      <c r="B70" s="449"/>
      <c r="C70" s="449"/>
      <c r="D70" s="449"/>
      <c r="E70" s="449"/>
      <c r="F70" s="449"/>
      <c r="G70" s="449"/>
      <c r="H70" s="449"/>
      <c r="I70" s="449"/>
      <c r="J70" s="449"/>
      <c r="K70" s="449"/>
      <c r="L70" s="449"/>
      <c r="M70" s="449"/>
      <c r="N70" s="449"/>
      <c r="O70" s="449"/>
      <c r="P70" s="449"/>
      <c r="Q70" s="449"/>
      <c r="R70" s="449"/>
      <c r="S70" s="449"/>
      <c r="T70" s="449"/>
      <c r="U70" s="449"/>
      <c r="V70" s="449"/>
      <c r="W70" s="449"/>
      <c r="X70" s="449"/>
      <c r="Y70" s="449"/>
      <c r="Z70" s="449"/>
      <c r="AA70" s="449"/>
      <c r="AB70" s="449"/>
      <c r="AC70" s="449"/>
      <c r="AD70" s="449"/>
      <c r="AE70" s="449"/>
      <c r="AF70" s="449"/>
      <c r="AG70" s="449"/>
      <c r="AH70" s="449"/>
      <c r="AI70" s="449"/>
      <c r="AJ70" s="449"/>
      <c r="AK70" s="452">
        <v>0</v>
      </c>
      <c r="AL70" s="453"/>
      <c r="AM70" s="300">
        <v>0</v>
      </c>
      <c r="AN70" s="300">
        <v>0</v>
      </c>
      <c r="AO70" s="300">
        <v>0</v>
      </c>
      <c r="AP70" s="300">
        <v>0</v>
      </c>
      <c r="AQ70" s="300">
        <v>0</v>
      </c>
      <c r="AR70" s="300">
        <v>0</v>
      </c>
      <c r="AS70" s="300">
        <v>0</v>
      </c>
      <c r="AT70" s="300">
        <v>0</v>
      </c>
      <c r="AU70" s="300">
        <v>0</v>
      </c>
      <c r="AV70" s="300">
        <v>0</v>
      </c>
      <c r="AW70" s="300">
        <v>0</v>
      </c>
      <c r="AX70" s="300">
        <v>0</v>
      </c>
      <c r="AY70" s="300">
        <v>0</v>
      </c>
      <c r="AZ70" s="300">
        <v>0</v>
      </c>
    </row>
    <row r="71" spans="1:52" x14ac:dyDescent="0.25">
      <c r="A71" s="448" t="s">
        <v>451</v>
      </c>
      <c r="B71" s="449"/>
      <c r="C71" s="449"/>
      <c r="D71" s="449"/>
      <c r="E71" s="449"/>
      <c r="F71" s="449"/>
      <c r="G71" s="449"/>
      <c r="H71" s="449"/>
      <c r="I71" s="449"/>
      <c r="J71" s="449"/>
      <c r="K71" s="449"/>
      <c r="L71" s="449"/>
      <c r="M71" s="449"/>
      <c r="N71" s="449"/>
      <c r="O71" s="449"/>
      <c r="P71" s="449"/>
      <c r="Q71" s="449"/>
      <c r="R71" s="449"/>
      <c r="S71" s="449"/>
      <c r="T71" s="449"/>
      <c r="U71" s="449"/>
      <c r="V71" s="449"/>
      <c r="W71" s="449"/>
      <c r="X71" s="449"/>
      <c r="Y71" s="449"/>
      <c r="Z71" s="449"/>
      <c r="AA71" s="449"/>
      <c r="AB71" s="449"/>
      <c r="AC71" s="449"/>
      <c r="AD71" s="449"/>
      <c r="AE71" s="449"/>
      <c r="AF71" s="449"/>
      <c r="AG71" s="449"/>
      <c r="AH71" s="449"/>
      <c r="AI71" s="449"/>
      <c r="AJ71" s="449"/>
      <c r="AK71" s="459"/>
      <c r="AL71" s="460"/>
      <c r="AM71" s="300">
        <v>0</v>
      </c>
      <c r="AN71" s="300">
        <v>0</v>
      </c>
      <c r="AO71" s="300">
        <v>0</v>
      </c>
      <c r="AP71" s="300">
        <v>0</v>
      </c>
      <c r="AQ71" s="300">
        <v>0</v>
      </c>
      <c r="AR71" s="300">
        <v>0</v>
      </c>
      <c r="AS71" s="300">
        <v>0</v>
      </c>
      <c r="AT71" s="300">
        <v>0</v>
      </c>
      <c r="AU71" s="300">
        <v>0</v>
      </c>
      <c r="AV71" s="300">
        <v>0</v>
      </c>
      <c r="AW71" s="300">
        <v>0</v>
      </c>
      <c r="AX71" s="300">
        <v>0</v>
      </c>
      <c r="AY71" s="300">
        <v>0</v>
      </c>
      <c r="AZ71" s="300">
        <v>0</v>
      </c>
    </row>
    <row r="72" spans="1:52" x14ac:dyDescent="0.25">
      <c r="A72" s="448" t="s">
        <v>198</v>
      </c>
      <c r="B72" s="449"/>
      <c r="C72" s="449"/>
      <c r="D72" s="449"/>
      <c r="E72" s="449"/>
      <c r="F72" s="449"/>
      <c r="G72" s="449"/>
      <c r="H72" s="449"/>
      <c r="I72" s="449"/>
      <c r="J72" s="449"/>
      <c r="K72" s="449"/>
      <c r="L72" s="449"/>
      <c r="M72" s="449"/>
      <c r="N72" s="449"/>
      <c r="O72" s="449"/>
      <c r="P72" s="449"/>
      <c r="Q72" s="449"/>
      <c r="R72" s="449"/>
      <c r="S72" s="449"/>
      <c r="T72" s="449"/>
      <c r="U72" s="449"/>
      <c r="V72" s="449"/>
      <c r="W72" s="449"/>
      <c r="X72" s="449"/>
      <c r="Y72" s="449"/>
      <c r="Z72" s="449"/>
      <c r="AA72" s="449"/>
      <c r="AB72" s="449"/>
      <c r="AC72" s="449"/>
      <c r="AD72" s="449"/>
      <c r="AE72" s="449"/>
      <c r="AF72" s="449"/>
      <c r="AG72" s="449"/>
      <c r="AH72" s="449"/>
      <c r="AI72" s="449"/>
      <c r="AJ72" s="449"/>
      <c r="AK72" s="459"/>
      <c r="AL72" s="460"/>
      <c r="AM72" s="300">
        <v>-5090665.8096642867</v>
      </c>
      <c r="AN72" s="300">
        <v>-4902122.6315285722</v>
      </c>
      <c r="AO72" s="300">
        <v>-4713579.4533928577</v>
      </c>
      <c r="AP72" s="300">
        <v>-4525036.2752571432</v>
      </c>
      <c r="AQ72" s="300">
        <v>-4336493.0971214287</v>
      </c>
      <c r="AR72" s="300">
        <v>-4147949.9189857147</v>
      </c>
      <c r="AS72" s="300">
        <v>-3959406.7408500006</v>
      </c>
      <c r="AT72" s="300">
        <v>-3770863.5627142866</v>
      </c>
      <c r="AU72" s="300">
        <v>-3582320.3845785721</v>
      </c>
      <c r="AV72" s="300">
        <v>-3393777.2064428581</v>
      </c>
      <c r="AW72" s="300">
        <v>-3205234.0283071441</v>
      </c>
      <c r="AX72" s="300">
        <v>-3016690.8501714296</v>
      </c>
      <c r="AY72" s="300">
        <v>-2828147.6720357151</v>
      </c>
      <c r="AZ72" s="300">
        <v>-2639604.493900001</v>
      </c>
    </row>
    <row r="73" spans="1:52" s="268" customFormat="1" ht="15" x14ac:dyDescent="0.25">
      <c r="A73" s="448" t="s">
        <v>539</v>
      </c>
      <c r="B73" s="449"/>
      <c r="C73" s="449"/>
      <c r="D73" s="449"/>
      <c r="E73" s="449"/>
      <c r="F73" s="449"/>
      <c r="G73" s="449"/>
      <c r="H73" s="449"/>
      <c r="I73" s="449"/>
      <c r="J73" s="449"/>
      <c r="K73" s="449"/>
      <c r="L73" s="449"/>
      <c r="M73" s="449"/>
      <c r="N73" s="449"/>
      <c r="O73" s="449"/>
      <c r="P73" s="449"/>
      <c r="Q73" s="449"/>
      <c r="R73" s="449"/>
      <c r="S73" s="449"/>
      <c r="T73" s="449"/>
      <c r="U73" s="449"/>
      <c r="V73" s="449"/>
      <c r="W73" s="449"/>
      <c r="X73" s="449"/>
      <c r="Y73" s="449"/>
      <c r="Z73" s="449"/>
      <c r="AA73" s="449"/>
      <c r="AB73" s="449"/>
      <c r="AC73" s="449"/>
      <c r="AD73" s="449"/>
      <c r="AE73" s="449"/>
      <c r="AF73" s="449"/>
      <c r="AG73" s="449"/>
      <c r="AH73" s="449"/>
      <c r="AI73" s="449"/>
      <c r="AJ73" s="449"/>
      <c r="AK73" s="450">
        <v>0</v>
      </c>
      <c r="AL73" s="451"/>
      <c r="AM73" s="299">
        <v>49244369.188994952</v>
      </c>
      <c r="AN73" s="299">
        <v>51446894.399085686</v>
      </c>
      <c r="AO73" s="299">
        <v>53725229.927078582</v>
      </c>
      <c r="AP73" s="299">
        <v>56078951.699749678</v>
      </c>
      <c r="AQ73" s="299">
        <v>58450976.523233607</v>
      </c>
      <c r="AR73" s="299">
        <v>60841304.39753066</v>
      </c>
      <c r="AS73" s="299">
        <v>63249935.322640762</v>
      </c>
      <c r="AT73" s="299">
        <v>65676869.29856392</v>
      </c>
      <c r="AU73" s="299">
        <v>68122106.325300053</v>
      </c>
      <c r="AV73" s="299">
        <v>70585646.402848929</v>
      </c>
      <c r="AW73" s="299">
        <v>73067489.531211197</v>
      </c>
      <c r="AX73" s="299">
        <v>75567635.710386455</v>
      </c>
      <c r="AY73" s="299">
        <v>78086084.940374747</v>
      </c>
      <c r="AZ73" s="299">
        <v>81064943.170417234</v>
      </c>
    </row>
    <row r="74" spans="1:52" x14ac:dyDescent="0.25">
      <c r="A74" s="448" t="s">
        <v>195</v>
      </c>
      <c r="B74" s="449"/>
      <c r="C74" s="449"/>
      <c r="D74" s="449"/>
      <c r="E74" s="449"/>
      <c r="F74" s="449"/>
      <c r="G74" s="449"/>
      <c r="H74" s="449"/>
      <c r="I74" s="449"/>
      <c r="J74" s="449"/>
      <c r="K74" s="449"/>
      <c r="L74" s="449"/>
      <c r="M74" s="449"/>
      <c r="N74" s="449"/>
      <c r="O74" s="449"/>
      <c r="P74" s="449"/>
      <c r="Q74" s="449"/>
      <c r="R74" s="449"/>
      <c r="S74" s="449"/>
      <c r="T74" s="449"/>
      <c r="U74" s="449"/>
      <c r="V74" s="449"/>
      <c r="W74" s="449"/>
      <c r="X74" s="449"/>
      <c r="Y74" s="449"/>
      <c r="Z74" s="449"/>
      <c r="AA74" s="449"/>
      <c r="AB74" s="449"/>
      <c r="AC74" s="449"/>
      <c r="AD74" s="449"/>
      <c r="AE74" s="449"/>
      <c r="AF74" s="449"/>
      <c r="AG74" s="449"/>
      <c r="AH74" s="449"/>
      <c r="AI74" s="449"/>
      <c r="AJ74" s="449"/>
      <c r="AK74" s="452">
        <v>0</v>
      </c>
      <c r="AL74" s="453"/>
      <c r="AM74" s="300">
        <v>-17140288.921428572</v>
      </c>
      <c r="AN74" s="300">
        <v>-17140288.921428572</v>
      </c>
      <c r="AO74" s="300">
        <v>-17140288.921428572</v>
      </c>
      <c r="AP74" s="300">
        <v>-17140288.921428572</v>
      </c>
      <c r="AQ74" s="300">
        <v>-17140288.921428572</v>
      </c>
      <c r="AR74" s="300">
        <v>-17140288.921428572</v>
      </c>
      <c r="AS74" s="300">
        <v>-17140288.921428572</v>
      </c>
      <c r="AT74" s="300">
        <v>-17140288.921428572</v>
      </c>
      <c r="AU74" s="300">
        <v>-17140288.921428572</v>
      </c>
      <c r="AV74" s="300">
        <v>-17140288.921428572</v>
      </c>
      <c r="AW74" s="300">
        <v>-17140288.921428572</v>
      </c>
      <c r="AX74" s="300">
        <v>-17140288.921428572</v>
      </c>
      <c r="AY74" s="300">
        <v>-17140288.921428572</v>
      </c>
      <c r="AZ74" s="300">
        <v>-17140288.921428572</v>
      </c>
    </row>
    <row r="75" spans="1:52" s="268" customFormat="1" ht="15" x14ac:dyDescent="0.25">
      <c r="A75" s="448" t="s">
        <v>540</v>
      </c>
      <c r="B75" s="449"/>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c r="AD75" s="449"/>
      <c r="AE75" s="449"/>
      <c r="AF75" s="449"/>
      <c r="AG75" s="449"/>
      <c r="AH75" s="449"/>
      <c r="AI75" s="449"/>
      <c r="AJ75" s="449"/>
      <c r="AK75" s="450">
        <v>0</v>
      </c>
      <c r="AL75" s="451"/>
      <c r="AM75" s="299">
        <v>32104080.267566379</v>
      </c>
      <c r="AN75" s="299">
        <v>34306605.477657109</v>
      </c>
      <c r="AO75" s="299">
        <v>36584941.005650014</v>
      </c>
      <c r="AP75" s="299">
        <v>38938662.778321102</v>
      </c>
      <c r="AQ75" s="299">
        <v>41310687.601805031</v>
      </c>
      <c r="AR75" s="299">
        <v>43701015.476102084</v>
      </c>
      <c r="AS75" s="299">
        <v>46109646.401212186</v>
      </c>
      <c r="AT75" s="299">
        <v>48536580.377135351</v>
      </c>
      <c r="AU75" s="299">
        <v>50981817.403871477</v>
      </c>
      <c r="AV75" s="299">
        <v>53445357.481420353</v>
      </c>
      <c r="AW75" s="299">
        <v>55927200.609782621</v>
      </c>
      <c r="AX75" s="299">
        <v>58427346.788957879</v>
      </c>
      <c r="AY75" s="299">
        <v>60945796.018946171</v>
      </c>
      <c r="AZ75" s="299">
        <v>63924654.248988658</v>
      </c>
    </row>
    <row r="76" spans="1:52" x14ac:dyDescent="0.25">
      <c r="A76" s="448" t="s">
        <v>541</v>
      </c>
      <c r="B76" s="449"/>
      <c r="C76" s="449"/>
      <c r="D76" s="449"/>
      <c r="E76" s="449"/>
      <c r="F76" s="449"/>
      <c r="G76" s="449"/>
      <c r="H76" s="449"/>
      <c r="I76" s="449"/>
      <c r="J76" s="449"/>
      <c r="K76" s="449"/>
      <c r="L76" s="449"/>
      <c r="M76" s="449"/>
      <c r="N76" s="449"/>
      <c r="O76" s="449"/>
      <c r="P76" s="449"/>
      <c r="Q76" s="449"/>
      <c r="R76" s="449"/>
      <c r="S76" s="449"/>
      <c r="T76" s="449"/>
      <c r="U76" s="449"/>
      <c r="V76" s="449"/>
      <c r="W76" s="449"/>
      <c r="X76" s="449"/>
      <c r="Y76" s="449"/>
      <c r="Z76" s="449"/>
      <c r="AA76" s="449"/>
      <c r="AB76" s="449"/>
      <c r="AC76" s="449"/>
      <c r="AD76" s="449"/>
      <c r="AE76" s="449"/>
      <c r="AF76" s="449"/>
      <c r="AG76" s="449"/>
      <c r="AH76" s="449"/>
      <c r="AI76" s="449"/>
      <c r="AJ76" s="449"/>
      <c r="AK76" s="452">
        <v>0</v>
      </c>
      <c r="AL76" s="453"/>
      <c r="AM76" s="300">
        <v>0</v>
      </c>
      <c r="AN76" s="300">
        <v>0</v>
      </c>
      <c r="AO76" s="300">
        <v>0</v>
      </c>
      <c r="AP76" s="300">
        <v>0</v>
      </c>
      <c r="AQ76" s="300">
        <v>0</v>
      </c>
      <c r="AR76" s="300">
        <v>0</v>
      </c>
      <c r="AS76" s="300">
        <v>0</v>
      </c>
      <c r="AT76" s="300">
        <v>0</v>
      </c>
      <c r="AU76" s="300">
        <v>0</v>
      </c>
      <c r="AV76" s="300">
        <v>0</v>
      </c>
      <c r="AW76" s="300">
        <v>0</v>
      </c>
      <c r="AX76" s="300">
        <v>0</v>
      </c>
      <c r="AY76" s="300">
        <v>0</v>
      </c>
      <c r="AZ76" s="300">
        <v>0</v>
      </c>
    </row>
    <row r="77" spans="1:52" s="268" customFormat="1" ht="15" x14ac:dyDescent="0.25">
      <c r="A77" s="448" t="s">
        <v>197</v>
      </c>
      <c r="B77" s="449"/>
      <c r="C77" s="449"/>
      <c r="D77" s="449"/>
      <c r="E77" s="449"/>
      <c r="F77" s="449"/>
      <c r="G77" s="449"/>
      <c r="H77" s="449"/>
      <c r="I77" s="449"/>
      <c r="J77" s="449"/>
      <c r="K77" s="449"/>
      <c r="L77" s="449"/>
      <c r="M77" s="449"/>
      <c r="N77" s="449"/>
      <c r="O77" s="449"/>
      <c r="P77" s="449"/>
      <c r="Q77" s="449"/>
      <c r="R77" s="449"/>
      <c r="S77" s="449"/>
      <c r="T77" s="449"/>
      <c r="U77" s="449"/>
      <c r="V77" s="449"/>
      <c r="W77" s="449"/>
      <c r="X77" s="449"/>
      <c r="Y77" s="449"/>
      <c r="Z77" s="449"/>
      <c r="AA77" s="449"/>
      <c r="AB77" s="449"/>
      <c r="AC77" s="449"/>
      <c r="AD77" s="449"/>
      <c r="AE77" s="449"/>
      <c r="AF77" s="449"/>
      <c r="AG77" s="449"/>
      <c r="AH77" s="449"/>
      <c r="AI77" s="449"/>
      <c r="AJ77" s="449"/>
      <c r="AK77" s="450">
        <v>0</v>
      </c>
      <c r="AL77" s="451"/>
      <c r="AM77" s="299">
        <v>32104080.267566379</v>
      </c>
      <c r="AN77" s="299">
        <v>34306605.477657109</v>
      </c>
      <c r="AO77" s="299">
        <v>36584941.005650014</v>
      </c>
      <c r="AP77" s="299">
        <v>38938662.778321102</v>
      </c>
      <c r="AQ77" s="299">
        <v>41310687.601805031</v>
      </c>
      <c r="AR77" s="299">
        <v>43701015.476102084</v>
      </c>
      <c r="AS77" s="299">
        <v>46109646.401212186</v>
      </c>
      <c r="AT77" s="299">
        <v>48536580.377135351</v>
      </c>
      <c r="AU77" s="299">
        <v>50981817.403871477</v>
      </c>
      <c r="AV77" s="299">
        <v>53445357.481420353</v>
      </c>
      <c r="AW77" s="299">
        <v>55927200.609782621</v>
      </c>
      <c r="AX77" s="299">
        <v>58427346.788957879</v>
      </c>
      <c r="AY77" s="299">
        <v>60945796.018946171</v>
      </c>
      <c r="AZ77" s="299">
        <v>63924654.248988658</v>
      </c>
    </row>
    <row r="78" spans="1:52" x14ac:dyDescent="0.25">
      <c r="A78" s="448" t="s">
        <v>194</v>
      </c>
      <c r="B78" s="449"/>
      <c r="C78" s="449"/>
      <c r="D78" s="449"/>
      <c r="E78" s="449"/>
      <c r="F78" s="449"/>
      <c r="G78" s="449"/>
      <c r="H78" s="449"/>
      <c r="I78" s="449"/>
      <c r="J78" s="449"/>
      <c r="K78" s="449"/>
      <c r="L78" s="449"/>
      <c r="M78" s="449"/>
      <c r="N78" s="449"/>
      <c r="O78" s="449"/>
      <c r="P78" s="449"/>
      <c r="Q78" s="449"/>
      <c r="R78" s="449"/>
      <c r="S78" s="449"/>
      <c r="T78" s="449"/>
      <c r="U78" s="449"/>
      <c r="V78" s="449"/>
      <c r="W78" s="449"/>
      <c r="X78" s="449"/>
      <c r="Y78" s="449"/>
      <c r="Z78" s="449"/>
      <c r="AA78" s="449"/>
      <c r="AB78" s="449"/>
      <c r="AC78" s="449"/>
      <c r="AD78" s="449"/>
      <c r="AE78" s="449"/>
      <c r="AF78" s="449"/>
      <c r="AG78" s="449"/>
      <c r="AH78" s="449"/>
      <c r="AI78" s="449"/>
      <c r="AJ78" s="449"/>
      <c r="AK78" s="459"/>
      <c r="AL78" s="460"/>
      <c r="AM78" s="300">
        <v>-6420816.0535132764</v>
      </c>
      <c r="AN78" s="300">
        <v>-6861321.0955314226</v>
      </c>
      <c r="AO78" s="300">
        <v>-7316988.2011300027</v>
      </c>
      <c r="AP78" s="300">
        <v>-7787732.5556642208</v>
      </c>
      <c r="AQ78" s="300">
        <v>-8262137.5203610063</v>
      </c>
      <c r="AR78" s="300">
        <v>-8740203.0952204168</v>
      </c>
      <c r="AS78" s="300">
        <v>-9221929.2802424375</v>
      </c>
      <c r="AT78" s="300">
        <v>-9707316.0754270703</v>
      </c>
      <c r="AU78" s="300">
        <v>-10196363.480774296</v>
      </c>
      <c r="AV78" s="300">
        <v>-10689071.496284071</v>
      </c>
      <c r="AW78" s="300">
        <v>-11185440.121956525</v>
      </c>
      <c r="AX78" s="300">
        <v>-11685469.357791577</v>
      </c>
      <c r="AY78" s="300">
        <v>-12189159.203789234</v>
      </c>
      <c r="AZ78" s="300">
        <v>-12784930.849797733</v>
      </c>
    </row>
    <row r="79" spans="1:52" ht="16.5" thickBot="1" x14ac:dyDescent="0.3">
      <c r="A79" s="461" t="s">
        <v>196</v>
      </c>
      <c r="B79" s="462"/>
      <c r="C79" s="462"/>
      <c r="D79" s="462"/>
      <c r="E79" s="462"/>
      <c r="F79" s="462"/>
      <c r="G79" s="462"/>
      <c r="H79" s="462"/>
      <c r="I79" s="462"/>
      <c r="J79" s="462"/>
      <c r="K79" s="462"/>
      <c r="L79" s="462"/>
      <c r="M79" s="462"/>
      <c r="N79" s="462"/>
      <c r="O79" s="462"/>
      <c r="P79" s="462"/>
      <c r="Q79" s="462"/>
      <c r="R79" s="462"/>
      <c r="S79" s="462"/>
      <c r="T79" s="462"/>
      <c r="U79" s="462"/>
      <c r="V79" s="462"/>
      <c r="W79" s="462"/>
      <c r="X79" s="462"/>
      <c r="Y79" s="462"/>
      <c r="Z79" s="462"/>
      <c r="AA79" s="462"/>
      <c r="AB79" s="462"/>
      <c r="AC79" s="462"/>
      <c r="AD79" s="462"/>
      <c r="AE79" s="462"/>
      <c r="AF79" s="462"/>
      <c r="AG79" s="462"/>
      <c r="AH79" s="462"/>
      <c r="AI79" s="462"/>
      <c r="AJ79" s="462"/>
      <c r="AK79" s="463">
        <v>0</v>
      </c>
      <c r="AL79" s="464"/>
      <c r="AM79" s="301">
        <v>25683264.214053102</v>
      </c>
      <c r="AN79" s="301">
        <v>27445284.382125687</v>
      </c>
      <c r="AO79" s="301">
        <v>29267952.804520011</v>
      </c>
      <c r="AP79" s="301">
        <v>31150930.222656883</v>
      </c>
      <c r="AQ79" s="301">
        <v>33048550.081444025</v>
      </c>
      <c r="AR79" s="301">
        <v>34960812.380881667</v>
      </c>
      <c r="AS79" s="301">
        <v>36887717.12096975</v>
      </c>
      <c r="AT79" s="301">
        <v>38829264.301708281</v>
      </c>
      <c r="AU79" s="301">
        <v>40785453.923097178</v>
      </c>
      <c r="AV79" s="301">
        <v>42756285.985136285</v>
      </c>
      <c r="AW79" s="301">
        <v>44741760.487826094</v>
      </c>
      <c r="AX79" s="301">
        <v>46741877.431166306</v>
      </c>
      <c r="AY79" s="301">
        <v>48756636.815156937</v>
      </c>
      <c r="AZ79" s="301">
        <v>51139723.399190925</v>
      </c>
    </row>
    <row r="80" spans="1:52" s="304" customFormat="1" ht="16.5" thickBot="1" x14ac:dyDescent="0.3">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465">
        <v>0</v>
      </c>
      <c r="AL80" s="465"/>
      <c r="AM80" s="303">
        <v>1</v>
      </c>
      <c r="AN80" s="303">
        <v>2</v>
      </c>
      <c r="AO80" s="303">
        <v>3</v>
      </c>
      <c r="AP80" s="303">
        <v>4</v>
      </c>
      <c r="AQ80" s="303">
        <v>5</v>
      </c>
      <c r="AR80" s="303">
        <v>6</v>
      </c>
      <c r="AS80" s="303">
        <v>7</v>
      </c>
      <c r="AT80" s="303">
        <v>8</v>
      </c>
      <c r="AU80" s="303">
        <v>9</v>
      </c>
      <c r="AV80" s="303">
        <v>10</v>
      </c>
      <c r="AW80" s="303">
        <v>11</v>
      </c>
      <c r="AX80" s="303">
        <v>12</v>
      </c>
      <c r="AY80" s="303">
        <v>13</v>
      </c>
      <c r="AZ80" s="303">
        <v>14</v>
      </c>
    </row>
    <row r="81" spans="1:52" x14ac:dyDescent="0.25">
      <c r="A81" s="457" t="s">
        <v>542</v>
      </c>
      <c r="B81" s="458"/>
      <c r="C81" s="458"/>
      <c r="D81" s="458"/>
      <c r="E81" s="458"/>
      <c r="F81" s="458"/>
      <c r="G81" s="458"/>
      <c r="H81" s="458"/>
      <c r="I81" s="458"/>
      <c r="J81" s="458"/>
      <c r="K81" s="458"/>
      <c r="L81" s="458"/>
      <c r="M81" s="458"/>
      <c r="N81" s="458"/>
      <c r="O81" s="458"/>
      <c r="P81" s="458"/>
      <c r="Q81" s="458"/>
      <c r="R81" s="458"/>
      <c r="S81" s="458"/>
      <c r="T81" s="458"/>
      <c r="U81" s="458"/>
      <c r="V81" s="458"/>
      <c r="W81" s="458"/>
      <c r="X81" s="458"/>
      <c r="Y81" s="458"/>
      <c r="Z81" s="458"/>
      <c r="AA81" s="458"/>
      <c r="AB81" s="458"/>
      <c r="AC81" s="458"/>
      <c r="AD81" s="458"/>
      <c r="AE81" s="458"/>
      <c r="AF81" s="458"/>
      <c r="AG81" s="458"/>
      <c r="AH81" s="458"/>
      <c r="AI81" s="458"/>
      <c r="AJ81" s="458"/>
      <c r="AK81" s="447">
        <v>2026</v>
      </c>
      <c r="AL81" s="431"/>
      <c r="AM81" s="294">
        <v>2027</v>
      </c>
      <c r="AN81" s="294">
        <v>2028</v>
      </c>
      <c r="AO81" s="294">
        <v>2029</v>
      </c>
      <c r="AP81" s="294">
        <v>2030</v>
      </c>
      <c r="AQ81" s="294">
        <v>2031</v>
      </c>
      <c r="AR81" s="294">
        <v>2032</v>
      </c>
      <c r="AS81" s="294">
        <v>2033</v>
      </c>
      <c r="AT81" s="294">
        <v>2034</v>
      </c>
      <c r="AU81" s="294">
        <v>2035</v>
      </c>
      <c r="AV81" s="294">
        <v>2036</v>
      </c>
      <c r="AW81" s="294">
        <v>2037</v>
      </c>
      <c r="AX81" s="294">
        <v>2038</v>
      </c>
      <c r="AY81" s="294">
        <v>2039</v>
      </c>
      <c r="AZ81" s="294">
        <v>2040</v>
      </c>
    </row>
    <row r="82" spans="1:52" s="268" customFormat="1" ht="15" x14ac:dyDescent="0.25">
      <c r="A82" s="448" t="s">
        <v>540</v>
      </c>
      <c r="B82" s="449"/>
      <c r="C82" s="449"/>
      <c r="D82" s="449"/>
      <c r="E82" s="449"/>
      <c r="F82" s="449"/>
      <c r="G82" s="449"/>
      <c r="H82" s="449"/>
      <c r="I82" s="449"/>
      <c r="J82" s="449"/>
      <c r="K82" s="449"/>
      <c r="L82" s="449"/>
      <c r="M82" s="449"/>
      <c r="N82" s="449"/>
      <c r="O82" s="449"/>
      <c r="P82" s="449"/>
      <c r="Q82" s="449"/>
      <c r="R82" s="449"/>
      <c r="S82" s="449"/>
      <c r="T82" s="449"/>
      <c r="U82" s="449"/>
      <c r="V82" s="449"/>
      <c r="W82" s="449"/>
      <c r="X82" s="449"/>
      <c r="Y82" s="449"/>
      <c r="Z82" s="449"/>
      <c r="AA82" s="449"/>
      <c r="AB82" s="449"/>
      <c r="AC82" s="449"/>
      <c r="AD82" s="449"/>
      <c r="AE82" s="449"/>
      <c r="AF82" s="449"/>
      <c r="AG82" s="449"/>
      <c r="AH82" s="449"/>
      <c r="AI82" s="449"/>
      <c r="AJ82" s="449"/>
      <c r="AK82" s="450">
        <v>0</v>
      </c>
      <c r="AL82" s="451"/>
      <c r="AM82" s="299">
        <v>32104080.267566379</v>
      </c>
      <c r="AN82" s="299">
        <v>34306605.477657109</v>
      </c>
      <c r="AO82" s="299">
        <v>36584941.005650014</v>
      </c>
      <c r="AP82" s="299">
        <v>38938662.778321102</v>
      </c>
      <c r="AQ82" s="299">
        <v>41310687.601805031</v>
      </c>
      <c r="AR82" s="299">
        <v>43701015.476102084</v>
      </c>
      <c r="AS82" s="299">
        <v>46109646.401212186</v>
      </c>
      <c r="AT82" s="299">
        <v>48536580.377135351</v>
      </c>
      <c r="AU82" s="299">
        <v>50981817.403871477</v>
      </c>
      <c r="AV82" s="299">
        <v>53445357.481420353</v>
      </c>
      <c r="AW82" s="299">
        <v>55927200.609782621</v>
      </c>
      <c r="AX82" s="299">
        <v>58427346.788957879</v>
      </c>
      <c r="AY82" s="299">
        <v>60945796.018946171</v>
      </c>
      <c r="AZ82" s="299">
        <v>63924654.248988658</v>
      </c>
    </row>
    <row r="83" spans="1:52" x14ac:dyDescent="0.25">
      <c r="A83" s="448" t="s">
        <v>195</v>
      </c>
      <c r="B83" s="449"/>
      <c r="C83" s="449"/>
      <c r="D83" s="449"/>
      <c r="E83" s="449"/>
      <c r="F83" s="449"/>
      <c r="G83" s="449"/>
      <c r="H83" s="449"/>
      <c r="I83" s="449"/>
      <c r="J83" s="449"/>
      <c r="K83" s="449"/>
      <c r="L83" s="449"/>
      <c r="M83" s="449"/>
      <c r="N83" s="449"/>
      <c r="O83" s="449"/>
      <c r="P83" s="449"/>
      <c r="Q83" s="449"/>
      <c r="R83" s="449"/>
      <c r="S83" s="449"/>
      <c r="T83" s="449"/>
      <c r="U83" s="449"/>
      <c r="V83" s="449"/>
      <c r="W83" s="449"/>
      <c r="X83" s="449"/>
      <c r="Y83" s="449"/>
      <c r="Z83" s="449"/>
      <c r="AA83" s="449"/>
      <c r="AB83" s="449"/>
      <c r="AC83" s="449"/>
      <c r="AD83" s="449"/>
      <c r="AE83" s="449"/>
      <c r="AF83" s="449"/>
      <c r="AG83" s="449"/>
      <c r="AH83" s="449"/>
      <c r="AI83" s="449"/>
      <c r="AJ83" s="449"/>
      <c r="AK83" s="452">
        <v>0</v>
      </c>
      <c r="AL83" s="453"/>
      <c r="AM83" s="300">
        <v>17140288.921428572</v>
      </c>
      <c r="AN83" s="300">
        <v>17140288.921428572</v>
      </c>
      <c r="AO83" s="300">
        <v>17140288.921428572</v>
      </c>
      <c r="AP83" s="300">
        <v>17140288.921428572</v>
      </c>
      <c r="AQ83" s="300">
        <v>17140288.921428572</v>
      </c>
      <c r="AR83" s="300">
        <v>17140288.921428572</v>
      </c>
      <c r="AS83" s="300">
        <v>17140288.921428572</v>
      </c>
      <c r="AT83" s="300">
        <v>17140288.921428572</v>
      </c>
      <c r="AU83" s="300">
        <v>17140288.921428572</v>
      </c>
      <c r="AV83" s="300">
        <v>17140288.921428572</v>
      </c>
      <c r="AW83" s="300">
        <v>17140288.921428572</v>
      </c>
      <c r="AX83" s="300">
        <v>17140288.921428572</v>
      </c>
      <c r="AY83" s="300">
        <v>17140288.921428572</v>
      </c>
      <c r="AZ83" s="300">
        <v>17140288.921428572</v>
      </c>
    </row>
    <row r="84" spans="1:52" x14ac:dyDescent="0.25">
      <c r="A84" s="448" t="s">
        <v>541</v>
      </c>
      <c r="B84" s="449"/>
      <c r="C84" s="449"/>
      <c r="D84" s="449"/>
      <c r="E84" s="449"/>
      <c r="F84" s="449"/>
      <c r="G84" s="449"/>
      <c r="H84" s="449"/>
      <c r="I84" s="449"/>
      <c r="J84" s="449"/>
      <c r="K84" s="449"/>
      <c r="L84" s="449"/>
      <c r="M84" s="449"/>
      <c r="N84" s="449"/>
      <c r="O84" s="449"/>
      <c r="P84" s="449"/>
      <c r="Q84" s="449"/>
      <c r="R84" s="449"/>
      <c r="S84" s="449"/>
      <c r="T84" s="449"/>
      <c r="U84" s="449"/>
      <c r="V84" s="449"/>
      <c r="W84" s="449"/>
      <c r="X84" s="449"/>
      <c r="Y84" s="449"/>
      <c r="Z84" s="449"/>
      <c r="AA84" s="449"/>
      <c r="AB84" s="449"/>
      <c r="AC84" s="449"/>
      <c r="AD84" s="449"/>
      <c r="AE84" s="449"/>
      <c r="AF84" s="449"/>
      <c r="AG84" s="449"/>
      <c r="AH84" s="449"/>
      <c r="AI84" s="449"/>
      <c r="AJ84" s="449"/>
      <c r="AK84" s="452">
        <v>0</v>
      </c>
      <c r="AL84" s="453"/>
      <c r="AM84" s="300">
        <v>0</v>
      </c>
      <c r="AN84" s="300">
        <v>0</v>
      </c>
      <c r="AO84" s="300">
        <v>0</v>
      </c>
      <c r="AP84" s="300">
        <v>0</v>
      </c>
      <c r="AQ84" s="300">
        <v>0</v>
      </c>
      <c r="AR84" s="300">
        <v>0</v>
      </c>
      <c r="AS84" s="300">
        <v>0</v>
      </c>
      <c r="AT84" s="300">
        <v>0</v>
      </c>
      <c r="AU84" s="300">
        <v>0</v>
      </c>
      <c r="AV84" s="300">
        <v>0</v>
      </c>
      <c r="AW84" s="300">
        <v>0</v>
      </c>
      <c r="AX84" s="300">
        <v>0</v>
      </c>
      <c r="AY84" s="300">
        <v>0</v>
      </c>
      <c r="AZ84" s="300">
        <v>0</v>
      </c>
    </row>
    <row r="85" spans="1:52" x14ac:dyDescent="0.25">
      <c r="A85" s="448" t="s">
        <v>194</v>
      </c>
      <c r="B85" s="449"/>
      <c r="C85" s="449"/>
      <c r="D85" s="449"/>
      <c r="E85" s="449"/>
      <c r="F85" s="449"/>
      <c r="G85" s="449"/>
      <c r="H85" s="449"/>
      <c r="I85" s="449"/>
      <c r="J85" s="449"/>
      <c r="K85" s="449"/>
      <c r="L85" s="449"/>
      <c r="M85" s="449"/>
      <c r="N85" s="449"/>
      <c r="O85" s="449"/>
      <c r="P85" s="449"/>
      <c r="Q85" s="449"/>
      <c r="R85" s="449"/>
      <c r="S85" s="449"/>
      <c r="T85" s="449"/>
      <c r="U85" s="449"/>
      <c r="V85" s="449"/>
      <c r="W85" s="449"/>
      <c r="X85" s="449"/>
      <c r="Y85" s="449"/>
      <c r="Z85" s="449"/>
      <c r="AA85" s="449"/>
      <c r="AB85" s="449"/>
      <c r="AC85" s="449"/>
      <c r="AD85" s="449"/>
      <c r="AE85" s="449"/>
      <c r="AF85" s="449"/>
      <c r="AG85" s="449"/>
      <c r="AH85" s="449"/>
      <c r="AI85" s="449"/>
      <c r="AJ85" s="449"/>
      <c r="AK85" s="452">
        <v>0</v>
      </c>
      <c r="AL85" s="453"/>
      <c r="AM85" s="300">
        <v>-6420816.0535132764</v>
      </c>
      <c r="AN85" s="300">
        <v>-6861321.0955314236</v>
      </c>
      <c r="AO85" s="300">
        <v>-7316988.2011300027</v>
      </c>
      <c r="AP85" s="300">
        <v>-7787732.555664219</v>
      </c>
      <c r="AQ85" s="300">
        <v>-8262137.5203610063</v>
      </c>
      <c r="AR85" s="300">
        <v>-8740203.0952204168</v>
      </c>
      <c r="AS85" s="300">
        <v>-9221929.2802424356</v>
      </c>
      <c r="AT85" s="300">
        <v>-9707316.0754270703</v>
      </c>
      <c r="AU85" s="300">
        <v>-10196363.480774291</v>
      </c>
      <c r="AV85" s="300">
        <v>-10689071.496284068</v>
      </c>
      <c r="AW85" s="300">
        <v>-11185440.121956527</v>
      </c>
      <c r="AX85" s="300">
        <v>-11685469.357791573</v>
      </c>
      <c r="AY85" s="300">
        <v>-12189159.203789234</v>
      </c>
      <c r="AZ85" s="300">
        <v>-12784930.849797726</v>
      </c>
    </row>
    <row r="86" spans="1:52" x14ac:dyDescent="0.25">
      <c r="A86" s="448" t="s">
        <v>543</v>
      </c>
      <c r="B86" s="449"/>
      <c r="C86" s="449"/>
      <c r="D86" s="449"/>
      <c r="E86" s="449"/>
      <c r="F86" s="449"/>
      <c r="G86" s="449"/>
      <c r="H86" s="449"/>
      <c r="I86" s="449"/>
      <c r="J86" s="449"/>
      <c r="K86" s="449"/>
      <c r="L86" s="449"/>
      <c r="M86" s="449"/>
      <c r="N86" s="449"/>
      <c r="O86" s="449"/>
      <c r="P86" s="449"/>
      <c r="Q86" s="449"/>
      <c r="R86" s="449"/>
      <c r="S86" s="449"/>
      <c r="T86" s="449"/>
      <c r="U86" s="449"/>
      <c r="V86" s="449"/>
      <c r="W86" s="449"/>
      <c r="X86" s="449"/>
      <c r="Y86" s="449"/>
      <c r="Z86" s="449"/>
      <c r="AA86" s="449"/>
      <c r="AB86" s="449"/>
      <c r="AC86" s="449"/>
      <c r="AD86" s="449"/>
      <c r="AE86" s="449"/>
      <c r="AF86" s="449"/>
      <c r="AG86" s="449"/>
      <c r="AH86" s="449"/>
      <c r="AI86" s="449"/>
      <c r="AJ86" s="449"/>
      <c r="AK86" s="466">
        <v>-47992808.980000004</v>
      </c>
      <c r="AL86" s="467"/>
      <c r="AM86" s="305">
        <v>10867006.999731846</v>
      </c>
      <c r="AN86" s="305">
        <v>11269803.406122856</v>
      </c>
      <c r="AO86" s="305">
        <v>11687761.876094284</v>
      </c>
      <c r="AP86" s="305">
        <v>12120797.595001364</v>
      </c>
      <c r="AQ86" s="305">
        <v>2047439.1030496545</v>
      </c>
      <c r="AR86" s="305">
        <v>0</v>
      </c>
      <c r="AS86" s="305">
        <v>0</v>
      </c>
      <c r="AT86" s="305">
        <v>0</v>
      </c>
      <c r="AU86" s="305">
        <v>0</v>
      </c>
      <c r="AV86" s="305">
        <v>0</v>
      </c>
      <c r="AW86" s="305">
        <v>0</v>
      </c>
      <c r="AX86" s="305">
        <v>0</v>
      </c>
      <c r="AY86" s="305">
        <v>0</v>
      </c>
      <c r="AZ86" s="305">
        <v>0</v>
      </c>
    </row>
    <row r="87" spans="1:52" x14ac:dyDescent="0.25">
      <c r="A87" s="448" t="s">
        <v>544</v>
      </c>
      <c r="B87" s="449"/>
      <c r="C87" s="449"/>
      <c r="D87" s="449"/>
      <c r="E87" s="449"/>
      <c r="F87" s="449"/>
      <c r="G87" s="449"/>
      <c r="H87" s="449"/>
      <c r="I87" s="449"/>
      <c r="J87" s="449"/>
      <c r="K87" s="449"/>
      <c r="L87" s="449"/>
      <c r="M87" s="449"/>
      <c r="N87" s="449"/>
      <c r="O87" s="449"/>
      <c r="P87" s="449"/>
      <c r="Q87" s="449"/>
      <c r="R87" s="449"/>
      <c r="S87" s="449"/>
      <c r="T87" s="449"/>
      <c r="U87" s="449"/>
      <c r="V87" s="449"/>
      <c r="W87" s="449"/>
      <c r="X87" s="449"/>
      <c r="Y87" s="449"/>
      <c r="Z87" s="449"/>
      <c r="AA87" s="449"/>
      <c r="AB87" s="449"/>
      <c r="AC87" s="449"/>
      <c r="AD87" s="449"/>
      <c r="AE87" s="449"/>
      <c r="AF87" s="449"/>
      <c r="AG87" s="449"/>
      <c r="AH87" s="449"/>
      <c r="AI87" s="449"/>
      <c r="AJ87" s="449"/>
      <c r="AK87" s="452">
        <v>0</v>
      </c>
      <c r="AL87" s="453"/>
      <c r="AM87" s="300">
        <v>0</v>
      </c>
      <c r="AN87" s="300">
        <v>0</v>
      </c>
      <c r="AO87" s="300">
        <v>0</v>
      </c>
      <c r="AP87" s="300">
        <v>0</v>
      </c>
      <c r="AQ87" s="300">
        <v>0</v>
      </c>
      <c r="AR87" s="300">
        <v>0</v>
      </c>
      <c r="AS87" s="300">
        <v>0</v>
      </c>
      <c r="AT87" s="300">
        <v>0</v>
      </c>
      <c r="AU87" s="300">
        <v>0</v>
      </c>
      <c r="AV87" s="300">
        <v>0</v>
      </c>
      <c r="AW87" s="300">
        <v>0</v>
      </c>
      <c r="AX87" s="300">
        <v>0</v>
      </c>
      <c r="AY87" s="300">
        <v>0</v>
      </c>
      <c r="AZ87" s="300">
        <v>0</v>
      </c>
    </row>
    <row r="88" spans="1:52" x14ac:dyDescent="0.25">
      <c r="A88" s="448" t="s">
        <v>193</v>
      </c>
      <c r="B88" s="449"/>
      <c r="C88" s="449"/>
      <c r="D88" s="449"/>
      <c r="E88" s="449"/>
      <c r="F88" s="449"/>
      <c r="G88" s="449"/>
      <c r="H88" s="449"/>
      <c r="I88" s="449"/>
      <c r="J88" s="449"/>
      <c r="K88" s="449"/>
      <c r="L88" s="449"/>
      <c r="M88" s="449"/>
      <c r="N88" s="449"/>
      <c r="O88" s="449"/>
      <c r="P88" s="449"/>
      <c r="Q88" s="449"/>
      <c r="R88" s="449"/>
      <c r="S88" s="449"/>
      <c r="T88" s="449"/>
      <c r="U88" s="449"/>
      <c r="V88" s="449"/>
      <c r="W88" s="449"/>
      <c r="X88" s="449"/>
      <c r="Y88" s="449"/>
      <c r="Z88" s="449"/>
      <c r="AA88" s="449"/>
      <c r="AB88" s="449"/>
      <c r="AC88" s="449"/>
      <c r="AD88" s="449"/>
      <c r="AE88" s="449"/>
      <c r="AF88" s="449"/>
      <c r="AG88" s="449"/>
      <c r="AH88" s="449"/>
      <c r="AI88" s="449"/>
      <c r="AJ88" s="449"/>
      <c r="AK88" s="452">
        <v>-239964044.90000001</v>
      </c>
      <c r="AL88" s="453"/>
      <c r="AM88" s="300">
        <v>0</v>
      </c>
      <c r="AN88" s="300">
        <v>0</v>
      </c>
      <c r="AO88" s="300">
        <v>0</v>
      </c>
      <c r="AP88" s="300">
        <v>0</v>
      </c>
      <c r="AQ88" s="300">
        <v>0</v>
      </c>
      <c r="AR88" s="300">
        <v>0</v>
      </c>
      <c r="AS88" s="300">
        <v>0</v>
      </c>
      <c r="AT88" s="300">
        <v>0</v>
      </c>
      <c r="AU88" s="300">
        <v>0</v>
      </c>
      <c r="AV88" s="300">
        <v>0</v>
      </c>
      <c r="AW88" s="300">
        <v>0</v>
      </c>
      <c r="AX88" s="300">
        <v>0</v>
      </c>
      <c r="AY88" s="300">
        <v>0</v>
      </c>
      <c r="AZ88" s="300">
        <v>0</v>
      </c>
    </row>
    <row r="89" spans="1:52" x14ac:dyDescent="0.25">
      <c r="A89" s="448" t="s">
        <v>545</v>
      </c>
      <c r="B89" s="449"/>
      <c r="C89" s="449"/>
      <c r="D89" s="449"/>
      <c r="E89" s="449"/>
      <c r="F89" s="449"/>
      <c r="G89" s="449"/>
      <c r="H89" s="449"/>
      <c r="I89" s="449"/>
      <c r="J89" s="449"/>
      <c r="K89" s="449"/>
      <c r="L89" s="449"/>
      <c r="M89" s="449"/>
      <c r="N89" s="449"/>
      <c r="O89" s="449"/>
      <c r="P89" s="449"/>
      <c r="Q89" s="449"/>
      <c r="R89" s="449"/>
      <c r="S89" s="449"/>
      <c r="T89" s="449"/>
      <c r="U89" s="449"/>
      <c r="V89" s="449"/>
      <c r="W89" s="449"/>
      <c r="X89" s="449"/>
      <c r="Y89" s="449"/>
      <c r="Z89" s="449"/>
      <c r="AA89" s="449"/>
      <c r="AB89" s="449"/>
      <c r="AC89" s="449"/>
      <c r="AD89" s="449"/>
      <c r="AE89" s="449"/>
      <c r="AF89" s="449"/>
      <c r="AG89" s="449"/>
      <c r="AH89" s="449"/>
      <c r="AI89" s="449"/>
      <c r="AJ89" s="449"/>
      <c r="AK89" s="452">
        <v>0</v>
      </c>
      <c r="AL89" s="453"/>
      <c r="AM89" s="300">
        <v>0</v>
      </c>
      <c r="AN89" s="300">
        <v>0</v>
      </c>
      <c r="AO89" s="300">
        <v>0</v>
      </c>
      <c r="AP89" s="300">
        <v>0</v>
      </c>
      <c r="AQ89" s="300">
        <v>0</v>
      </c>
      <c r="AR89" s="300">
        <v>0</v>
      </c>
      <c r="AS89" s="300">
        <v>0</v>
      </c>
      <c r="AT89" s="300">
        <v>0</v>
      </c>
      <c r="AU89" s="300">
        <v>0</v>
      </c>
      <c r="AV89" s="300">
        <v>0</v>
      </c>
      <c r="AW89" s="300">
        <v>0</v>
      </c>
      <c r="AX89" s="300">
        <v>0</v>
      </c>
      <c r="AY89" s="300">
        <v>0</v>
      </c>
      <c r="AZ89" s="300">
        <v>0</v>
      </c>
    </row>
    <row r="90" spans="1:52" s="268" customFormat="1" ht="15" x14ac:dyDescent="0.25">
      <c r="A90" s="448" t="s">
        <v>192</v>
      </c>
      <c r="B90" s="449"/>
      <c r="C90" s="449"/>
      <c r="D90" s="449"/>
      <c r="E90" s="449"/>
      <c r="F90" s="449"/>
      <c r="G90" s="449"/>
      <c r="H90" s="449"/>
      <c r="I90" s="449"/>
      <c r="J90" s="449"/>
      <c r="K90" s="449"/>
      <c r="L90" s="449"/>
      <c r="M90" s="449"/>
      <c r="N90" s="449"/>
      <c r="O90" s="449"/>
      <c r="P90" s="449"/>
      <c r="Q90" s="449"/>
      <c r="R90" s="449"/>
      <c r="S90" s="449"/>
      <c r="T90" s="449"/>
      <c r="U90" s="449"/>
      <c r="V90" s="449"/>
      <c r="W90" s="449"/>
      <c r="X90" s="449"/>
      <c r="Y90" s="449"/>
      <c r="Z90" s="449"/>
      <c r="AA90" s="449"/>
      <c r="AB90" s="449"/>
      <c r="AC90" s="449"/>
      <c r="AD90" s="449"/>
      <c r="AE90" s="449"/>
      <c r="AF90" s="449"/>
      <c r="AG90" s="449"/>
      <c r="AH90" s="449"/>
      <c r="AI90" s="449"/>
      <c r="AJ90" s="449"/>
      <c r="AK90" s="450">
        <v>-287956853.88</v>
      </c>
      <c r="AL90" s="451"/>
      <c r="AM90" s="299">
        <v>53690560.135213524</v>
      </c>
      <c r="AN90" s="299">
        <v>55855376.709677115</v>
      </c>
      <c r="AO90" s="299">
        <v>58096003.602042869</v>
      </c>
      <c r="AP90" s="299">
        <v>60412016.739086822</v>
      </c>
      <c r="AQ90" s="299">
        <v>52236278.105922252</v>
      </c>
      <c r="AR90" s="299">
        <v>52101101.302310243</v>
      </c>
      <c r="AS90" s="299">
        <v>54028006.042398326</v>
      </c>
      <c r="AT90" s="299">
        <v>55969553.223136857</v>
      </c>
      <c r="AU90" s="299">
        <v>57925742.844525762</v>
      </c>
      <c r="AV90" s="299">
        <v>59896574.906564862</v>
      </c>
      <c r="AW90" s="299">
        <v>61882049.40925467</v>
      </c>
      <c r="AX90" s="299">
        <v>63882166.352594882</v>
      </c>
      <c r="AY90" s="299">
        <v>65896925.736585513</v>
      </c>
      <c r="AZ90" s="299">
        <v>68280012.320619509</v>
      </c>
    </row>
    <row r="91" spans="1:52" s="268" customFormat="1" ht="15" x14ac:dyDescent="0.25">
      <c r="A91" s="448" t="s">
        <v>546</v>
      </c>
      <c r="B91" s="449"/>
      <c r="C91" s="449"/>
      <c r="D91" s="449"/>
      <c r="E91" s="449"/>
      <c r="F91" s="449"/>
      <c r="G91" s="449"/>
      <c r="H91" s="449"/>
      <c r="I91" s="449"/>
      <c r="J91" s="449"/>
      <c r="K91" s="449"/>
      <c r="L91" s="449"/>
      <c r="M91" s="449"/>
      <c r="N91" s="449"/>
      <c r="O91" s="449"/>
      <c r="P91" s="449"/>
      <c r="Q91" s="449"/>
      <c r="R91" s="449"/>
      <c r="S91" s="449"/>
      <c r="T91" s="449"/>
      <c r="U91" s="449"/>
      <c r="V91" s="449"/>
      <c r="W91" s="449"/>
      <c r="X91" s="449"/>
      <c r="Y91" s="449"/>
      <c r="Z91" s="449"/>
      <c r="AA91" s="449"/>
      <c r="AB91" s="449"/>
      <c r="AC91" s="449"/>
      <c r="AD91" s="449"/>
      <c r="AE91" s="449"/>
      <c r="AF91" s="449"/>
      <c r="AG91" s="449"/>
      <c r="AH91" s="449"/>
      <c r="AI91" s="449"/>
      <c r="AJ91" s="449"/>
      <c r="AK91" s="450">
        <v>-287956853.88</v>
      </c>
      <c r="AL91" s="451"/>
      <c r="AM91" s="299">
        <v>-234266293.74478647</v>
      </c>
      <c r="AN91" s="299">
        <v>-178410917.03510934</v>
      </c>
      <c r="AO91" s="299">
        <v>-120314913.43306647</v>
      </c>
      <c r="AP91" s="299">
        <v>-59902896.693979651</v>
      </c>
      <c r="AQ91" s="299">
        <v>-7666618.5880573988</v>
      </c>
      <c r="AR91" s="299">
        <v>44434482.714252844</v>
      </c>
      <c r="AS91" s="299">
        <v>98462488.756651163</v>
      </c>
      <c r="AT91" s="299">
        <v>154432041.97978801</v>
      </c>
      <c r="AU91" s="299">
        <v>212357784.82431376</v>
      </c>
      <c r="AV91" s="299">
        <v>272254359.73087859</v>
      </c>
      <c r="AW91" s="299">
        <v>334136409.14013326</v>
      </c>
      <c r="AX91" s="299">
        <v>398018575.49272811</v>
      </c>
      <c r="AY91" s="299">
        <v>463915501.22931361</v>
      </c>
      <c r="AZ91" s="299">
        <v>532195513.54993314</v>
      </c>
    </row>
    <row r="92" spans="1:52" x14ac:dyDescent="0.25">
      <c r="A92" s="448" t="s">
        <v>191</v>
      </c>
      <c r="B92" s="449"/>
      <c r="C92" s="449"/>
      <c r="D92" s="449"/>
      <c r="E92" s="449"/>
      <c r="F92" s="449"/>
      <c r="G92" s="449"/>
      <c r="H92" s="449"/>
      <c r="I92" s="449"/>
      <c r="J92" s="449"/>
      <c r="K92" s="449"/>
      <c r="L92" s="449"/>
      <c r="M92" s="449"/>
      <c r="N92" s="449"/>
      <c r="O92" s="449"/>
      <c r="P92" s="449"/>
      <c r="Q92" s="449"/>
      <c r="R92" s="449"/>
      <c r="S92" s="449"/>
      <c r="T92" s="449"/>
      <c r="U92" s="449"/>
      <c r="V92" s="449"/>
      <c r="W92" s="449"/>
      <c r="X92" s="449"/>
      <c r="Y92" s="449"/>
      <c r="Z92" s="449"/>
      <c r="AA92" s="449"/>
      <c r="AB92" s="449"/>
      <c r="AC92" s="449"/>
      <c r="AD92" s="449"/>
      <c r="AE92" s="449"/>
      <c r="AF92" s="449"/>
      <c r="AG92" s="449"/>
      <c r="AH92" s="449"/>
      <c r="AI92" s="449"/>
      <c r="AJ92" s="449"/>
      <c r="AK92" s="468">
        <v>1</v>
      </c>
      <c r="AL92" s="469"/>
      <c r="AM92" s="306">
        <v>0.88105726872246692</v>
      </c>
      <c r="AN92" s="306">
        <v>0.77626191076869333</v>
      </c>
      <c r="AO92" s="306">
        <v>0.68393119891514842</v>
      </c>
      <c r="AP92" s="306">
        <v>0.60258255411026285</v>
      </c>
      <c r="AQ92" s="306">
        <v>0.53090973930419638</v>
      </c>
      <c r="AR92" s="306">
        <v>0.4677618848495122</v>
      </c>
      <c r="AS92" s="306">
        <v>0.41212500867798435</v>
      </c>
      <c r="AT92" s="306">
        <v>0.3631057345180479</v>
      </c>
      <c r="AU92" s="306">
        <v>0.31991694671193649</v>
      </c>
      <c r="AV92" s="306">
        <v>0.28186515128804979</v>
      </c>
      <c r="AW92" s="306">
        <v>0.24833934034189409</v>
      </c>
      <c r="AX92" s="306">
        <v>0.21880118091796832</v>
      </c>
      <c r="AY92" s="306">
        <v>0.19277637085283555</v>
      </c>
      <c r="AZ92" s="306">
        <v>0.16984702277782865</v>
      </c>
    </row>
    <row r="93" spans="1:52" s="268" customFormat="1" ht="14.25" x14ac:dyDescent="0.25">
      <c r="A93" s="470" t="s">
        <v>547</v>
      </c>
      <c r="B93" s="471"/>
      <c r="C93" s="471"/>
      <c r="D93" s="471"/>
      <c r="E93" s="471"/>
      <c r="F93" s="471"/>
      <c r="G93" s="471"/>
      <c r="H93" s="471"/>
      <c r="I93" s="471"/>
      <c r="J93" s="471"/>
      <c r="K93" s="471"/>
      <c r="L93" s="471"/>
      <c r="M93" s="471"/>
      <c r="N93" s="471"/>
      <c r="O93" s="471"/>
      <c r="P93" s="471"/>
      <c r="Q93" s="471"/>
      <c r="R93" s="471"/>
      <c r="S93" s="471"/>
      <c r="T93" s="471"/>
      <c r="U93" s="471"/>
      <c r="V93" s="471"/>
      <c r="W93" s="471"/>
      <c r="X93" s="471"/>
      <c r="Y93" s="471"/>
      <c r="Z93" s="471"/>
      <c r="AA93" s="471"/>
      <c r="AB93" s="471"/>
      <c r="AC93" s="471"/>
      <c r="AD93" s="471"/>
      <c r="AE93" s="471"/>
      <c r="AF93" s="471"/>
      <c r="AG93" s="471"/>
      <c r="AH93" s="471"/>
      <c r="AI93" s="471"/>
      <c r="AJ93" s="471"/>
      <c r="AK93" s="472">
        <v>-287956853.88</v>
      </c>
      <c r="AL93" s="473"/>
      <c r="AM93" s="307">
        <v>47304458.268910594</v>
      </c>
      <c r="AN93" s="307">
        <v>43358401.45135913</v>
      </c>
      <c r="AO93" s="307">
        <v>39733669.395723961</v>
      </c>
      <c r="AP93" s="307">
        <v>36403227.345590889</v>
      </c>
      <c r="AQ93" s="307">
        <v>27732748.791436683</v>
      </c>
      <c r="AR93" s="307">
        <v>24370909.347904015</v>
      </c>
      <c r="AS93" s="307">
        <v>22266292.4590776</v>
      </c>
      <c r="AT93" s="307">
        <v>20322865.733734082</v>
      </c>
      <c r="AU93" s="307">
        <v>18531426.786841486</v>
      </c>
      <c r="AV93" s="307">
        <v>16882757.147674911</v>
      </c>
      <c r="AW93" s="307">
        <v>15367747.329298802</v>
      </c>
      <c r="AX93" s="307">
        <v>13977493.437545862</v>
      </c>
      <c r="AY93" s="307">
        <v>12703370.193857772</v>
      </c>
      <c r="AZ93" s="307">
        <v>11597156.807890682</v>
      </c>
    </row>
    <row r="94" spans="1:52" s="268" customFormat="1" ht="14.25" x14ac:dyDescent="0.25">
      <c r="A94" s="470" t="s">
        <v>548</v>
      </c>
      <c r="B94" s="471"/>
      <c r="C94" s="471"/>
      <c r="D94" s="471"/>
      <c r="E94" s="471"/>
      <c r="F94" s="471"/>
      <c r="G94" s="471"/>
      <c r="H94" s="471"/>
      <c r="I94" s="471"/>
      <c r="J94" s="471"/>
      <c r="K94" s="471"/>
      <c r="L94" s="471"/>
      <c r="M94" s="471"/>
      <c r="N94" s="471"/>
      <c r="O94" s="471"/>
      <c r="P94" s="471"/>
      <c r="Q94" s="471"/>
      <c r="R94" s="471"/>
      <c r="S94" s="471"/>
      <c r="T94" s="471"/>
      <c r="U94" s="471"/>
      <c r="V94" s="471"/>
      <c r="W94" s="471"/>
      <c r="X94" s="471"/>
      <c r="Y94" s="471"/>
      <c r="Z94" s="471"/>
      <c r="AA94" s="471"/>
      <c r="AB94" s="471"/>
      <c r="AC94" s="471"/>
      <c r="AD94" s="471"/>
      <c r="AE94" s="471"/>
      <c r="AF94" s="471"/>
      <c r="AG94" s="471"/>
      <c r="AH94" s="471"/>
      <c r="AI94" s="471"/>
      <c r="AJ94" s="471"/>
      <c r="AK94" s="472">
        <v>-287956853.88</v>
      </c>
      <c r="AL94" s="473"/>
      <c r="AM94" s="307">
        <v>-240652395.61108941</v>
      </c>
      <c r="AN94" s="307">
        <v>-197293994.15973029</v>
      </c>
      <c r="AO94" s="307">
        <v>-157560324.76400632</v>
      </c>
      <c r="AP94" s="307">
        <v>-121157097.41841543</v>
      </c>
      <c r="AQ94" s="307">
        <v>-93424348.62697874</v>
      </c>
      <c r="AR94" s="307">
        <v>-69053439.279074728</v>
      </c>
      <c r="AS94" s="307">
        <v>-46787146.819997132</v>
      </c>
      <c r="AT94" s="307">
        <v>-26464281.086263049</v>
      </c>
      <c r="AU94" s="307">
        <v>-7932854.2994215637</v>
      </c>
      <c r="AV94" s="307">
        <v>8949902.848253347</v>
      </c>
      <c r="AW94" s="307">
        <v>24317650.177552149</v>
      </c>
      <c r="AX94" s="307">
        <v>38295143.615098014</v>
      </c>
      <c r="AY94" s="307">
        <v>50998513.808955789</v>
      </c>
      <c r="AZ94" s="307">
        <v>62595670.616846472</v>
      </c>
    </row>
    <row r="95" spans="1:52" s="268" customFormat="1" ht="14.25" x14ac:dyDescent="0.25">
      <c r="A95" s="470" t="s">
        <v>549</v>
      </c>
      <c r="B95" s="471"/>
      <c r="C95" s="471"/>
      <c r="D95" s="471"/>
      <c r="E95" s="471"/>
      <c r="F95" s="471"/>
      <c r="G95" s="471"/>
      <c r="H95" s="471"/>
      <c r="I95" s="471"/>
      <c r="J95" s="471"/>
      <c r="K95" s="471"/>
      <c r="L95" s="471"/>
      <c r="M95" s="471"/>
      <c r="N95" s="471"/>
      <c r="O95" s="471"/>
      <c r="P95" s="471"/>
      <c r="Q95" s="471"/>
      <c r="R95" s="471"/>
      <c r="S95" s="471"/>
      <c r="T95" s="471"/>
      <c r="U95" s="471"/>
      <c r="V95" s="471"/>
      <c r="W95" s="471"/>
      <c r="X95" s="471"/>
      <c r="Y95" s="471"/>
      <c r="Z95" s="471"/>
      <c r="AA95" s="471"/>
      <c r="AB95" s="471"/>
      <c r="AC95" s="471"/>
      <c r="AD95" s="471"/>
      <c r="AE95" s="471"/>
      <c r="AF95" s="471"/>
      <c r="AG95" s="471"/>
      <c r="AH95" s="471"/>
      <c r="AI95" s="471"/>
      <c r="AJ95" s="471"/>
      <c r="AK95" s="478">
        <v>0</v>
      </c>
      <c r="AL95" s="479"/>
      <c r="AM95" s="308">
        <v>0</v>
      </c>
      <c r="AN95" s="308">
        <v>0</v>
      </c>
      <c r="AO95" s="308">
        <v>0</v>
      </c>
      <c r="AP95" s="308">
        <v>0</v>
      </c>
      <c r="AQ95" s="308">
        <v>0</v>
      </c>
      <c r="AR95" s="308">
        <v>4.2900542391495877E-2</v>
      </c>
      <c r="AS95" s="308">
        <v>8.0076874888544536E-2</v>
      </c>
      <c r="AT95" s="308">
        <v>0.10724288934211268</v>
      </c>
      <c r="AU95" s="308">
        <v>0.12746739794840178</v>
      </c>
      <c r="AV95" s="308">
        <v>0.14278174220363904</v>
      </c>
      <c r="AW95" s="308">
        <v>0.15455196421637174</v>
      </c>
      <c r="AX95" s="308">
        <v>0.16371570368033561</v>
      </c>
      <c r="AY95" s="308">
        <v>0.17093004369962217</v>
      </c>
      <c r="AZ95" s="308">
        <v>0.17669303118602286</v>
      </c>
    </row>
    <row r="96" spans="1:52" s="268" customFormat="1" ht="14.25" x14ac:dyDescent="0.25">
      <c r="A96" s="470" t="s">
        <v>550</v>
      </c>
      <c r="B96" s="471"/>
      <c r="C96" s="471"/>
      <c r="D96" s="471"/>
      <c r="E96" s="471"/>
      <c r="F96" s="471"/>
      <c r="G96" s="471"/>
      <c r="H96" s="471"/>
      <c r="I96" s="471"/>
      <c r="J96" s="471"/>
      <c r="K96" s="471"/>
      <c r="L96" s="471"/>
      <c r="M96" s="471"/>
      <c r="N96" s="471"/>
      <c r="O96" s="471"/>
      <c r="P96" s="471"/>
      <c r="Q96" s="471"/>
      <c r="R96" s="471"/>
      <c r="S96" s="471"/>
      <c r="T96" s="471"/>
      <c r="U96" s="471"/>
      <c r="V96" s="471"/>
      <c r="W96" s="471"/>
      <c r="X96" s="471"/>
      <c r="Y96" s="471"/>
      <c r="Z96" s="471"/>
      <c r="AA96" s="471"/>
      <c r="AB96" s="471"/>
      <c r="AC96" s="471"/>
      <c r="AD96" s="471"/>
      <c r="AE96" s="471"/>
      <c r="AF96" s="471"/>
      <c r="AG96" s="471"/>
      <c r="AH96" s="471"/>
      <c r="AI96" s="471"/>
      <c r="AJ96" s="471"/>
      <c r="AK96" s="480">
        <v>0</v>
      </c>
      <c r="AL96" s="481"/>
      <c r="AM96" s="309">
        <v>0</v>
      </c>
      <c r="AN96" s="309">
        <v>0</v>
      </c>
      <c r="AO96" s="309">
        <v>0</v>
      </c>
      <c r="AP96" s="309">
        <v>0</v>
      </c>
      <c r="AQ96" s="309">
        <v>0</v>
      </c>
      <c r="AR96" s="309">
        <v>5.1471488777861483</v>
      </c>
      <c r="AS96" s="309">
        <v>0</v>
      </c>
      <c r="AT96" s="309">
        <v>0</v>
      </c>
      <c r="AU96" s="309">
        <v>0</v>
      </c>
      <c r="AV96" s="309">
        <v>0</v>
      </c>
      <c r="AW96" s="309">
        <v>0</v>
      </c>
      <c r="AX96" s="309">
        <v>0</v>
      </c>
      <c r="AY96" s="309">
        <v>0</v>
      </c>
      <c r="AZ96" s="309">
        <v>0</v>
      </c>
    </row>
    <row r="97" spans="1:52" s="268" customFormat="1" ht="15" thickBot="1" x14ac:dyDescent="0.3">
      <c r="A97" s="474" t="s">
        <v>551</v>
      </c>
      <c r="B97" s="475"/>
      <c r="C97" s="475"/>
      <c r="D97" s="475"/>
      <c r="E97" s="475"/>
      <c r="F97" s="475"/>
      <c r="G97" s="475"/>
      <c r="H97" s="475"/>
      <c r="I97" s="475"/>
      <c r="J97" s="475"/>
      <c r="K97" s="475"/>
      <c r="L97" s="475"/>
      <c r="M97" s="475"/>
      <c r="N97" s="475"/>
      <c r="O97" s="475"/>
      <c r="P97" s="475"/>
      <c r="Q97" s="475"/>
      <c r="R97" s="475"/>
      <c r="S97" s="475"/>
      <c r="T97" s="475"/>
      <c r="U97" s="475"/>
      <c r="V97" s="475"/>
      <c r="W97" s="475"/>
      <c r="X97" s="475"/>
      <c r="Y97" s="475"/>
      <c r="Z97" s="475"/>
      <c r="AA97" s="475"/>
      <c r="AB97" s="475"/>
      <c r="AC97" s="475"/>
      <c r="AD97" s="475"/>
      <c r="AE97" s="475"/>
      <c r="AF97" s="475"/>
      <c r="AG97" s="475"/>
      <c r="AH97" s="475"/>
      <c r="AI97" s="475"/>
      <c r="AJ97" s="475"/>
      <c r="AK97" s="476">
        <v>0</v>
      </c>
      <c r="AL97" s="477"/>
      <c r="AM97" s="310">
        <v>0</v>
      </c>
      <c r="AN97" s="310">
        <v>0</v>
      </c>
      <c r="AO97" s="310">
        <v>0</v>
      </c>
      <c r="AP97" s="310">
        <v>0</v>
      </c>
      <c r="AQ97" s="310">
        <v>0</v>
      </c>
      <c r="AR97" s="310">
        <v>0</v>
      </c>
      <c r="AS97" s="310">
        <v>0</v>
      </c>
      <c r="AT97" s="310">
        <v>0</v>
      </c>
      <c r="AU97" s="310">
        <v>0</v>
      </c>
      <c r="AV97" s="310">
        <v>9.4698790742550063</v>
      </c>
      <c r="AW97" s="310">
        <v>0</v>
      </c>
      <c r="AX97" s="310">
        <v>0</v>
      </c>
      <c r="AY97" s="310">
        <v>0</v>
      </c>
      <c r="AZ97" s="310">
        <v>0</v>
      </c>
    </row>
    <row r="98" spans="1:52" x14ac:dyDescent="0.25">
      <c r="AM98" s="311"/>
      <c r="AN98" s="311"/>
      <c r="AO98" s="311"/>
      <c r="AP98" s="311"/>
      <c r="AQ98" s="311"/>
      <c r="AR98" s="311"/>
      <c r="AS98" s="311"/>
      <c r="AT98" s="311"/>
    </row>
    <row r="99" spans="1:52" x14ac:dyDescent="0.25">
      <c r="A99" s="482"/>
      <c r="B99" s="482"/>
      <c r="C99" s="482"/>
      <c r="D99" s="482"/>
      <c r="E99" s="482"/>
      <c r="F99" s="482"/>
      <c r="G99" s="482"/>
      <c r="H99" s="482"/>
      <c r="I99" s="482"/>
      <c r="J99" s="482"/>
      <c r="K99" s="482"/>
      <c r="L99" s="482"/>
      <c r="M99" s="482"/>
      <c r="N99" s="482"/>
      <c r="O99" s="482"/>
      <c r="P99" s="482"/>
      <c r="Q99" s="482"/>
      <c r="R99" s="482"/>
      <c r="S99" s="482"/>
      <c r="T99" s="482"/>
      <c r="U99" s="482"/>
      <c r="V99" s="482"/>
      <c r="W99" s="482"/>
      <c r="X99" s="482"/>
      <c r="Y99" s="482"/>
      <c r="Z99" s="482"/>
      <c r="AA99" s="482"/>
      <c r="AB99" s="482"/>
      <c r="AC99" s="482"/>
      <c r="AD99" s="482"/>
      <c r="AE99" s="482"/>
      <c r="AF99" s="482"/>
      <c r="AG99" s="482"/>
      <c r="AH99" s="482"/>
      <c r="AI99" s="482"/>
      <c r="AJ99" s="482"/>
      <c r="AK99" s="482"/>
      <c r="AL99" s="482"/>
      <c r="AM99" s="482"/>
      <c r="AN99" s="482"/>
      <c r="AO99" s="482"/>
      <c r="AP99" s="482"/>
      <c r="AQ99" s="482"/>
      <c r="AR99" s="482"/>
      <c r="AS99" s="482"/>
      <c r="AT99" s="482"/>
      <c r="AU99" s="482"/>
    </row>
    <row r="101" spans="1:52" x14ac:dyDescent="0.25">
      <c r="AM101" s="311"/>
    </row>
    <row r="103" spans="1:52" x14ac:dyDescent="0.25">
      <c r="AM103" s="267" t="s">
        <v>451</v>
      </c>
    </row>
    <row r="104" spans="1:52" ht="27.75" x14ac:dyDescent="0.25">
      <c r="AL104" s="312"/>
    </row>
    <row r="105" spans="1:52" ht="27.75" x14ac:dyDescent="0.25">
      <c r="AL105" s="312"/>
    </row>
  </sheetData>
  <mergeCells count="149">
    <mergeCell ref="A97:AJ97"/>
    <mergeCell ref="AK97:AL97"/>
    <mergeCell ref="A94:AJ94"/>
    <mergeCell ref="AK94:AL94"/>
    <mergeCell ref="A95:AJ95"/>
    <mergeCell ref="AK95:AL95"/>
    <mergeCell ref="A96:AJ96"/>
    <mergeCell ref="AK96:AL96"/>
    <mergeCell ref="A99:AU99"/>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81:AJ81"/>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60:AJ60"/>
    <mergeCell ref="AK60:AL60"/>
    <mergeCell ref="A61:AJ61"/>
    <mergeCell ref="AK61:AL61"/>
    <mergeCell ref="A53:AJ53"/>
    <mergeCell ref="AK53:AL53"/>
    <mergeCell ref="A54:AJ54"/>
    <mergeCell ref="AK54:AL54"/>
    <mergeCell ref="A55:AJ55"/>
    <mergeCell ref="AK55:AL55"/>
    <mergeCell ref="A59:AJ59"/>
    <mergeCell ref="AK59:AL59"/>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27:AJ27"/>
    <mergeCell ref="AK27:AL27"/>
    <mergeCell ref="A15:AR15"/>
    <mergeCell ref="A18:AR18"/>
    <mergeCell ref="A26:AJ26"/>
    <mergeCell ref="AK26:AL26"/>
    <mergeCell ref="AN27:AO27"/>
    <mergeCell ref="A10:AR10"/>
    <mergeCell ref="A13:AR13"/>
    <mergeCell ref="A28:AJ28"/>
    <mergeCell ref="AK28:AL28"/>
    <mergeCell ref="AN28:AO28"/>
    <mergeCell ref="A5:AR5"/>
    <mergeCell ref="A7:AR7"/>
    <mergeCell ref="A9:AR9"/>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44" sqref="H44"/>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7.710937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23" t="str">
        <f>'1. паспорт местоположение'!A5:C5</f>
        <v>Год раскрытия информации: 2024 год</v>
      </c>
      <c r="B5" s="323"/>
      <c r="C5" s="323"/>
      <c r="D5" s="323"/>
      <c r="E5" s="323"/>
      <c r="F5" s="323"/>
      <c r="G5" s="323"/>
      <c r="H5" s="323"/>
      <c r="I5" s="323"/>
      <c r="J5" s="323"/>
      <c r="K5" s="323"/>
      <c r="L5" s="323"/>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K6" s="105"/>
    </row>
    <row r="7" spans="1:44" s="106" customFormat="1" ht="18.75" x14ac:dyDescent="0.25">
      <c r="A7" s="332" t="s">
        <v>5</v>
      </c>
      <c r="B7" s="332"/>
      <c r="C7" s="332"/>
      <c r="D7" s="332"/>
      <c r="E7" s="332"/>
      <c r="F7" s="332"/>
      <c r="G7" s="332"/>
      <c r="H7" s="332"/>
      <c r="I7" s="332"/>
      <c r="J7" s="332"/>
      <c r="K7" s="332"/>
      <c r="L7" s="332"/>
    </row>
    <row r="8" spans="1:44" s="106" customFormat="1" ht="18.75" x14ac:dyDescent="0.25">
      <c r="A8" s="332"/>
      <c r="B8" s="332"/>
      <c r="C8" s="332"/>
      <c r="D8" s="332"/>
      <c r="E8" s="332"/>
      <c r="F8" s="332"/>
      <c r="G8" s="332"/>
      <c r="H8" s="332"/>
      <c r="I8" s="332"/>
      <c r="J8" s="332"/>
      <c r="K8" s="332"/>
      <c r="L8" s="332"/>
    </row>
    <row r="9" spans="1:44" s="106" customFormat="1" x14ac:dyDescent="0.25">
      <c r="A9" s="336" t="s">
        <v>446</v>
      </c>
      <c r="B9" s="336"/>
      <c r="C9" s="336"/>
      <c r="D9" s="336"/>
      <c r="E9" s="336"/>
      <c r="F9" s="336"/>
      <c r="G9" s="336"/>
      <c r="H9" s="336"/>
      <c r="I9" s="336"/>
      <c r="J9" s="336"/>
      <c r="K9" s="336"/>
      <c r="L9" s="336"/>
    </row>
    <row r="10" spans="1:44" s="106" customFormat="1" x14ac:dyDescent="0.25">
      <c r="A10" s="331" t="s">
        <v>4</v>
      </c>
      <c r="B10" s="331"/>
      <c r="C10" s="331"/>
      <c r="D10" s="331"/>
      <c r="E10" s="331"/>
      <c r="F10" s="331"/>
      <c r="G10" s="331"/>
      <c r="H10" s="331"/>
      <c r="I10" s="331"/>
      <c r="J10" s="331"/>
      <c r="K10" s="331"/>
      <c r="L10" s="331"/>
    </row>
    <row r="11" spans="1:44" s="106" customFormat="1" ht="18.75" x14ac:dyDescent="0.25">
      <c r="A11" s="332"/>
      <c r="B11" s="332"/>
      <c r="C11" s="332"/>
      <c r="D11" s="332"/>
      <c r="E11" s="332"/>
      <c r="F11" s="332"/>
      <c r="G11" s="332"/>
      <c r="H11" s="332"/>
      <c r="I11" s="332"/>
      <c r="J11" s="332"/>
      <c r="K11" s="332"/>
      <c r="L11" s="332"/>
    </row>
    <row r="12" spans="1:44" s="106" customFormat="1" x14ac:dyDescent="0.25">
      <c r="A12" s="329" t="str">
        <f>'1. паспорт местоположение'!A12:C12</f>
        <v>O_NS1000.PR.0009</v>
      </c>
      <c r="B12" s="329"/>
      <c r="C12" s="329"/>
      <c r="D12" s="329"/>
      <c r="E12" s="329"/>
      <c r="F12" s="329"/>
      <c r="G12" s="329"/>
      <c r="H12" s="329"/>
      <c r="I12" s="329"/>
      <c r="J12" s="329"/>
      <c r="K12" s="329"/>
      <c r="L12" s="329"/>
    </row>
    <row r="13" spans="1:44" s="106" customFormat="1" x14ac:dyDescent="0.25">
      <c r="A13" s="331" t="s">
        <v>3</v>
      </c>
      <c r="B13" s="331"/>
      <c r="C13" s="331"/>
      <c r="D13" s="331"/>
      <c r="E13" s="331"/>
      <c r="F13" s="331"/>
      <c r="G13" s="331"/>
      <c r="H13" s="331"/>
      <c r="I13" s="331"/>
      <c r="J13" s="331"/>
      <c r="K13" s="331"/>
      <c r="L13" s="331"/>
    </row>
    <row r="14" spans="1:44" s="106" customFormat="1" ht="18.75" x14ac:dyDescent="0.25">
      <c r="A14" s="334"/>
      <c r="B14" s="334"/>
      <c r="C14" s="334"/>
      <c r="D14" s="334"/>
      <c r="E14" s="334"/>
      <c r="F14" s="334"/>
      <c r="G14" s="334"/>
      <c r="H14" s="334"/>
      <c r="I14" s="334"/>
      <c r="J14" s="334"/>
      <c r="K14" s="334"/>
      <c r="L14" s="334"/>
    </row>
    <row r="15" spans="1:44" s="106" customFormat="1" ht="33" customHeight="1" x14ac:dyDescent="0.25">
      <c r="A15" s="329"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29"/>
      <c r="C15" s="329"/>
      <c r="D15" s="329"/>
      <c r="E15" s="329"/>
      <c r="F15" s="329"/>
      <c r="G15" s="329"/>
      <c r="H15" s="329"/>
      <c r="I15" s="329"/>
      <c r="J15" s="329"/>
      <c r="K15" s="329"/>
      <c r="L15" s="329"/>
    </row>
    <row r="16" spans="1:44" s="106" customFormat="1" x14ac:dyDescent="0.25">
      <c r="A16" s="331" t="s">
        <v>2</v>
      </c>
      <c r="B16" s="331"/>
      <c r="C16" s="331"/>
      <c r="D16" s="331"/>
      <c r="E16" s="331"/>
      <c r="F16" s="331"/>
      <c r="G16" s="331"/>
      <c r="H16" s="331"/>
      <c r="I16" s="331"/>
      <c r="J16" s="331"/>
      <c r="K16" s="331"/>
      <c r="L16" s="331"/>
    </row>
    <row r="17" spans="1:12" s="106" customFormat="1" ht="15.75" customHeight="1" x14ac:dyDescent="0.25">
      <c r="L17" s="195"/>
    </row>
    <row r="18" spans="1:12" s="106" customFormat="1" x14ac:dyDescent="0.25">
      <c r="K18" s="196"/>
    </row>
    <row r="19" spans="1:12" ht="15.75" customHeight="1" x14ac:dyDescent="0.25">
      <c r="A19" s="483" t="s">
        <v>327</v>
      </c>
      <c r="B19" s="483"/>
      <c r="C19" s="483"/>
      <c r="D19" s="483"/>
      <c r="E19" s="483"/>
      <c r="F19" s="483"/>
      <c r="G19" s="483"/>
      <c r="H19" s="483"/>
      <c r="I19" s="483"/>
      <c r="J19" s="483"/>
      <c r="K19" s="483"/>
      <c r="L19" s="483"/>
    </row>
    <row r="20" spans="1:12" x14ac:dyDescent="0.25">
      <c r="A20" s="94"/>
      <c r="B20" s="94"/>
      <c r="C20" s="36"/>
      <c r="D20" s="36"/>
      <c r="E20" s="36"/>
      <c r="F20" s="36"/>
      <c r="G20" s="36"/>
      <c r="H20" s="36"/>
      <c r="I20" s="36"/>
      <c r="J20" s="36"/>
      <c r="K20" s="36"/>
      <c r="L20" s="36"/>
    </row>
    <row r="21" spans="1:12" ht="28.5" customHeight="1" x14ac:dyDescent="0.25">
      <c r="A21" s="488" t="s">
        <v>160</v>
      </c>
      <c r="B21" s="488" t="s">
        <v>159</v>
      </c>
      <c r="C21" s="489" t="s">
        <v>271</v>
      </c>
      <c r="D21" s="489"/>
      <c r="E21" s="489"/>
      <c r="F21" s="489"/>
      <c r="G21" s="489"/>
      <c r="H21" s="489"/>
      <c r="I21" s="490" t="s">
        <v>158</v>
      </c>
      <c r="J21" s="491" t="s">
        <v>273</v>
      </c>
      <c r="K21" s="488" t="s">
        <v>157</v>
      </c>
      <c r="L21" s="484" t="s">
        <v>272</v>
      </c>
    </row>
    <row r="22" spans="1:12" ht="58.5" customHeight="1" x14ac:dyDescent="0.25">
      <c r="A22" s="488"/>
      <c r="B22" s="488"/>
      <c r="C22" s="485" t="s">
        <v>0</v>
      </c>
      <c r="D22" s="485"/>
      <c r="E22" s="73"/>
      <c r="F22" s="74"/>
      <c r="G22" s="486" t="s">
        <v>553</v>
      </c>
      <c r="H22" s="487"/>
      <c r="I22" s="490"/>
      <c r="J22" s="492"/>
      <c r="K22" s="488"/>
      <c r="L22" s="484"/>
    </row>
    <row r="23" spans="1:12" ht="47.25" x14ac:dyDescent="0.25">
      <c r="A23" s="488"/>
      <c r="B23" s="488"/>
      <c r="C23" s="197" t="s">
        <v>156</v>
      </c>
      <c r="D23" s="197" t="s">
        <v>155</v>
      </c>
      <c r="E23" s="197" t="s">
        <v>156</v>
      </c>
      <c r="F23" s="197" t="s">
        <v>155</v>
      </c>
      <c r="G23" s="197" t="s">
        <v>156</v>
      </c>
      <c r="H23" s="197" t="s">
        <v>155</v>
      </c>
      <c r="I23" s="490"/>
      <c r="J23" s="493"/>
      <c r="K23" s="488"/>
      <c r="L23" s="484"/>
    </row>
    <row r="24" spans="1:12" x14ac:dyDescent="0.25">
      <c r="A24" s="220">
        <v>1</v>
      </c>
      <c r="B24" s="220">
        <v>2</v>
      </c>
      <c r="C24" s="198">
        <v>3</v>
      </c>
      <c r="D24" s="198">
        <v>4</v>
      </c>
      <c r="E24" s="198">
        <v>5</v>
      </c>
      <c r="F24" s="198">
        <v>6</v>
      </c>
      <c r="G24" s="198">
        <v>7</v>
      </c>
      <c r="H24" s="198">
        <v>8</v>
      </c>
      <c r="I24" s="198">
        <v>9</v>
      </c>
      <c r="J24" s="198">
        <v>10</v>
      </c>
      <c r="K24" s="198">
        <v>11</v>
      </c>
      <c r="L24" s="198">
        <v>12</v>
      </c>
    </row>
    <row r="25" spans="1:12" ht="31.5" x14ac:dyDescent="0.25">
      <c r="A25" s="222">
        <v>1</v>
      </c>
      <c r="B25" s="221" t="s">
        <v>154</v>
      </c>
      <c r="C25" s="199"/>
      <c r="D25" s="199"/>
      <c r="E25" s="199"/>
      <c r="F25" s="199"/>
      <c r="G25" s="199"/>
      <c r="H25" s="199"/>
      <c r="I25" s="199"/>
      <c r="J25" s="199"/>
      <c r="K25" s="200"/>
      <c r="L25" s="201"/>
    </row>
    <row r="26" spans="1:12" ht="21.75" customHeight="1" x14ac:dyDescent="0.25">
      <c r="A26" s="222" t="s">
        <v>153</v>
      </c>
      <c r="B26" s="223" t="s">
        <v>278</v>
      </c>
      <c r="C26" s="202" t="s">
        <v>445</v>
      </c>
      <c r="D26" s="202" t="s">
        <v>445</v>
      </c>
      <c r="E26" s="199" t="s">
        <v>445</v>
      </c>
      <c r="F26" s="199" t="s">
        <v>445</v>
      </c>
      <c r="G26" s="199" t="s">
        <v>562</v>
      </c>
      <c r="H26" s="199" t="s">
        <v>562</v>
      </c>
      <c r="I26" s="199"/>
      <c r="J26" s="199"/>
      <c r="K26" s="200"/>
      <c r="L26" s="200"/>
    </row>
    <row r="27" spans="1:12" s="32" customFormat="1" ht="39" customHeight="1" x14ac:dyDescent="0.25">
      <c r="A27" s="222" t="s">
        <v>152</v>
      </c>
      <c r="B27" s="223" t="s">
        <v>280</v>
      </c>
      <c r="C27" s="202" t="s">
        <v>445</v>
      </c>
      <c r="D27" s="202" t="s">
        <v>445</v>
      </c>
      <c r="E27" s="199" t="s">
        <v>445</v>
      </c>
      <c r="F27" s="199" t="s">
        <v>445</v>
      </c>
      <c r="G27" s="199" t="s">
        <v>562</v>
      </c>
      <c r="H27" s="199" t="s">
        <v>562</v>
      </c>
      <c r="I27" s="199"/>
      <c r="J27" s="199"/>
      <c r="K27" s="200"/>
      <c r="L27" s="200"/>
    </row>
    <row r="28" spans="1:12" s="32" customFormat="1" ht="70.5" customHeight="1" x14ac:dyDescent="0.25">
      <c r="A28" s="222" t="s">
        <v>279</v>
      </c>
      <c r="B28" s="223" t="s">
        <v>284</v>
      </c>
      <c r="C28" s="202" t="s">
        <v>445</v>
      </c>
      <c r="D28" s="202" t="s">
        <v>445</v>
      </c>
      <c r="E28" s="199"/>
      <c r="F28" s="199"/>
      <c r="G28" s="199" t="s">
        <v>562</v>
      </c>
      <c r="H28" s="199" t="s">
        <v>562</v>
      </c>
      <c r="I28" s="199"/>
      <c r="J28" s="199"/>
      <c r="K28" s="200"/>
      <c r="L28" s="200"/>
    </row>
    <row r="29" spans="1:12" s="32" customFormat="1" ht="54" customHeight="1" x14ac:dyDescent="0.25">
      <c r="A29" s="222" t="s">
        <v>151</v>
      </c>
      <c r="B29" s="223" t="s">
        <v>283</v>
      </c>
      <c r="C29" s="202" t="s">
        <v>445</v>
      </c>
      <c r="D29" s="202" t="s">
        <v>445</v>
      </c>
      <c r="E29" s="199"/>
      <c r="F29" s="199"/>
      <c r="G29" s="199" t="s">
        <v>562</v>
      </c>
      <c r="H29" s="199" t="s">
        <v>562</v>
      </c>
      <c r="I29" s="199"/>
      <c r="J29" s="199"/>
      <c r="K29" s="200"/>
      <c r="L29" s="200"/>
    </row>
    <row r="30" spans="1:12" s="32" customFormat="1" ht="42" customHeight="1" x14ac:dyDescent="0.25">
      <c r="A30" s="222" t="s">
        <v>150</v>
      </c>
      <c r="B30" s="223" t="s">
        <v>285</v>
      </c>
      <c r="C30" s="202" t="s">
        <v>445</v>
      </c>
      <c r="D30" s="202" t="s">
        <v>445</v>
      </c>
      <c r="E30" s="199"/>
      <c r="F30" s="199"/>
      <c r="G30" s="199" t="s">
        <v>562</v>
      </c>
      <c r="H30" s="199" t="s">
        <v>562</v>
      </c>
      <c r="I30" s="199"/>
      <c r="J30" s="199"/>
      <c r="K30" s="200"/>
      <c r="L30" s="200"/>
    </row>
    <row r="31" spans="1:12" s="32" customFormat="1" ht="37.5" customHeight="1" x14ac:dyDescent="0.25">
      <c r="A31" s="222" t="s">
        <v>149</v>
      </c>
      <c r="B31" s="224" t="s">
        <v>281</v>
      </c>
      <c r="C31" s="203" t="s">
        <v>445</v>
      </c>
      <c r="D31" s="203" t="s">
        <v>445</v>
      </c>
      <c r="E31" s="199"/>
      <c r="F31" s="199"/>
      <c r="G31" s="254">
        <v>45078</v>
      </c>
      <c r="H31" s="254">
        <v>45107</v>
      </c>
      <c r="I31" s="202">
        <v>100</v>
      </c>
      <c r="J31" s="202">
        <v>100</v>
      </c>
      <c r="K31" s="200"/>
      <c r="L31" s="200"/>
    </row>
    <row r="32" spans="1:12" s="32" customFormat="1" ht="31.5" x14ac:dyDescent="0.25">
      <c r="A32" s="222" t="s">
        <v>147</v>
      </c>
      <c r="B32" s="224" t="s">
        <v>286</v>
      </c>
      <c r="C32" s="203" t="s">
        <v>445</v>
      </c>
      <c r="D32" s="203" t="s">
        <v>445</v>
      </c>
      <c r="E32" s="199"/>
      <c r="F32" s="199"/>
      <c r="G32" s="254">
        <v>45108</v>
      </c>
      <c r="H32" s="254">
        <v>45169</v>
      </c>
      <c r="I32" s="202">
        <v>100</v>
      </c>
      <c r="J32" s="202">
        <v>100</v>
      </c>
      <c r="K32" s="200"/>
      <c r="L32" s="200"/>
    </row>
    <row r="33" spans="1:12" s="32" customFormat="1" ht="47.25" x14ac:dyDescent="0.25">
      <c r="A33" s="222" t="s">
        <v>296</v>
      </c>
      <c r="B33" s="224" t="s">
        <v>223</v>
      </c>
      <c r="C33" s="202" t="s">
        <v>445</v>
      </c>
      <c r="D33" s="202" t="s">
        <v>445</v>
      </c>
      <c r="E33" s="199"/>
      <c r="F33" s="199"/>
      <c r="G33" s="254" t="s">
        <v>562</v>
      </c>
      <c r="H33" s="254" t="s">
        <v>562</v>
      </c>
      <c r="I33" s="199"/>
      <c r="J33" s="199"/>
      <c r="K33" s="200"/>
      <c r="L33" s="200"/>
    </row>
    <row r="34" spans="1:12" s="32" customFormat="1" ht="63" x14ac:dyDescent="0.25">
      <c r="A34" s="222" t="s">
        <v>297</v>
      </c>
      <c r="B34" s="224" t="s">
        <v>289</v>
      </c>
      <c r="C34" s="202" t="s">
        <v>445</v>
      </c>
      <c r="D34" s="202" t="s">
        <v>445</v>
      </c>
      <c r="E34" s="204"/>
      <c r="F34" s="204"/>
      <c r="G34" s="199" t="s">
        <v>562</v>
      </c>
      <c r="H34" s="199" t="s">
        <v>562</v>
      </c>
      <c r="I34" s="204"/>
      <c r="J34" s="204"/>
      <c r="K34" s="204"/>
      <c r="L34" s="200"/>
    </row>
    <row r="35" spans="1:12" s="32" customFormat="1" ht="31.5" x14ac:dyDescent="0.25">
      <c r="A35" s="222" t="s">
        <v>298</v>
      </c>
      <c r="B35" s="224" t="s">
        <v>148</v>
      </c>
      <c r="C35" s="203" t="s">
        <v>445</v>
      </c>
      <c r="D35" s="203" t="s">
        <v>445</v>
      </c>
      <c r="E35" s="204"/>
      <c r="F35" s="204"/>
      <c r="G35" s="254">
        <v>45170</v>
      </c>
      <c r="H35" s="254">
        <v>45180</v>
      </c>
      <c r="I35" s="202">
        <v>100</v>
      </c>
      <c r="J35" s="202">
        <v>100</v>
      </c>
      <c r="K35" s="204"/>
      <c r="L35" s="200"/>
    </row>
    <row r="36" spans="1:12" ht="37.5" customHeight="1" x14ac:dyDescent="0.25">
      <c r="A36" s="222" t="s">
        <v>299</v>
      </c>
      <c r="B36" s="224" t="s">
        <v>282</v>
      </c>
      <c r="C36" s="202" t="s">
        <v>445</v>
      </c>
      <c r="D36" s="202" t="s">
        <v>445</v>
      </c>
      <c r="E36" s="205"/>
      <c r="F36" s="206"/>
      <c r="G36" s="199" t="s">
        <v>562</v>
      </c>
      <c r="H36" s="199" t="s">
        <v>562</v>
      </c>
      <c r="I36" s="207"/>
      <c r="J36" s="207"/>
      <c r="K36" s="200"/>
      <c r="L36" s="200"/>
    </row>
    <row r="37" spans="1:12" x14ac:dyDescent="0.25">
      <c r="A37" s="222" t="s">
        <v>300</v>
      </c>
      <c r="B37" s="224" t="s">
        <v>146</v>
      </c>
      <c r="C37" s="203" t="s">
        <v>445</v>
      </c>
      <c r="D37" s="203" t="s">
        <v>445</v>
      </c>
      <c r="E37" s="205"/>
      <c r="F37" s="206"/>
      <c r="G37" s="199" t="s">
        <v>562</v>
      </c>
      <c r="H37" s="199" t="s">
        <v>562</v>
      </c>
      <c r="I37" s="202"/>
      <c r="J37" s="202"/>
      <c r="K37" s="200"/>
      <c r="L37" s="200"/>
    </row>
    <row r="38" spans="1:12" x14ac:dyDescent="0.25">
      <c r="A38" s="222" t="s">
        <v>457</v>
      </c>
      <c r="B38" s="221" t="s">
        <v>145</v>
      </c>
      <c r="C38" s="107"/>
      <c r="D38" s="202"/>
      <c r="E38" s="208"/>
      <c r="F38" s="208"/>
      <c r="G38" s="199"/>
      <c r="H38" s="199"/>
      <c r="I38" s="200"/>
      <c r="J38" s="200"/>
      <c r="K38" s="200"/>
      <c r="L38" s="200"/>
    </row>
    <row r="39" spans="1:12" ht="65.099999999999994" customHeight="1" x14ac:dyDescent="0.25">
      <c r="A39" s="222">
        <v>2</v>
      </c>
      <c r="B39" s="224" t="s">
        <v>455</v>
      </c>
      <c r="C39" s="107" t="s">
        <v>445</v>
      </c>
      <c r="D39" s="202" t="s">
        <v>445</v>
      </c>
      <c r="E39" s="208"/>
      <c r="F39" s="208"/>
      <c r="G39" s="254">
        <v>45444</v>
      </c>
      <c r="H39" s="254">
        <v>45535</v>
      </c>
      <c r="I39" s="200"/>
      <c r="J39" s="200"/>
      <c r="K39" s="200"/>
      <c r="L39" s="200"/>
    </row>
    <row r="40" spans="1:12" ht="33.75" customHeight="1" x14ac:dyDescent="0.25">
      <c r="A40" s="222" t="s">
        <v>144</v>
      </c>
      <c r="B40" s="224" t="s">
        <v>288</v>
      </c>
      <c r="C40" s="107" t="s">
        <v>445</v>
      </c>
      <c r="D40" s="202" t="s">
        <v>445</v>
      </c>
      <c r="E40" s="208"/>
      <c r="F40" s="208"/>
      <c r="G40" s="254">
        <v>45536</v>
      </c>
      <c r="H40" s="254">
        <v>45595</v>
      </c>
      <c r="I40" s="200"/>
      <c r="J40" s="200"/>
      <c r="K40" s="200"/>
      <c r="L40" s="200"/>
    </row>
    <row r="41" spans="1:12" ht="63" customHeight="1" x14ac:dyDescent="0.25">
      <c r="A41" s="222" t="s">
        <v>143</v>
      </c>
      <c r="B41" s="221" t="s">
        <v>456</v>
      </c>
      <c r="C41" s="107"/>
      <c r="D41" s="202"/>
      <c r="E41" s="208"/>
      <c r="F41" s="208"/>
      <c r="G41" s="199"/>
      <c r="H41" s="199"/>
      <c r="I41" s="200"/>
      <c r="J41" s="200"/>
      <c r="K41" s="200"/>
      <c r="L41" s="200"/>
    </row>
    <row r="42" spans="1:12" ht="58.5" customHeight="1" x14ac:dyDescent="0.25">
      <c r="A42" s="222">
        <v>3</v>
      </c>
      <c r="B42" s="224" t="s">
        <v>287</v>
      </c>
      <c r="C42" s="107" t="s">
        <v>445</v>
      </c>
      <c r="D42" s="202" t="s">
        <v>445</v>
      </c>
      <c r="E42" s="208"/>
      <c r="F42" s="208"/>
      <c r="G42" s="199" t="s">
        <v>562</v>
      </c>
      <c r="H42" s="199" t="s">
        <v>562</v>
      </c>
      <c r="I42" s="200"/>
      <c r="J42" s="200"/>
      <c r="K42" s="200"/>
      <c r="L42" s="200"/>
    </row>
    <row r="43" spans="1:12" ht="34.5" customHeight="1" x14ac:dyDescent="0.25">
      <c r="A43" s="222" t="s">
        <v>142</v>
      </c>
      <c r="B43" s="224" t="s">
        <v>140</v>
      </c>
      <c r="C43" s="107" t="s">
        <v>445</v>
      </c>
      <c r="D43" s="202" t="s">
        <v>445</v>
      </c>
      <c r="E43" s="208"/>
      <c r="F43" s="208"/>
      <c r="G43" s="254">
        <v>45597</v>
      </c>
      <c r="H43" s="254">
        <v>46021</v>
      </c>
      <c r="I43" s="200"/>
      <c r="J43" s="200"/>
      <c r="K43" s="200"/>
      <c r="L43" s="200"/>
    </row>
    <row r="44" spans="1:12" ht="24.75" customHeight="1" x14ac:dyDescent="0.25">
      <c r="A44" s="222" t="s">
        <v>141</v>
      </c>
      <c r="B44" s="224" t="s">
        <v>138</v>
      </c>
      <c r="C44" s="107" t="s">
        <v>445</v>
      </c>
      <c r="D44" s="202" t="s">
        <v>445</v>
      </c>
      <c r="E44" s="208"/>
      <c r="F44" s="208"/>
      <c r="G44" s="254">
        <v>45658</v>
      </c>
      <c r="H44" s="254">
        <v>46142</v>
      </c>
      <c r="I44" s="200"/>
      <c r="J44" s="200"/>
      <c r="K44" s="200"/>
      <c r="L44" s="200"/>
    </row>
    <row r="45" spans="1:12" ht="90.75" customHeight="1" x14ac:dyDescent="0.25">
      <c r="A45" s="222" t="s">
        <v>139</v>
      </c>
      <c r="B45" s="224" t="s">
        <v>292</v>
      </c>
      <c r="C45" s="107" t="s">
        <v>445</v>
      </c>
      <c r="D45" s="202" t="s">
        <v>445</v>
      </c>
      <c r="E45" s="208"/>
      <c r="F45" s="208"/>
      <c r="G45" s="199" t="s">
        <v>562</v>
      </c>
      <c r="H45" s="199" t="s">
        <v>562</v>
      </c>
      <c r="I45" s="200"/>
      <c r="J45" s="200"/>
      <c r="K45" s="200"/>
      <c r="L45" s="200"/>
    </row>
    <row r="46" spans="1:12" ht="167.25" customHeight="1" x14ac:dyDescent="0.25">
      <c r="A46" s="222" t="s">
        <v>137</v>
      </c>
      <c r="B46" s="224" t="s">
        <v>290</v>
      </c>
      <c r="C46" s="107" t="s">
        <v>445</v>
      </c>
      <c r="D46" s="202" t="s">
        <v>445</v>
      </c>
      <c r="E46" s="208"/>
      <c r="F46" s="208"/>
      <c r="G46" s="199" t="s">
        <v>562</v>
      </c>
      <c r="H46" s="199" t="s">
        <v>562</v>
      </c>
      <c r="I46" s="200"/>
      <c r="J46" s="200"/>
      <c r="K46" s="200"/>
      <c r="L46" s="200"/>
    </row>
    <row r="47" spans="1:12" ht="30.75" customHeight="1" x14ac:dyDescent="0.25">
      <c r="A47" s="222" t="s">
        <v>135</v>
      </c>
      <c r="B47" s="224" t="s">
        <v>136</v>
      </c>
      <c r="C47" s="107" t="s">
        <v>445</v>
      </c>
      <c r="D47" s="202" t="s">
        <v>445</v>
      </c>
      <c r="E47" s="208"/>
      <c r="F47" s="208"/>
      <c r="G47" s="254">
        <v>46143</v>
      </c>
      <c r="H47" s="254">
        <v>46198</v>
      </c>
      <c r="I47" s="200"/>
      <c r="J47" s="200"/>
      <c r="K47" s="200"/>
      <c r="L47" s="200"/>
    </row>
    <row r="48" spans="1:12" ht="37.5" customHeight="1" x14ac:dyDescent="0.25">
      <c r="A48" s="222" t="s">
        <v>458</v>
      </c>
      <c r="B48" s="221" t="s">
        <v>134</v>
      </c>
      <c r="C48" s="107"/>
      <c r="D48" s="202"/>
      <c r="E48" s="208"/>
      <c r="F48" s="208"/>
      <c r="G48" s="199"/>
      <c r="H48" s="199"/>
      <c r="I48" s="200"/>
      <c r="J48" s="200"/>
      <c r="K48" s="200"/>
      <c r="L48" s="200"/>
    </row>
    <row r="49" spans="1:12" ht="35.25" customHeight="1" x14ac:dyDescent="0.25">
      <c r="A49" s="222">
        <v>4</v>
      </c>
      <c r="B49" s="224" t="s">
        <v>132</v>
      </c>
      <c r="C49" s="107" t="s">
        <v>445</v>
      </c>
      <c r="D49" s="202" t="s">
        <v>445</v>
      </c>
      <c r="E49" s="208"/>
      <c r="F49" s="208"/>
      <c r="G49" s="254">
        <v>46143</v>
      </c>
      <c r="H49" s="254">
        <v>46203</v>
      </c>
      <c r="I49" s="200"/>
      <c r="J49" s="200"/>
      <c r="K49" s="200"/>
      <c r="L49" s="200"/>
    </row>
    <row r="50" spans="1:12" ht="86.25" customHeight="1" x14ac:dyDescent="0.25">
      <c r="A50" s="222" t="s">
        <v>133</v>
      </c>
      <c r="B50" s="224" t="s">
        <v>291</v>
      </c>
      <c r="C50" s="107" t="s">
        <v>445</v>
      </c>
      <c r="D50" s="202" t="s">
        <v>445</v>
      </c>
      <c r="E50" s="208"/>
      <c r="F50" s="208"/>
      <c r="G50" s="254">
        <v>46204</v>
      </c>
      <c r="H50" s="254">
        <v>46265</v>
      </c>
      <c r="I50" s="200"/>
      <c r="J50" s="200"/>
      <c r="K50" s="200"/>
      <c r="L50" s="200"/>
    </row>
    <row r="51" spans="1:12" ht="77.25" customHeight="1" x14ac:dyDescent="0.25">
      <c r="A51" s="222" t="s">
        <v>131</v>
      </c>
      <c r="B51" s="224" t="s">
        <v>293</v>
      </c>
      <c r="C51" s="107" t="s">
        <v>445</v>
      </c>
      <c r="D51" s="202" t="s">
        <v>445</v>
      </c>
      <c r="E51" s="208"/>
      <c r="F51" s="208"/>
      <c r="G51" s="199" t="s">
        <v>562</v>
      </c>
      <c r="H51" s="199" t="s">
        <v>562</v>
      </c>
      <c r="I51" s="200"/>
      <c r="J51" s="200"/>
      <c r="K51" s="200"/>
      <c r="L51" s="200"/>
    </row>
    <row r="52" spans="1:12" ht="71.25" customHeight="1" x14ac:dyDescent="0.25">
      <c r="A52" s="222" t="s">
        <v>129</v>
      </c>
      <c r="B52" s="224" t="s">
        <v>130</v>
      </c>
      <c r="C52" s="107" t="s">
        <v>445</v>
      </c>
      <c r="D52" s="202" t="s">
        <v>445</v>
      </c>
      <c r="E52" s="208"/>
      <c r="F52" s="208"/>
      <c r="G52" s="199" t="s">
        <v>562</v>
      </c>
      <c r="H52" s="199" t="s">
        <v>562</v>
      </c>
      <c r="I52" s="200"/>
      <c r="J52" s="200"/>
      <c r="K52" s="200"/>
      <c r="L52" s="200"/>
    </row>
    <row r="53" spans="1:12" ht="48" customHeight="1" x14ac:dyDescent="0.25">
      <c r="A53" s="222" t="s">
        <v>127</v>
      </c>
      <c r="B53" s="75" t="s">
        <v>294</v>
      </c>
      <c r="C53" s="107" t="s">
        <v>445</v>
      </c>
      <c r="D53" s="202" t="s">
        <v>445</v>
      </c>
      <c r="E53" s="208"/>
      <c r="F53" s="208"/>
      <c r="G53" s="254">
        <v>46266</v>
      </c>
      <c r="H53" s="254">
        <v>46387</v>
      </c>
      <c r="I53" s="200"/>
      <c r="J53" s="200"/>
      <c r="K53" s="200"/>
      <c r="L53" s="200"/>
    </row>
    <row r="54" spans="1:12" ht="46.5" customHeight="1" x14ac:dyDescent="0.25">
      <c r="A54" s="222" t="s">
        <v>295</v>
      </c>
      <c r="B54" s="224" t="s">
        <v>128</v>
      </c>
      <c r="C54" s="107" t="s">
        <v>445</v>
      </c>
      <c r="D54" s="202" t="s">
        <v>445</v>
      </c>
      <c r="E54" s="208"/>
      <c r="F54" s="208"/>
      <c r="G54" s="199" t="s">
        <v>562</v>
      </c>
      <c r="H54" s="199" t="s">
        <v>562</v>
      </c>
      <c r="I54" s="200"/>
      <c r="J54" s="200"/>
      <c r="K54" s="200"/>
      <c r="L54" s="20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zoomScale="55" zoomScaleNormal="55" workbookViewId="0">
      <selection activeCell="H31" sqref="H31"/>
    </sheetView>
  </sheetViews>
  <sheetFormatPr defaultColWidth="9.140625" defaultRowHeight="15.75" x14ac:dyDescent="0.25"/>
  <cols>
    <col min="1" max="1" width="9.140625" style="227"/>
    <col min="2" max="2" width="57.85546875" style="227" customWidth="1"/>
    <col min="3" max="3" width="13" style="227" customWidth="1"/>
    <col min="4" max="4" width="16.42578125" style="227" customWidth="1"/>
    <col min="5" max="5" width="15.7109375" style="227" customWidth="1"/>
    <col min="6" max="6" width="14.5703125" style="227" customWidth="1"/>
    <col min="7" max="7" width="12.85546875" style="227" customWidth="1"/>
    <col min="8" max="8" width="12" style="227" customWidth="1"/>
    <col min="9" max="9" width="6.7109375" style="227" customWidth="1"/>
    <col min="10" max="10" width="11.7109375" style="227" customWidth="1"/>
    <col min="11" max="11" width="9" style="227" customWidth="1"/>
    <col min="12" max="12" width="11" style="227" customWidth="1"/>
    <col min="13" max="13" width="6.5703125" style="227" customWidth="1"/>
    <col min="14" max="14" width="10.42578125" style="227" customWidth="1"/>
    <col min="15" max="15" width="6.28515625" style="227" customWidth="1"/>
    <col min="16" max="16" width="7.5703125" style="227" customWidth="1"/>
    <col min="17" max="17" width="6.140625" style="227" customWidth="1"/>
    <col min="18" max="18" width="11.140625" style="227" customWidth="1"/>
    <col min="19" max="19" width="6.85546875" style="227" customWidth="1"/>
    <col min="20" max="20" width="9.140625" style="227"/>
    <col min="21" max="21" width="10.140625" style="227" customWidth="1"/>
    <col min="22" max="16384" width="9.140625" style="227"/>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s="31" customFormat="1" ht="18.75" x14ac:dyDescent="0.3">
      <c r="E5" s="229"/>
      <c r="F5" s="230"/>
      <c r="J5" s="230"/>
      <c r="K5" s="230"/>
      <c r="L5" s="230"/>
      <c r="M5" s="230"/>
      <c r="N5" s="230"/>
      <c r="O5" s="230"/>
      <c r="P5" s="230"/>
      <c r="Q5" s="230"/>
      <c r="R5" s="230"/>
      <c r="S5" s="230"/>
      <c r="U5" s="86"/>
    </row>
    <row r="6" spans="1:29" s="31" customFormat="1" ht="18.75" customHeight="1" x14ac:dyDescent="0.25">
      <c r="A6" s="495" t="s">
        <v>5</v>
      </c>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495"/>
      <c r="AB6" s="495"/>
      <c r="AC6" s="495"/>
    </row>
    <row r="7" spans="1:29" s="31" customFormat="1" ht="18.75" x14ac:dyDescent="0.25">
      <c r="A7" s="231"/>
      <c r="B7" s="231"/>
      <c r="C7" s="231"/>
      <c r="D7" s="231"/>
      <c r="E7" s="231"/>
      <c r="F7" s="231"/>
      <c r="G7" s="231"/>
      <c r="H7" s="232"/>
      <c r="I7" s="232"/>
      <c r="J7" s="232"/>
      <c r="K7" s="232"/>
      <c r="L7" s="232"/>
      <c r="M7" s="232"/>
      <c r="N7" s="232"/>
      <c r="O7" s="232"/>
      <c r="P7" s="232"/>
      <c r="Q7" s="232"/>
      <c r="R7" s="232"/>
      <c r="S7" s="232"/>
      <c r="T7" s="34"/>
      <c r="U7" s="34"/>
    </row>
    <row r="8" spans="1:29" s="31" customFormat="1"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s="31" customFormat="1" ht="18.75" customHeight="1" x14ac:dyDescent="0.25">
      <c r="A9" s="324" t="s">
        <v>4</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s="31" customFormat="1" ht="18.75" x14ac:dyDescent="0.25">
      <c r="A10" s="231"/>
      <c r="B10" s="231"/>
      <c r="C10" s="231"/>
      <c r="D10" s="231"/>
      <c r="E10" s="231"/>
      <c r="F10" s="231"/>
      <c r="G10" s="231"/>
      <c r="H10" s="232"/>
      <c r="I10" s="232"/>
      <c r="J10" s="232"/>
      <c r="K10" s="232"/>
      <c r="L10" s="232"/>
      <c r="M10" s="232"/>
      <c r="N10" s="232"/>
      <c r="O10" s="232"/>
      <c r="P10" s="232"/>
      <c r="Q10" s="232"/>
      <c r="R10" s="232"/>
      <c r="S10" s="232"/>
      <c r="T10" s="34"/>
      <c r="U10" s="34"/>
    </row>
    <row r="11" spans="1:29" s="31" customFormat="1" x14ac:dyDescent="0.25">
      <c r="A11" s="328" t="str">
        <f>'1. паспорт местоположение'!A12:C12</f>
        <v>O_NS1000.PR.0009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s="31" customFormat="1" x14ac:dyDescent="0.25">
      <c r="A12" s="324" t="s">
        <v>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s="31" customFormat="1" ht="16.5" customHeight="1" x14ac:dyDescent="0.3">
      <c r="A13" s="83"/>
      <c r="B13" s="83"/>
      <c r="C13" s="83"/>
      <c r="D13" s="83"/>
      <c r="E13" s="83"/>
      <c r="F13" s="83"/>
      <c r="G13" s="83"/>
      <c r="H13" s="233"/>
      <c r="I13" s="233"/>
      <c r="J13" s="233"/>
      <c r="K13" s="233"/>
      <c r="L13" s="233"/>
      <c r="M13" s="233"/>
      <c r="N13" s="233"/>
      <c r="O13" s="233"/>
      <c r="P13" s="233"/>
      <c r="Q13" s="233"/>
      <c r="R13" s="233"/>
      <c r="S13" s="233"/>
      <c r="T13" s="33"/>
      <c r="U13" s="33"/>
    </row>
    <row r="14" spans="1:29" s="31" customFormat="1" x14ac:dyDescent="0.25">
      <c r="A14" s="32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s="31" customFormat="1" ht="15.75" customHeight="1" x14ac:dyDescent="0.25">
      <c r="A15" s="324" t="s">
        <v>2</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s="31" customFormat="1" ht="15.75" customHeight="1" x14ac:dyDescent="0.25">
      <c r="A16" s="257"/>
      <c r="B16" s="257"/>
      <c r="C16" s="257"/>
      <c r="D16" s="257"/>
      <c r="E16" s="257"/>
      <c r="F16" s="257"/>
      <c r="G16" s="257"/>
      <c r="H16" s="257"/>
      <c r="I16" s="257"/>
      <c r="J16" s="257"/>
      <c r="K16" s="257"/>
      <c r="L16" s="257"/>
      <c r="M16" s="257"/>
      <c r="N16" s="257"/>
      <c r="O16" s="257"/>
      <c r="P16" s="257"/>
      <c r="Q16" s="257"/>
      <c r="R16" s="257"/>
      <c r="S16" s="257"/>
      <c r="T16" s="89"/>
      <c r="U16" s="89"/>
    </row>
    <row r="17" spans="1:29" s="31" customFormat="1" x14ac:dyDescent="0.25">
      <c r="A17" s="496"/>
      <c r="B17" s="496"/>
      <c r="C17" s="496"/>
      <c r="D17" s="496"/>
      <c r="E17" s="496"/>
      <c r="F17" s="496"/>
      <c r="G17" s="496"/>
      <c r="H17" s="496"/>
      <c r="I17" s="496"/>
      <c r="J17" s="496"/>
      <c r="K17" s="496"/>
      <c r="L17" s="496"/>
      <c r="M17" s="496"/>
      <c r="N17" s="496"/>
      <c r="O17" s="496"/>
      <c r="P17" s="496"/>
      <c r="Q17" s="496"/>
      <c r="R17" s="496"/>
      <c r="S17" s="496"/>
      <c r="T17" s="233"/>
      <c r="U17" s="233"/>
    </row>
    <row r="18" spans="1:29" s="31" customFormat="1" x14ac:dyDescent="0.25">
      <c r="A18" s="494" t="s">
        <v>328</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row>
    <row r="19" spans="1:29" s="31" customFormat="1" x14ac:dyDescent="0.25"/>
    <row r="20" spans="1:29" ht="21" customHeight="1" x14ac:dyDescent="0.25">
      <c r="A20" s="497" t="s">
        <v>126</v>
      </c>
      <c r="B20" s="497" t="s">
        <v>125</v>
      </c>
      <c r="C20" s="500" t="s">
        <v>124</v>
      </c>
      <c r="D20" s="500"/>
      <c r="E20" s="501" t="s">
        <v>123</v>
      </c>
      <c r="F20" s="501"/>
      <c r="G20" s="502" t="s">
        <v>555</v>
      </c>
      <c r="H20" s="507" t="s">
        <v>463</v>
      </c>
      <c r="I20" s="508"/>
      <c r="J20" s="508"/>
      <c r="K20" s="508"/>
      <c r="L20" s="507" t="s">
        <v>453</v>
      </c>
      <c r="M20" s="508"/>
      <c r="N20" s="508"/>
      <c r="O20" s="508"/>
      <c r="P20" s="507" t="s">
        <v>454</v>
      </c>
      <c r="Q20" s="508"/>
      <c r="R20" s="508"/>
      <c r="S20" s="508"/>
      <c r="T20" s="507" t="s">
        <v>578</v>
      </c>
      <c r="U20" s="508"/>
      <c r="V20" s="508"/>
      <c r="W20" s="508"/>
      <c r="X20" s="507" t="s">
        <v>579</v>
      </c>
      <c r="Y20" s="508"/>
      <c r="Z20" s="508"/>
      <c r="AA20" s="508"/>
      <c r="AB20" s="509" t="s">
        <v>122</v>
      </c>
      <c r="AC20" s="509"/>
    </row>
    <row r="21" spans="1:29" ht="81.75" customHeight="1" x14ac:dyDescent="0.25">
      <c r="A21" s="498"/>
      <c r="B21" s="498"/>
      <c r="C21" s="500"/>
      <c r="D21" s="500"/>
      <c r="E21" s="501"/>
      <c r="F21" s="501"/>
      <c r="G21" s="503"/>
      <c r="H21" s="505" t="s">
        <v>0</v>
      </c>
      <c r="I21" s="505"/>
      <c r="J21" s="505" t="s">
        <v>554</v>
      </c>
      <c r="K21" s="505"/>
      <c r="L21" s="505" t="s">
        <v>0</v>
      </c>
      <c r="M21" s="505"/>
      <c r="N21" s="505" t="s">
        <v>554</v>
      </c>
      <c r="O21" s="505"/>
      <c r="P21" s="505" t="s">
        <v>0</v>
      </c>
      <c r="Q21" s="505"/>
      <c r="R21" s="505" t="s">
        <v>554</v>
      </c>
      <c r="S21" s="505"/>
      <c r="T21" s="505" t="s">
        <v>0</v>
      </c>
      <c r="U21" s="505"/>
      <c r="V21" s="505" t="s">
        <v>554</v>
      </c>
      <c r="W21" s="505"/>
      <c r="X21" s="505" t="s">
        <v>0</v>
      </c>
      <c r="Y21" s="505"/>
      <c r="Z21" s="505" t="s">
        <v>554</v>
      </c>
      <c r="AA21" s="505"/>
      <c r="AB21" s="509"/>
      <c r="AC21" s="509"/>
    </row>
    <row r="22" spans="1:29" ht="89.25" customHeight="1" x14ac:dyDescent="0.25">
      <c r="A22" s="499"/>
      <c r="B22" s="499"/>
      <c r="C22" s="266" t="s">
        <v>0</v>
      </c>
      <c r="D22" s="266" t="s">
        <v>554</v>
      </c>
      <c r="E22" s="225" t="s">
        <v>580</v>
      </c>
      <c r="F22" s="225" t="s">
        <v>581</v>
      </c>
      <c r="G22" s="504"/>
      <c r="H22" s="313" t="s">
        <v>318</v>
      </c>
      <c r="I22" s="313" t="s">
        <v>319</v>
      </c>
      <c r="J22" s="313" t="s">
        <v>318</v>
      </c>
      <c r="K22" s="313" t="s">
        <v>319</v>
      </c>
      <c r="L22" s="313" t="s">
        <v>318</v>
      </c>
      <c r="M22" s="313" t="s">
        <v>319</v>
      </c>
      <c r="N22" s="313" t="s">
        <v>318</v>
      </c>
      <c r="O22" s="313" t="s">
        <v>319</v>
      </c>
      <c r="P22" s="313" t="s">
        <v>318</v>
      </c>
      <c r="Q22" s="313" t="s">
        <v>319</v>
      </c>
      <c r="R22" s="313" t="s">
        <v>318</v>
      </c>
      <c r="S22" s="313" t="s">
        <v>319</v>
      </c>
      <c r="T22" s="313" t="s">
        <v>318</v>
      </c>
      <c r="U22" s="313" t="s">
        <v>319</v>
      </c>
      <c r="V22" s="313" t="s">
        <v>318</v>
      </c>
      <c r="W22" s="313" t="s">
        <v>319</v>
      </c>
      <c r="X22" s="313" t="s">
        <v>318</v>
      </c>
      <c r="Y22" s="313" t="s">
        <v>319</v>
      </c>
      <c r="Z22" s="313" t="s">
        <v>318</v>
      </c>
      <c r="AA22" s="313" t="s">
        <v>319</v>
      </c>
      <c r="AB22" s="266" t="s">
        <v>121</v>
      </c>
      <c r="AC22" s="266" t="s">
        <v>554</v>
      </c>
    </row>
    <row r="23" spans="1:29" ht="20.4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ht="47.25" customHeight="1" x14ac:dyDescent="0.25">
      <c r="A24" s="185">
        <v>1</v>
      </c>
      <c r="B24" s="186" t="s">
        <v>120</v>
      </c>
      <c r="C24" s="314" t="s">
        <v>445</v>
      </c>
      <c r="D24" s="314">
        <v>291.25900249342891</v>
      </c>
      <c r="E24" s="314">
        <v>291.25900249342891</v>
      </c>
      <c r="F24" s="314">
        <v>287.95685390342891</v>
      </c>
      <c r="G24" s="314">
        <v>3.3021485899999998</v>
      </c>
      <c r="H24" s="314" t="s">
        <v>445</v>
      </c>
      <c r="I24" s="314"/>
      <c r="J24" s="314">
        <v>181.6239348</v>
      </c>
      <c r="K24" s="314"/>
      <c r="L24" s="314" t="s">
        <v>445</v>
      </c>
      <c r="M24" s="314"/>
      <c r="N24" s="314">
        <v>77.838829200000006</v>
      </c>
      <c r="O24" s="314"/>
      <c r="P24" s="314" t="s">
        <v>445</v>
      </c>
      <c r="Q24" s="314"/>
      <c r="R24" s="314">
        <v>28.494089903428929</v>
      </c>
      <c r="S24" s="314"/>
      <c r="T24" s="314" t="s">
        <v>445</v>
      </c>
      <c r="U24" s="314"/>
      <c r="V24" s="314">
        <v>0</v>
      </c>
      <c r="W24" s="314"/>
      <c r="X24" s="314">
        <v>0</v>
      </c>
      <c r="Y24" s="314"/>
      <c r="Z24" s="314" t="s">
        <v>445</v>
      </c>
      <c r="AA24" s="314"/>
      <c r="AB24" s="314">
        <v>0</v>
      </c>
      <c r="AC24" s="314">
        <v>287.95685390342891</v>
      </c>
    </row>
    <row r="25" spans="1:29" ht="24" customHeight="1" x14ac:dyDescent="0.25">
      <c r="A25" s="187" t="s">
        <v>119</v>
      </c>
      <c r="B25" s="188" t="s">
        <v>118</v>
      </c>
      <c r="C25" s="314"/>
      <c r="D25" s="314"/>
      <c r="E25" s="314"/>
      <c r="F25" s="314"/>
      <c r="G25" s="314">
        <v>0</v>
      </c>
      <c r="H25" s="314" t="s">
        <v>445</v>
      </c>
      <c r="I25" s="314"/>
      <c r="J25" s="314">
        <v>0</v>
      </c>
      <c r="K25" s="314"/>
      <c r="L25" s="314" t="s">
        <v>445</v>
      </c>
      <c r="M25" s="314"/>
      <c r="N25" s="314">
        <v>0</v>
      </c>
      <c r="O25" s="314"/>
      <c r="P25" s="314" t="s">
        <v>445</v>
      </c>
      <c r="Q25" s="314"/>
      <c r="R25" s="314">
        <v>0</v>
      </c>
      <c r="S25" s="314"/>
      <c r="T25" s="314" t="s">
        <v>445</v>
      </c>
      <c r="U25" s="314"/>
      <c r="V25" s="314">
        <v>0</v>
      </c>
      <c r="W25" s="314"/>
      <c r="X25" s="314">
        <v>0</v>
      </c>
      <c r="Y25" s="314"/>
      <c r="Z25" s="314" t="s">
        <v>445</v>
      </c>
      <c r="AA25" s="314"/>
      <c r="AB25" s="314">
        <v>0</v>
      </c>
      <c r="AC25" s="314">
        <v>0</v>
      </c>
    </row>
    <row r="26" spans="1:29" x14ac:dyDescent="0.25">
      <c r="A26" s="187" t="s">
        <v>117</v>
      </c>
      <c r="B26" s="188" t="s">
        <v>116</v>
      </c>
      <c r="C26" s="314"/>
      <c r="D26" s="314"/>
      <c r="E26" s="314"/>
      <c r="F26" s="314"/>
      <c r="G26" s="314">
        <v>0</v>
      </c>
      <c r="H26" s="314" t="s">
        <v>445</v>
      </c>
      <c r="I26" s="314"/>
      <c r="J26" s="314">
        <v>0</v>
      </c>
      <c r="K26" s="314"/>
      <c r="L26" s="314" t="s">
        <v>445</v>
      </c>
      <c r="M26" s="314"/>
      <c r="N26" s="314">
        <v>0</v>
      </c>
      <c r="O26" s="314"/>
      <c r="P26" s="314" t="s">
        <v>445</v>
      </c>
      <c r="Q26" s="314"/>
      <c r="R26" s="314">
        <v>0</v>
      </c>
      <c r="S26" s="314"/>
      <c r="T26" s="314" t="s">
        <v>445</v>
      </c>
      <c r="U26" s="314"/>
      <c r="V26" s="314">
        <v>0</v>
      </c>
      <c r="W26" s="314"/>
      <c r="X26" s="314">
        <v>0</v>
      </c>
      <c r="Y26" s="314"/>
      <c r="Z26" s="314" t="s">
        <v>445</v>
      </c>
      <c r="AA26" s="314"/>
      <c r="AB26" s="314">
        <v>0</v>
      </c>
      <c r="AC26" s="314">
        <v>0</v>
      </c>
    </row>
    <row r="27" spans="1:29" ht="38.25" customHeight="1" x14ac:dyDescent="0.25">
      <c r="A27" s="187" t="s">
        <v>115</v>
      </c>
      <c r="B27" s="188" t="s">
        <v>277</v>
      </c>
      <c r="C27" s="314"/>
      <c r="D27" s="314"/>
      <c r="E27" s="314"/>
      <c r="F27" s="314"/>
      <c r="G27" s="314">
        <v>2.7517904916666667</v>
      </c>
      <c r="H27" s="314" t="s">
        <v>445</v>
      </c>
      <c r="I27" s="314"/>
      <c r="J27" s="314">
        <v>151.35327900000001</v>
      </c>
      <c r="K27" s="314"/>
      <c r="L27" s="314" t="s">
        <v>445</v>
      </c>
      <c r="M27" s="314"/>
      <c r="N27" s="314">
        <v>64.865691000000012</v>
      </c>
      <c r="O27" s="314"/>
      <c r="P27" s="314" t="s">
        <v>445</v>
      </c>
      <c r="Q27" s="314"/>
      <c r="R27" s="314">
        <v>23.745074919524107</v>
      </c>
      <c r="S27" s="314"/>
      <c r="T27" s="314" t="s">
        <v>445</v>
      </c>
      <c r="U27" s="314"/>
      <c r="V27" s="314">
        <v>0</v>
      </c>
      <c r="W27" s="314"/>
      <c r="X27" s="314">
        <v>0</v>
      </c>
      <c r="Y27" s="314"/>
      <c r="Z27" s="314" t="s">
        <v>445</v>
      </c>
      <c r="AA27" s="314"/>
      <c r="AB27" s="314">
        <v>0</v>
      </c>
      <c r="AC27" s="314">
        <v>239.96404491952413</v>
      </c>
    </row>
    <row r="28" spans="1:29" x14ac:dyDescent="0.25">
      <c r="A28" s="187" t="s">
        <v>114</v>
      </c>
      <c r="B28" s="188" t="s">
        <v>513</v>
      </c>
      <c r="C28" s="314"/>
      <c r="D28" s="314"/>
      <c r="E28" s="314"/>
      <c r="F28" s="314"/>
      <c r="G28" s="314">
        <v>0</v>
      </c>
      <c r="H28" s="314" t="s">
        <v>445</v>
      </c>
      <c r="I28" s="314"/>
      <c r="J28" s="314">
        <v>0</v>
      </c>
      <c r="K28" s="314"/>
      <c r="L28" s="314" t="s">
        <v>445</v>
      </c>
      <c r="M28" s="314"/>
      <c r="N28" s="314">
        <v>0</v>
      </c>
      <c r="O28" s="314"/>
      <c r="P28" s="314" t="s">
        <v>445</v>
      </c>
      <c r="Q28" s="314"/>
      <c r="R28" s="314">
        <v>0</v>
      </c>
      <c r="S28" s="314"/>
      <c r="T28" s="314" t="s">
        <v>445</v>
      </c>
      <c r="U28" s="314"/>
      <c r="V28" s="314">
        <v>0</v>
      </c>
      <c r="W28" s="314"/>
      <c r="X28" s="314">
        <v>0</v>
      </c>
      <c r="Y28" s="314"/>
      <c r="Z28" s="314">
        <v>0</v>
      </c>
      <c r="AA28" s="314"/>
      <c r="AB28" s="314" t="s">
        <v>445</v>
      </c>
      <c r="AC28" s="314">
        <v>0</v>
      </c>
    </row>
    <row r="29" spans="1:29" x14ac:dyDescent="0.25">
      <c r="A29" s="187" t="s">
        <v>113</v>
      </c>
      <c r="B29" s="190" t="s">
        <v>112</v>
      </c>
      <c r="C29" s="314"/>
      <c r="D29" s="314"/>
      <c r="E29" s="314"/>
      <c r="F29" s="314"/>
      <c r="G29" s="314">
        <v>0.55035809833333316</v>
      </c>
      <c r="H29" s="314" t="s">
        <v>445</v>
      </c>
      <c r="I29" s="314"/>
      <c r="J29" s="314">
        <v>30.270655799999986</v>
      </c>
      <c r="K29" s="314"/>
      <c r="L29" s="314" t="s">
        <v>445</v>
      </c>
      <c r="M29" s="314"/>
      <c r="N29" s="314">
        <v>12.973138199999994</v>
      </c>
      <c r="O29" s="314"/>
      <c r="P29" s="314" t="s">
        <v>445</v>
      </c>
      <c r="Q29" s="314"/>
      <c r="R29" s="314">
        <v>4.7490149839048215</v>
      </c>
      <c r="S29" s="314"/>
      <c r="T29" s="314" t="s">
        <v>445</v>
      </c>
      <c r="U29" s="314"/>
      <c r="V29" s="314">
        <v>0</v>
      </c>
      <c r="W29" s="314"/>
      <c r="X29" s="314">
        <v>0</v>
      </c>
      <c r="Y29" s="314"/>
      <c r="Z29" s="314" t="s">
        <v>445</v>
      </c>
      <c r="AA29" s="314"/>
      <c r="AB29" s="314">
        <v>0</v>
      </c>
      <c r="AC29" s="314">
        <v>47.99280898390478</v>
      </c>
    </row>
    <row r="30" spans="1:29" ht="47.25" x14ac:dyDescent="0.25">
      <c r="A30" s="185" t="s">
        <v>59</v>
      </c>
      <c r="B30" s="186" t="s">
        <v>111</v>
      </c>
      <c r="C30" s="314" t="s">
        <v>445</v>
      </c>
      <c r="D30" s="314">
        <v>242.71583540952412</v>
      </c>
      <c r="E30" s="314">
        <v>242.71583540952412</v>
      </c>
      <c r="F30" s="314">
        <v>239.96404491952413</v>
      </c>
      <c r="G30" s="314">
        <v>2.7517904900000003</v>
      </c>
      <c r="H30" s="314" t="s">
        <v>445</v>
      </c>
      <c r="I30" s="314"/>
      <c r="J30" s="314">
        <v>216.21897000000001</v>
      </c>
      <c r="K30" s="314"/>
      <c r="L30" s="314" t="s">
        <v>445</v>
      </c>
      <c r="M30" s="314"/>
      <c r="N30" s="314">
        <v>0</v>
      </c>
      <c r="O30" s="314"/>
      <c r="P30" s="314" t="s">
        <v>445</v>
      </c>
      <c r="Q30" s="314"/>
      <c r="R30" s="314">
        <v>23.745074919524107</v>
      </c>
      <c r="S30" s="314"/>
      <c r="T30" s="314" t="s">
        <v>445</v>
      </c>
      <c r="U30" s="314"/>
      <c r="V30" s="314">
        <v>0</v>
      </c>
      <c r="W30" s="314"/>
      <c r="X30" s="314">
        <v>0</v>
      </c>
      <c r="Y30" s="314"/>
      <c r="Z30" s="314" t="s">
        <v>445</v>
      </c>
      <c r="AA30" s="314"/>
      <c r="AB30" s="314">
        <v>0</v>
      </c>
      <c r="AC30" s="314">
        <v>239.96404491952413</v>
      </c>
    </row>
    <row r="31" spans="1:29" x14ac:dyDescent="0.25">
      <c r="A31" s="185" t="s">
        <v>110</v>
      </c>
      <c r="B31" s="188" t="s">
        <v>109</v>
      </c>
      <c r="C31" s="314" t="s">
        <v>445</v>
      </c>
      <c r="D31" s="314">
        <v>2.7517904900000003</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185" t="s">
        <v>108</v>
      </c>
      <c r="B32" s="188" t="s">
        <v>107</v>
      </c>
      <c r="C32" s="314" t="s">
        <v>445</v>
      </c>
      <c r="D32" s="314">
        <v>5.8949351823716629</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185" t="s">
        <v>106</v>
      </c>
      <c r="B33" s="188" t="s">
        <v>105</v>
      </c>
      <c r="C33" s="314" t="s">
        <v>445</v>
      </c>
      <c r="D33" s="314">
        <v>216.21896569949999</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185" t="s">
        <v>104</v>
      </c>
      <c r="B34" s="188" t="s">
        <v>103</v>
      </c>
      <c r="C34" s="314" t="s">
        <v>445</v>
      </c>
      <c r="D34" s="314">
        <v>17.850144037652477</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185" t="s">
        <v>58</v>
      </c>
      <c r="B35" s="186" t="s">
        <v>102</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ht="31.5" customHeight="1" x14ac:dyDescent="0.25">
      <c r="A36" s="187" t="s">
        <v>514</v>
      </c>
      <c r="B36" s="188" t="s">
        <v>515</v>
      </c>
      <c r="C36" s="314"/>
      <c r="D36" s="314"/>
      <c r="E36" s="314"/>
      <c r="F36" s="314"/>
      <c r="G36" s="314">
        <v>0</v>
      </c>
      <c r="H36" s="314" t="s">
        <v>445</v>
      </c>
      <c r="I36" s="315" t="s">
        <v>445</v>
      </c>
      <c r="J36" s="314">
        <v>0</v>
      </c>
      <c r="K36" s="315" t="s">
        <v>451</v>
      </c>
      <c r="L36" s="314" t="s">
        <v>445</v>
      </c>
      <c r="M36" s="315" t="s">
        <v>445</v>
      </c>
      <c r="N36" s="314">
        <v>0</v>
      </c>
      <c r="O36" s="315" t="s">
        <v>451</v>
      </c>
      <c r="P36" s="314" t="s">
        <v>445</v>
      </c>
      <c r="Q36" s="315" t="s">
        <v>445</v>
      </c>
      <c r="R36" s="314">
        <v>0</v>
      </c>
      <c r="S36" s="315" t="s">
        <v>451</v>
      </c>
      <c r="T36" s="314" t="s">
        <v>445</v>
      </c>
      <c r="U36" s="315" t="s">
        <v>445</v>
      </c>
      <c r="V36" s="314">
        <v>0</v>
      </c>
      <c r="W36" s="315" t="s">
        <v>451</v>
      </c>
      <c r="X36" s="314">
        <v>0</v>
      </c>
      <c r="Y36" s="315" t="s">
        <v>451</v>
      </c>
      <c r="Z36" s="314" t="s">
        <v>445</v>
      </c>
      <c r="AA36" s="315" t="s">
        <v>445</v>
      </c>
      <c r="AB36" s="314">
        <v>0</v>
      </c>
      <c r="AC36" s="314">
        <v>0</v>
      </c>
    </row>
    <row r="37" spans="1:29" ht="31.5" x14ac:dyDescent="0.25">
      <c r="A37" s="187" t="s">
        <v>516</v>
      </c>
      <c r="B37" s="247" t="s">
        <v>517</v>
      </c>
      <c r="C37" s="314"/>
      <c r="D37" s="314"/>
      <c r="E37" s="314"/>
      <c r="F37" s="314"/>
      <c r="G37" s="314">
        <v>0</v>
      </c>
      <c r="H37" s="314" t="s">
        <v>445</v>
      </c>
      <c r="I37" s="315" t="s">
        <v>445</v>
      </c>
      <c r="J37" s="314">
        <v>0</v>
      </c>
      <c r="K37" s="315" t="s">
        <v>451</v>
      </c>
      <c r="L37" s="314" t="s">
        <v>445</v>
      </c>
      <c r="M37" s="315" t="s">
        <v>445</v>
      </c>
      <c r="N37" s="314">
        <v>0</v>
      </c>
      <c r="O37" s="315" t="s">
        <v>451</v>
      </c>
      <c r="P37" s="314" t="s">
        <v>445</v>
      </c>
      <c r="Q37" s="315" t="s">
        <v>445</v>
      </c>
      <c r="R37" s="314">
        <v>0</v>
      </c>
      <c r="S37" s="315" t="s">
        <v>451</v>
      </c>
      <c r="T37" s="314" t="s">
        <v>445</v>
      </c>
      <c r="U37" s="315" t="s">
        <v>445</v>
      </c>
      <c r="V37" s="314">
        <v>0</v>
      </c>
      <c r="W37" s="315" t="s">
        <v>451</v>
      </c>
      <c r="X37" s="314">
        <v>0</v>
      </c>
      <c r="Y37" s="315" t="s">
        <v>451</v>
      </c>
      <c r="Z37" s="314" t="s">
        <v>445</v>
      </c>
      <c r="AA37" s="315" t="s">
        <v>445</v>
      </c>
      <c r="AB37" s="314">
        <v>0</v>
      </c>
      <c r="AC37" s="314">
        <v>0</v>
      </c>
    </row>
    <row r="38" spans="1:29" x14ac:dyDescent="0.25">
      <c r="A38" s="187" t="s">
        <v>518</v>
      </c>
      <c r="B38" s="247" t="s">
        <v>93</v>
      </c>
      <c r="C38" s="314"/>
      <c r="D38" s="314"/>
      <c r="E38" s="314"/>
      <c r="F38" s="314"/>
      <c r="G38" s="314">
        <v>0</v>
      </c>
      <c r="H38" s="314" t="s">
        <v>445</v>
      </c>
      <c r="I38" s="315" t="s">
        <v>445</v>
      </c>
      <c r="J38" s="314">
        <v>0</v>
      </c>
      <c r="K38" s="315" t="s">
        <v>451</v>
      </c>
      <c r="L38" s="314" t="s">
        <v>445</v>
      </c>
      <c r="M38" s="315" t="s">
        <v>445</v>
      </c>
      <c r="N38" s="314">
        <v>0</v>
      </c>
      <c r="O38" s="315" t="s">
        <v>451</v>
      </c>
      <c r="P38" s="314" t="s">
        <v>445</v>
      </c>
      <c r="Q38" s="315" t="s">
        <v>445</v>
      </c>
      <c r="R38" s="314">
        <v>0</v>
      </c>
      <c r="S38" s="315" t="s">
        <v>451</v>
      </c>
      <c r="T38" s="314" t="s">
        <v>445</v>
      </c>
      <c r="U38" s="315" t="s">
        <v>445</v>
      </c>
      <c r="V38" s="314">
        <v>0</v>
      </c>
      <c r="W38" s="315" t="s">
        <v>451</v>
      </c>
      <c r="X38" s="314">
        <v>0</v>
      </c>
      <c r="Y38" s="315" t="s">
        <v>451</v>
      </c>
      <c r="Z38" s="314" t="s">
        <v>445</v>
      </c>
      <c r="AA38" s="315" t="s">
        <v>445</v>
      </c>
      <c r="AB38" s="314">
        <v>0</v>
      </c>
      <c r="AC38" s="314">
        <v>0</v>
      </c>
    </row>
    <row r="39" spans="1:29" x14ac:dyDescent="0.25">
      <c r="A39" s="187" t="s">
        <v>101</v>
      </c>
      <c r="B39" s="188" t="s">
        <v>519</v>
      </c>
      <c r="C39" s="314"/>
      <c r="D39" s="314"/>
      <c r="E39" s="314"/>
      <c r="F39" s="314"/>
      <c r="G39" s="314">
        <v>0</v>
      </c>
      <c r="H39" s="314" t="s">
        <v>445</v>
      </c>
      <c r="I39" s="315" t="s">
        <v>445</v>
      </c>
      <c r="J39" s="314">
        <v>0</v>
      </c>
      <c r="K39" s="315" t="s">
        <v>451</v>
      </c>
      <c r="L39" s="314" t="s">
        <v>445</v>
      </c>
      <c r="M39" s="315" t="s">
        <v>445</v>
      </c>
      <c r="N39" s="314">
        <v>0</v>
      </c>
      <c r="O39" s="315" t="s">
        <v>451</v>
      </c>
      <c r="P39" s="314" t="s">
        <v>445</v>
      </c>
      <c r="Q39" s="315" t="s">
        <v>445</v>
      </c>
      <c r="R39" s="314">
        <v>0</v>
      </c>
      <c r="S39" s="315" t="s">
        <v>451</v>
      </c>
      <c r="T39" s="314" t="s">
        <v>445</v>
      </c>
      <c r="U39" s="315" t="s">
        <v>445</v>
      </c>
      <c r="V39" s="314">
        <v>0</v>
      </c>
      <c r="W39" s="315" t="s">
        <v>451</v>
      </c>
      <c r="X39" s="314">
        <v>0</v>
      </c>
      <c r="Y39" s="315" t="s">
        <v>451</v>
      </c>
      <c r="Z39" s="314" t="s">
        <v>445</v>
      </c>
      <c r="AA39" s="315" t="s">
        <v>445</v>
      </c>
      <c r="AB39" s="314">
        <v>0</v>
      </c>
      <c r="AC39" s="314">
        <v>0</v>
      </c>
    </row>
    <row r="40" spans="1:29" x14ac:dyDescent="0.25">
      <c r="A40" s="187" t="s">
        <v>100</v>
      </c>
      <c r="B40" s="188" t="s">
        <v>482</v>
      </c>
      <c r="C40" s="314"/>
      <c r="D40" s="314"/>
      <c r="E40" s="314"/>
      <c r="F40" s="314"/>
      <c r="G40" s="314">
        <v>0</v>
      </c>
      <c r="H40" s="314" t="s">
        <v>445</v>
      </c>
      <c r="I40" s="315" t="s">
        <v>445</v>
      </c>
      <c r="J40" s="314">
        <v>0</v>
      </c>
      <c r="K40" s="315" t="s">
        <v>451</v>
      </c>
      <c r="L40" s="314" t="s">
        <v>445</v>
      </c>
      <c r="M40" s="315" t="s">
        <v>445</v>
      </c>
      <c r="N40" s="314">
        <v>0</v>
      </c>
      <c r="O40" s="315" t="s">
        <v>451</v>
      </c>
      <c r="P40" s="314" t="s">
        <v>445</v>
      </c>
      <c r="Q40" s="315" t="s">
        <v>445</v>
      </c>
      <c r="R40" s="314">
        <v>0</v>
      </c>
      <c r="S40" s="315" t="s">
        <v>451</v>
      </c>
      <c r="T40" s="314" t="s">
        <v>445</v>
      </c>
      <c r="U40" s="315" t="s">
        <v>445</v>
      </c>
      <c r="V40" s="314">
        <v>0</v>
      </c>
      <c r="W40" s="315" t="s">
        <v>451</v>
      </c>
      <c r="X40" s="314">
        <v>0</v>
      </c>
      <c r="Y40" s="315" t="s">
        <v>451</v>
      </c>
      <c r="Z40" s="314" t="s">
        <v>445</v>
      </c>
      <c r="AA40" s="315" t="s">
        <v>445</v>
      </c>
      <c r="AB40" s="314">
        <v>0</v>
      </c>
      <c r="AC40" s="314">
        <v>0</v>
      </c>
    </row>
    <row r="41" spans="1:29" x14ac:dyDescent="0.25">
      <c r="A41" s="187" t="s">
        <v>99</v>
      </c>
      <c r="B41" s="188" t="s">
        <v>483</v>
      </c>
      <c r="C41" s="314"/>
      <c r="D41" s="314"/>
      <c r="E41" s="314"/>
      <c r="F41" s="314"/>
      <c r="G41" s="314">
        <v>0</v>
      </c>
      <c r="H41" s="314" t="s">
        <v>445</v>
      </c>
      <c r="I41" s="315" t="s">
        <v>445</v>
      </c>
      <c r="J41" s="314">
        <v>0</v>
      </c>
      <c r="K41" s="315" t="s">
        <v>451</v>
      </c>
      <c r="L41" s="314" t="s">
        <v>445</v>
      </c>
      <c r="M41" s="315" t="s">
        <v>445</v>
      </c>
      <c r="N41" s="314">
        <v>0</v>
      </c>
      <c r="O41" s="315" t="s">
        <v>451</v>
      </c>
      <c r="P41" s="314" t="s">
        <v>445</v>
      </c>
      <c r="Q41" s="315" t="s">
        <v>445</v>
      </c>
      <c r="R41" s="314">
        <v>0</v>
      </c>
      <c r="S41" s="315" t="s">
        <v>451</v>
      </c>
      <c r="T41" s="314" t="s">
        <v>445</v>
      </c>
      <c r="U41" s="315" t="s">
        <v>445</v>
      </c>
      <c r="V41" s="314">
        <v>0</v>
      </c>
      <c r="W41" s="315" t="s">
        <v>451</v>
      </c>
      <c r="X41" s="314">
        <v>0</v>
      </c>
      <c r="Y41" s="315" t="s">
        <v>451</v>
      </c>
      <c r="Z41" s="314" t="s">
        <v>445</v>
      </c>
      <c r="AA41" s="315" t="s">
        <v>445</v>
      </c>
      <c r="AB41" s="314">
        <v>0</v>
      </c>
      <c r="AC41" s="314">
        <v>0</v>
      </c>
    </row>
    <row r="42" spans="1:29" x14ac:dyDescent="0.25">
      <c r="A42" s="187" t="s">
        <v>98</v>
      </c>
      <c r="B42" s="188" t="s">
        <v>484</v>
      </c>
      <c r="C42" s="314"/>
      <c r="D42" s="314"/>
      <c r="E42" s="314"/>
      <c r="F42" s="314"/>
      <c r="G42" s="314">
        <v>0</v>
      </c>
      <c r="H42" s="314" t="s">
        <v>445</v>
      </c>
      <c r="I42" s="315" t="s">
        <v>445</v>
      </c>
      <c r="J42" s="314">
        <v>0</v>
      </c>
      <c r="K42" s="315" t="s">
        <v>451</v>
      </c>
      <c r="L42" s="314" t="s">
        <v>445</v>
      </c>
      <c r="M42" s="315" t="s">
        <v>445</v>
      </c>
      <c r="N42" s="314">
        <v>0</v>
      </c>
      <c r="O42" s="315" t="s">
        <v>451</v>
      </c>
      <c r="P42" s="314" t="s">
        <v>445</v>
      </c>
      <c r="Q42" s="315" t="s">
        <v>445</v>
      </c>
      <c r="R42" s="314">
        <v>0</v>
      </c>
      <c r="S42" s="315" t="s">
        <v>451</v>
      </c>
      <c r="T42" s="314" t="s">
        <v>445</v>
      </c>
      <c r="U42" s="315" t="s">
        <v>445</v>
      </c>
      <c r="V42" s="314">
        <v>0</v>
      </c>
      <c r="W42" s="315" t="s">
        <v>451</v>
      </c>
      <c r="X42" s="314">
        <v>0</v>
      </c>
      <c r="Y42" s="315" t="s">
        <v>451</v>
      </c>
      <c r="Z42" s="314" t="s">
        <v>445</v>
      </c>
      <c r="AA42" s="315" t="s">
        <v>445</v>
      </c>
      <c r="AB42" s="314">
        <v>0</v>
      </c>
      <c r="AC42" s="314">
        <v>0</v>
      </c>
    </row>
    <row r="43" spans="1:29" x14ac:dyDescent="0.25">
      <c r="A43" s="187" t="s">
        <v>485</v>
      </c>
      <c r="B43" s="188" t="s">
        <v>486</v>
      </c>
      <c r="C43" s="314"/>
      <c r="D43" s="314"/>
      <c r="E43" s="314"/>
      <c r="F43" s="314"/>
      <c r="G43" s="314">
        <v>0</v>
      </c>
      <c r="H43" s="314" t="s">
        <v>445</v>
      </c>
      <c r="I43" s="315" t="s">
        <v>445</v>
      </c>
      <c r="J43" s="314">
        <v>0</v>
      </c>
      <c r="K43" s="315" t="s">
        <v>451</v>
      </c>
      <c r="L43" s="314" t="s">
        <v>445</v>
      </c>
      <c r="M43" s="315" t="s">
        <v>445</v>
      </c>
      <c r="N43" s="314">
        <v>0</v>
      </c>
      <c r="O43" s="315" t="s">
        <v>451</v>
      </c>
      <c r="P43" s="314" t="s">
        <v>445</v>
      </c>
      <c r="Q43" s="315" t="s">
        <v>445</v>
      </c>
      <c r="R43" s="314">
        <v>0</v>
      </c>
      <c r="S43" s="315" t="s">
        <v>451</v>
      </c>
      <c r="T43" s="314" t="s">
        <v>445</v>
      </c>
      <c r="U43" s="315" t="s">
        <v>445</v>
      </c>
      <c r="V43" s="314">
        <v>0</v>
      </c>
      <c r="W43" s="315" t="s">
        <v>451</v>
      </c>
      <c r="X43" s="314">
        <v>0</v>
      </c>
      <c r="Y43" s="315" t="s">
        <v>451</v>
      </c>
      <c r="Z43" s="314" t="s">
        <v>445</v>
      </c>
      <c r="AA43" s="315" t="s">
        <v>445</v>
      </c>
      <c r="AB43" s="314">
        <v>0</v>
      </c>
      <c r="AC43" s="314">
        <v>0</v>
      </c>
    </row>
    <row r="44" spans="1:29" x14ac:dyDescent="0.25">
      <c r="A44" s="187" t="s">
        <v>487</v>
      </c>
      <c r="B44" s="188" t="s">
        <v>488</v>
      </c>
      <c r="C44" s="314"/>
      <c r="D44" s="314"/>
      <c r="E44" s="314"/>
      <c r="F44" s="314"/>
      <c r="G44" s="314">
        <v>0</v>
      </c>
      <c r="H44" s="314" t="s">
        <v>445</v>
      </c>
      <c r="I44" s="315" t="s">
        <v>445</v>
      </c>
      <c r="J44" s="314">
        <v>0</v>
      </c>
      <c r="K44" s="315" t="s">
        <v>451</v>
      </c>
      <c r="L44" s="314" t="s">
        <v>445</v>
      </c>
      <c r="M44" s="315" t="s">
        <v>445</v>
      </c>
      <c r="N44" s="314">
        <v>0</v>
      </c>
      <c r="O44" s="315" t="s">
        <v>451</v>
      </c>
      <c r="P44" s="314" t="s">
        <v>445</v>
      </c>
      <c r="Q44" s="315" t="s">
        <v>445</v>
      </c>
      <c r="R44" s="314">
        <v>0</v>
      </c>
      <c r="S44" s="315" t="s">
        <v>451</v>
      </c>
      <c r="T44" s="314" t="s">
        <v>445</v>
      </c>
      <c r="U44" s="315" t="s">
        <v>445</v>
      </c>
      <c r="V44" s="314">
        <v>0</v>
      </c>
      <c r="W44" s="315" t="s">
        <v>451</v>
      </c>
      <c r="X44" s="314">
        <v>0</v>
      </c>
      <c r="Y44" s="315" t="s">
        <v>451</v>
      </c>
      <c r="Z44" s="314" t="s">
        <v>445</v>
      </c>
      <c r="AA44" s="315" t="s">
        <v>445</v>
      </c>
      <c r="AB44" s="314">
        <v>0</v>
      </c>
      <c r="AC44" s="314">
        <v>0</v>
      </c>
    </row>
    <row r="45" spans="1:29" x14ac:dyDescent="0.25">
      <c r="A45" s="187" t="s">
        <v>489</v>
      </c>
      <c r="B45" s="188" t="s">
        <v>490</v>
      </c>
      <c r="C45" s="314"/>
      <c r="D45" s="314"/>
      <c r="E45" s="314"/>
      <c r="F45" s="314"/>
      <c r="G45" s="314">
        <v>0</v>
      </c>
      <c r="H45" s="314" t="s">
        <v>445</v>
      </c>
      <c r="I45" s="315" t="s">
        <v>445</v>
      </c>
      <c r="J45" s="314">
        <v>0</v>
      </c>
      <c r="K45" s="315" t="s">
        <v>451</v>
      </c>
      <c r="L45" s="314" t="s">
        <v>445</v>
      </c>
      <c r="M45" s="315" t="s">
        <v>445</v>
      </c>
      <c r="N45" s="314">
        <v>0</v>
      </c>
      <c r="O45" s="315" t="s">
        <v>451</v>
      </c>
      <c r="P45" s="314" t="s">
        <v>445</v>
      </c>
      <c r="Q45" s="315" t="s">
        <v>445</v>
      </c>
      <c r="R45" s="314">
        <v>0</v>
      </c>
      <c r="S45" s="315" t="s">
        <v>451</v>
      </c>
      <c r="T45" s="314" t="s">
        <v>445</v>
      </c>
      <c r="U45" s="315" t="s">
        <v>445</v>
      </c>
      <c r="V45" s="314">
        <v>0</v>
      </c>
      <c r="W45" s="315" t="s">
        <v>451</v>
      </c>
      <c r="X45" s="314">
        <v>0</v>
      </c>
      <c r="Y45" s="315" t="s">
        <v>451</v>
      </c>
      <c r="Z45" s="314" t="s">
        <v>445</v>
      </c>
      <c r="AA45" s="315" t="s">
        <v>445</v>
      </c>
      <c r="AB45" s="314">
        <v>0</v>
      </c>
      <c r="AC45" s="314">
        <v>0</v>
      </c>
    </row>
    <row r="46" spans="1:29" x14ac:dyDescent="0.25">
      <c r="A46" s="187" t="s">
        <v>491</v>
      </c>
      <c r="B46" s="188" t="s">
        <v>492</v>
      </c>
      <c r="C46" s="314"/>
      <c r="D46" s="314"/>
      <c r="E46" s="314"/>
      <c r="F46" s="314"/>
      <c r="G46" s="314">
        <v>0</v>
      </c>
      <c r="H46" s="314" t="s">
        <v>445</v>
      </c>
      <c r="I46" s="315" t="s">
        <v>445</v>
      </c>
      <c r="J46" s="314">
        <v>0</v>
      </c>
      <c r="K46" s="315" t="s">
        <v>451</v>
      </c>
      <c r="L46" s="314" t="s">
        <v>445</v>
      </c>
      <c r="M46" s="315" t="s">
        <v>445</v>
      </c>
      <c r="N46" s="314">
        <v>0</v>
      </c>
      <c r="O46" s="315" t="s">
        <v>451</v>
      </c>
      <c r="P46" s="314" t="s">
        <v>445</v>
      </c>
      <c r="Q46" s="315" t="s">
        <v>445</v>
      </c>
      <c r="R46" s="314">
        <v>0</v>
      </c>
      <c r="S46" s="315" t="s">
        <v>451</v>
      </c>
      <c r="T46" s="314" t="s">
        <v>445</v>
      </c>
      <c r="U46" s="315" t="s">
        <v>445</v>
      </c>
      <c r="V46" s="314">
        <v>0</v>
      </c>
      <c r="W46" s="315" t="s">
        <v>451</v>
      </c>
      <c r="X46" s="314">
        <v>0</v>
      </c>
      <c r="Y46" s="315" t="s">
        <v>451</v>
      </c>
      <c r="Z46" s="314" t="s">
        <v>445</v>
      </c>
      <c r="AA46" s="315" t="s">
        <v>445</v>
      </c>
      <c r="AB46" s="314">
        <v>0</v>
      </c>
      <c r="AC46" s="314">
        <v>0</v>
      </c>
    </row>
    <row r="47" spans="1:29" x14ac:dyDescent="0.25">
      <c r="A47" s="185" t="s">
        <v>57</v>
      </c>
      <c r="B47" s="186" t="s">
        <v>97</v>
      </c>
      <c r="C47" s="314"/>
      <c r="D47" s="314"/>
      <c r="E47" s="314"/>
      <c r="F47" s="314"/>
      <c r="G47" s="314"/>
      <c r="H47" s="314"/>
      <c r="I47" s="314"/>
      <c r="J47" s="314"/>
      <c r="K47" s="314"/>
      <c r="L47" s="314"/>
      <c r="M47" s="314"/>
      <c r="N47" s="314"/>
      <c r="O47" s="314"/>
      <c r="P47" s="314"/>
      <c r="Q47" s="314"/>
      <c r="R47" s="314"/>
      <c r="S47" s="315"/>
      <c r="T47" s="314"/>
      <c r="U47" s="314"/>
      <c r="V47" s="314"/>
      <c r="W47" s="314"/>
      <c r="X47" s="314"/>
      <c r="Y47" s="314"/>
      <c r="Z47" s="314"/>
      <c r="AA47" s="314"/>
      <c r="AB47" s="314"/>
      <c r="AC47" s="314"/>
    </row>
    <row r="48" spans="1:29" ht="31.5" customHeight="1" x14ac:dyDescent="0.25">
      <c r="A48" s="187" t="s">
        <v>96</v>
      </c>
      <c r="B48" s="188" t="s">
        <v>515</v>
      </c>
      <c r="C48" s="314" t="s">
        <v>445</v>
      </c>
      <c r="D48" s="314">
        <v>0</v>
      </c>
      <c r="E48" s="314"/>
      <c r="F48" s="314"/>
      <c r="G48" s="314">
        <v>0</v>
      </c>
      <c r="H48" s="314" t="s">
        <v>445</v>
      </c>
      <c r="I48" s="314"/>
      <c r="J48" s="314">
        <v>0</v>
      </c>
      <c r="K48" s="314"/>
      <c r="L48" s="314" t="s">
        <v>445</v>
      </c>
      <c r="M48" s="314"/>
      <c r="N48" s="314">
        <v>0</v>
      </c>
      <c r="O48" s="314"/>
      <c r="P48" s="314" t="s">
        <v>445</v>
      </c>
      <c r="Q48" s="314"/>
      <c r="R48" s="314">
        <v>0</v>
      </c>
      <c r="S48" s="314"/>
      <c r="T48" s="314" t="s">
        <v>445</v>
      </c>
      <c r="U48" s="314"/>
      <c r="V48" s="314">
        <v>0</v>
      </c>
      <c r="W48" s="314"/>
      <c r="X48" s="314">
        <v>0</v>
      </c>
      <c r="Y48" s="314"/>
      <c r="Z48" s="314" t="s">
        <v>445</v>
      </c>
      <c r="AA48" s="314"/>
      <c r="AB48" s="314">
        <v>0</v>
      </c>
      <c r="AC48" s="314">
        <v>0</v>
      </c>
    </row>
    <row r="49" spans="1:29" ht="31.5" x14ac:dyDescent="0.25">
      <c r="A49" s="187" t="s">
        <v>95</v>
      </c>
      <c r="B49" s="247" t="s">
        <v>517</v>
      </c>
      <c r="C49" s="314" t="s">
        <v>445</v>
      </c>
      <c r="D49" s="314">
        <v>0</v>
      </c>
      <c r="E49" s="314"/>
      <c r="F49" s="314"/>
      <c r="G49" s="314">
        <v>0</v>
      </c>
      <c r="H49" s="314" t="s">
        <v>445</v>
      </c>
      <c r="I49" s="314"/>
      <c r="J49" s="314">
        <v>0</v>
      </c>
      <c r="K49" s="314"/>
      <c r="L49" s="314" t="s">
        <v>445</v>
      </c>
      <c r="M49" s="314"/>
      <c r="N49" s="314">
        <v>0</v>
      </c>
      <c r="O49" s="314"/>
      <c r="P49" s="314" t="s">
        <v>445</v>
      </c>
      <c r="Q49" s="314"/>
      <c r="R49" s="314">
        <v>0</v>
      </c>
      <c r="S49" s="314"/>
      <c r="T49" s="314" t="s">
        <v>445</v>
      </c>
      <c r="U49" s="314"/>
      <c r="V49" s="314">
        <v>0</v>
      </c>
      <c r="W49" s="314"/>
      <c r="X49" s="314">
        <v>0</v>
      </c>
      <c r="Y49" s="314"/>
      <c r="Z49" s="314" t="s">
        <v>445</v>
      </c>
      <c r="AA49" s="314"/>
      <c r="AB49" s="314">
        <v>0</v>
      </c>
      <c r="AC49" s="314">
        <v>0</v>
      </c>
    </row>
    <row r="50" spans="1:29" ht="33.75" customHeight="1" x14ac:dyDescent="0.25">
      <c r="A50" s="187" t="s">
        <v>94</v>
      </c>
      <c r="B50" s="247" t="s">
        <v>93</v>
      </c>
      <c r="C50" s="314" t="s">
        <v>445</v>
      </c>
      <c r="D50" s="314">
        <v>0</v>
      </c>
      <c r="E50" s="314"/>
      <c r="F50" s="314"/>
      <c r="G50" s="314">
        <v>0</v>
      </c>
      <c r="H50" s="314" t="s">
        <v>445</v>
      </c>
      <c r="I50" s="314"/>
      <c r="J50" s="314">
        <v>0</v>
      </c>
      <c r="K50" s="314"/>
      <c r="L50" s="314" t="s">
        <v>445</v>
      </c>
      <c r="M50" s="314"/>
      <c r="N50" s="314">
        <v>0</v>
      </c>
      <c r="O50" s="314"/>
      <c r="P50" s="314" t="s">
        <v>445</v>
      </c>
      <c r="Q50" s="314"/>
      <c r="R50" s="314">
        <v>0</v>
      </c>
      <c r="S50" s="314"/>
      <c r="T50" s="314" t="s">
        <v>445</v>
      </c>
      <c r="U50" s="314"/>
      <c r="V50" s="314">
        <v>0</v>
      </c>
      <c r="W50" s="314"/>
      <c r="X50" s="314">
        <v>0</v>
      </c>
      <c r="Y50" s="314"/>
      <c r="Z50" s="314" t="s">
        <v>445</v>
      </c>
      <c r="AA50" s="314"/>
      <c r="AB50" s="314">
        <v>0</v>
      </c>
      <c r="AC50" s="314">
        <v>0</v>
      </c>
    </row>
    <row r="51" spans="1:29" ht="31.5" x14ac:dyDescent="0.25">
      <c r="A51" s="187" t="s">
        <v>92</v>
      </c>
      <c r="B51" s="188" t="s">
        <v>91</v>
      </c>
      <c r="C51" s="314" t="s">
        <v>445</v>
      </c>
      <c r="D51" s="314">
        <v>0</v>
      </c>
      <c r="E51" s="314"/>
      <c r="F51" s="314"/>
      <c r="G51" s="314">
        <v>0</v>
      </c>
      <c r="H51" s="314" t="s">
        <v>445</v>
      </c>
      <c r="I51" s="314"/>
      <c r="J51" s="314">
        <v>0</v>
      </c>
      <c r="K51" s="314"/>
      <c r="L51" s="314" t="s">
        <v>445</v>
      </c>
      <c r="M51" s="314"/>
      <c r="N51" s="314">
        <v>0</v>
      </c>
      <c r="O51" s="314"/>
      <c r="P51" s="314" t="s">
        <v>445</v>
      </c>
      <c r="Q51" s="314"/>
      <c r="R51" s="314">
        <v>0</v>
      </c>
      <c r="S51" s="314"/>
      <c r="T51" s="314" t="s">
        <v>445</v>
      </c>
      <c r="U51" s="314"/>
      <c r="V51" s="314">
        <v>0</v>
      </c>
      <c r="W51" s="314"/>
      <c r="X51" s="314">
        <v>0</v>
      </c>
      <c r="Y51" s="314"/>
      <c r="Z51" s="314" t="s">
        <v>445</v>
      </c>
      <c r="AA51" s="314"/>
      <c r="AB51" s="314">
        <v>0</v>
      </c>
      <c r="AC51" s="314">
        <v>0</v>
      </c>
    </row>
    <row r="52" spans="1:29" ht="31.5" x14ac:dyDescent="0.25">
      <c r="A52" s="187" t="s">
        <v>90</v>
      </c>
      <c r="B52" s="188" t="s">
        <v>89</v>
      </c>
      <c r="C52" s="314" t="s">
        <v>445</v>
      </c>
      <c r="D52" s="314">
        <v>0</v>
      </c>
      <c r="E52" s="314"/>
      <c r="F52" s="314"/>
      <c r="G52" s="314">
        <v>0</v>
      </c>
      <c r="H52" s="314" t="s">
        <v>445</v>
      </c>
      <c r="I52" s="314"/>
      <c r="J52" s="314">
        <v>0</v>
      </c>
      <c r="K52" s="314"/>
      <c r="L52" s="314" t="s">
        <v>445</v>
      </c>
      <c r="M52" s="314"/>
      <c r="N52" s="314">
        <v>0</v>
      </c>
      <c r="O52" s="314"/>
      <c r="P52" s="314" t="s">
        <v>445</v>
      </c>
      <c r="Q52" s="314"/>
      <c r="R52" s="314">
        <v>0</v>
      </c>
      <c r="S52" s="314"/>
      <c r="T52" s="314" t="s">
        <v>445</v>
      </c>
      <c r="U52" s="314"/>
      <c r="V52" s="314">
        <v>0</v>
      </c>
      <c r="W52" s="314"/>
      <c r="X52" s="314">
        <v>0</v>
      </c>
      <c r="Y52" s="314"/>
      <c r="Z52" s="314" t="s">
        <v>445</v>
      </c>
      <c r="AA52" s="314"/>
      <c r="AB52" s="314">
        <v>0</v>
      </c>
      <c r="AC52" s="314">
        <v>0</v>
      </c>
    </row>
    <row r="53" spans="1:29" x14ac:dyDescent="0.25">
      <c r="A53" s="187" t="s">
        <v>88</v>
      </c>
      <c r="B53" s="188" t="s">
        <v>87</v>
      </c>
      <c r="C53" s="314" t="s">
        <v>445</v>
      </c>
      <c r="D53" s="314">
        <v>0</v>
      </c>
      <c r="E53" s="314"/>
      <c r="F53" s="314"/>
      <c r="G53" s="314">
        <v>0</v>
      </c>
      <c r="H53" s="314" t="s">
        <v>445</v>
      </c>
      <c r="I53" s="314"/>
      <c r="J53" s="314">
        <v>0</v>
      </c>
      <c r="K53" s="314"/>
      <c r="L53" s="314" t="s">
        <v>445</v>
      </c>
      <c r="M53" s="314"/>
      <c r="N53" s="314">
        <v>0</v>
      </c>
      <c r="O53" s="314"/>
      <c r="P53" s="314" t="s">
        <v>445</v>
      </c>
      <c r="Q53" s="314"/>
      <c r="R53" s="314">
        <v>0</v>
      </c>
      <c r="S53" s="314"/>
      <c r="T53" s="314" t="s">
        <v>445</v>
      </c>
      <c r="U53" s="314"/>
      <c r="V53" s="314">
        <v>0</v>
      </c>
      <c r="W53" s="314"/>
      <c r="X53" s="314">
        <v>0</v>
      </c>
      <c r="Y53" s="314"/>
      <c r="Z53" s="314" t="s">
        <v>445</v>
      </c>
      <c r="AA53" s="314"/>
      <c r="AB53" s="314">
        <v>0</v>
      </c>
      <c r="AC53" s="314">
        <v>0</v>
      </c>
    </row>
    <row r="54" spans="1:29" x14ac:dyDescent="0.25">
      <c r="A54" s="187" t="s">
        <v>86</v>
      </c>
      <c r="B54" s="188" t="s">
        <v>482</v>
      </c>
      <c r="C54" s="314" t="s">
        <v>445</v>
      </c>
      <c r="D54" s="314">
        <v>0</v>
      </c>
      <c r="E54" s="314"/>
      <c r="F54" s="314"/>
      <c r="G54" s="314">
        <v>0</v>
      </c>
      <c r="H54" s="314" t="s">
        <v>445</v>
      </c>
      <c r="I54" s="314"/>
      <c r="J54" s="314">
        <v>0</v>
      </c>
      <c r="K54" s="314"/>
      <c r="L54" s="314" t="s">
        <v>445</v>
      </c>
      <c r="M54" s="314"/>
      <c r="N54" s="314">
        <v>0</v>
      </c>
      <c r="O54" s="314"/>
      <c r="P54" s="314" t="s">
        <v>445</v>
      </c>
      <c r="Q54" s="314"/>
      <c r="R54" s="314">
        <v>0</v>
      </c>
      <c r="S54" s="314"/>
      <c r="T54" s="314" t="s">
        <v>445</v>
      </c>
      <c r="U54" s="314"/>
      <c r="V54" s="314">
        <v>0</v>
      </c>
      <c r="W54" s="314"/>
      <c r="X54" s="314">
        <v>0</v>
      </c>
      <c r="Y54" s="314"/>
      <c r="Z54" s="314" t="s">
        <v>445</v>
      </c>
      <c r="AA54" s="314"/>
      <c r="AB54" s="314">
        <v>0</v>
      </c>
      <c r="AC54" s="314">
        <v>0</v>
      </c>
    </row>
    <row r="55" spans="1:29" x14ac:dyDescent="0.25">
      <c r="A55" s="187" t="s">
        <v>493</v>
      </c>
      <c r="B55" s="188" t="s">
        <v>483</v>
      </c>
      <c r="C55" s="314" t="s">
        <v>445</v>
      </c>
      <c r="D55" s="314">
        <v>0</v>
      </c>
      <c r="E55" s="314"/>
      <c r="F55" s="314"/>
      <c r="G55" s="314">
        <v>0</v>
      </c>
      <c r="H55" s="314" t="s">
        <v>445</v>
      </c>
      <c r="I55" s="314"/>
      <c r="J55" s="314">
        <v>0</v>
      </c>
      <c r="K55" s="314"/>
      <c r="L55" s="314" t="s">
        <v>445</v>
      </c>
      <c r="M55" s="314"/>
      <c r="N55" s="314">
        <v>0</v>
      </c>
      <c r="O55" s="314"/>
      <c r="P55" s="314" t="s">
        <v>445</v>
      </c>
      <c r="Q55" s="314"/>
      <c r="R55" s="314">
        <v>0</v>
      </c>
      <c r="S55" s="314"/>
      <c r="T55" s="314" t="s">
        <v>445</v>
      </c>
      <c r="U55" s="314"/>
      <c r="V55" s="314">
        <v>0</v>
      </c>
      <c r="W55" s="314"/>
      <c r="X55" s="314">
        <v>0</v>
      </c>
      <c r="Y55" s="314"/>
      <c r="Z55" s="314" t="s">
        <v>445</v>
      </c>
      <c r="AA55" s="314"/>
      <c r="AB55" s="314">
        <v>0</v>
      </c>
      <c r="AC55" s="314">
        <v>0</v>
      </c>
    </row>
    <row r="56" spans="1:29" x14ac:dyDescent="0.25">
      <c r="A56" s="187" t="s">
        <v>494</v>
      </c>
      <c r="B56" s="188" t="s">
        <v>484</v>
      </c>
      <c r="C56" s="314" t="s">
        <v>445</v>
      </c>
      <c r="D56" s="314">
        <v>0</v>
      </c>
      <c r="E56" s="314"/>
      <c r="F56" s="314"/>
      <c r="G56" s="314">
        <v>0</v>
      </c>
      <c r="H56" s="314" t="s">
        <v>445</v>
      </c>
      <c r="I56" s="314"/>
      <c r="J56" s="314">
        <v>0</v>
      </c>
      <c r="K56" s="314"/>
      <c r="L56" s="314" t="s">
        <v>445</v>
      </c>
      <c r="M56" s="314"/>
      <c r="N56" s="314">
        <v>0</v>
      </c>
      <c r="O56" s="314"/>
      <c r="P56" s="314" t="s">
        <v>445</v>
      </c>
      <c r="Q56" s="314"/>
      <c r="R56" s="314">
        <v>0</v>
      </c>
      <c r="S56" s="314"/>
      <c r="T56" s="314" t="s">
        <v>445</v>
      </c>
      <c r="U56" s="314"/>
      <c r="V56" s="314">
        <v>0</v>
      </c>
      <c r="W56" s="314"/>
      <c r="X56" s="314">
        <v>0</v>
      </c>
      <c r="Y56" s="314"/>
      <c r="Z56" s="314" t="s">
        <v>445</v>
      </c>
      <c r="AA56" s="314"/>
      <c r="AB56" s="314">
        <v>0</v>
      </c>
      <c r="AC56" s="314">
        <v>0</v>
      </c>
    </row>
    <row r="57" spans="1:29" x14ac:dyDescent="0.25">
      <c r="A57" s="187" t="s">
        <v>495</v>
      </c>
      <c r="B57" s="188" t="s">
        <v>486</v>
      </c>
      <c r="C57" s="314" t="s">
        <v>445</v>
      </c>
      <c r="D57" s="314">
        <v>0</v>
      </c>
      <c r="E57" s="314"/>
      <c r="F57" s="314"/>
      <c r="G57" s="314">
        <v>0</v>
      </c>
      <c r="H57" s="314" t="s">
        <v>445</v>
      </c>
      <c r="I57" s="314"/>
      <c r="J57" s="314">
        <v>0</v>
      </c>
      <c r="K57" s="314"/>
      <c r="L57" s="314" t="s">
        <v>445</v>
      </c>
      <c r="M57" s="314"/>
      <c r="N57" s="314">
        <v>0</v>
      </c>
      <c r="O57" s="314"/>
      <c r="P57" s="314" t="s">
        <v>445</v>
      </c>
      <c r="Q57" s="314"/>
      <c r="R57" s="314">
        <v>0</v>
      </c>
      <c r="S57" s="314"/>
      <c r="T57" s="314" t="s">
        <v>445</v>
      </c>
      <c r="U57" s="314"/>
      <c r="V57" s="314">
        <v>0</v>
      </c>
      <c r="W57" s="314"/>
      <c r="X57" s="314">
        <v>0</v>
      </c>
      <c r="Y57" s="314"/>
      <c r="Z57" s="314" t="s">
        <v>445</v>
      </c>
      <c r="AA57" s="314"/>
      <c r="AB57" s="314">
        <v>0</v>
      </c>
      <c r="AC57" s="314">
        <v>0</v>
      </c>
    </row>
    <row r="58" spans="1:29" x14ac:dyDescent="0.25">
      <c r="A58" s="187" t="s">
        <v>496</v>
      </c>
      <c r="B58" s="188" t="s">
        <v>488</v>
      </c>
      <c r="C58" s="314" t="s">
        <v>445</v>
      </c>
      <c r="D58" s="314">
        <v>1</v>
      </c>
      <c r="E58" s="314"/>
      <c r="F58" s="314"/>
      <c r="G58" s="314">
        <v>0</v>
      </c>
      <c r="H58" s="314" t="s">
        <v>445</v>
      </c>
      <c r="I58" s="314"/>
      <c r="J58" s="314">
        <v>0</v>
      </c>
      <c r="K58" s="314"/>
      <c r="L58" s="314" t="s">
        <v>445</v>
      </c>
      <c r="M58" s="314"/>
      <c r="N58" s="314">
        <v>0</v>
      </c>
      <c r="O58" s="314"/>
      <c r="P58" s="314" t="s">
        <v>445</v>
      </c>
      <c r="Q58" s="314"/>
      <c r="R58" s="314">
        <v>1</v>
      </c>
      <c r="S58" s="314"/>
      <c r="T58" s="314" t="s">
        <v>445</v>
      </c>
      <c r="U58" s="314"/>
      <c r="V58" s="314">
        <v>0</v>
      </c>
      <c r="W58" s="314"/>
      <c r="X58" s="314">
        <v>0</v>
      </c>
      <c r="Y58" s="314"/>
      <c r="Z58" s="314" t="s">
        <v>445</v>
      </c>
      <c r="AA58" s="314"/>
      <c r="AB58" s="314">
        <v>0</v>
      </c>
      <c r="AC58" s="314">
        <v>1</v>
      </c>
    </row>
    <row r="59" spans="1:29" x14ac:dyDescent="0.25">
      <c r="A59" s="187" t="s">
        <v>497</v>
      </c>
      <c r="B59" s="188" t="s">
        <v>490</v>
      </c>
      <c r="C59" s="314" t="s">
        <v>445</v>
      </c>
      <c r="D59" s="314">
        <v>0</v>
      </c>
      <c r="E59" s="314"/>
      <c r="F59" s="314"/>
      <c r="G59" s="314">
        <v>0</v>
      </c>
      <c r="H59" s="314" t="s">
        <v>445</v>
      </c>
      <c r="I59" s="314"/>
      <c r="J59" s="314">
        <v>0</v>
      </c>
      <c r="K59" s="314"/>
      <c r="L59" s="314" t="s">
        <v>445</v>
      </c>
      <c r="M59" s="314"/>
      <c r="N59" s="314">
        <v>0</v>
      </c>
      <c r="O59" s="314"/>
      <c r="P59" s="314" t="s">
        <v>445</v>
      </c>
      <c r="Q59" s="314"/>
      <c r="R59" s="314">
        <v>0</v>
      </c>
      <c r="S59" s="314"/>
      <c r="T59" s="314" t="s">
        <v>445</v>
      </c>
      <c r="U59" s="314"/>
      <c r="V59" s="314">
        <v>0</v>
      </c>
      <c r="W59" s="314"/>
      <c r="X59" s="314">
        <v>0</v>
      </c>
      <c r="Y59" s="314"/>
      <c r="Z59" s="314" t="s">
        <v>445</v>
      </c>
      <c r="AA59" s="314"/>
      <c r="AB59" s="314">
        <v>0</v>
      </c>
      <c r="AC59" s="314">
        <v>0</v>
      </c>
    </row>
    <row r="60" spans="1:29" x14ac:dyDescent="0.25">
      <c r="A60" s="187" t="s">
        <v>498</v>
      </c>
      <c r="B60" s="188" t="s">
        <v>492</v>
      </c>
      <c r="C60" s="314" t="s">
        <v>445</v>
      </c>
      <c r="D60" s="314">
        <v>0</v>
      </c>
      <c r="E60" s="314"/>
      <c r="F60" s="314"/>
      <c r="G60" s="314">
        <v>0</v>
      </c>
      <c r="H60" s="314" t="s">
        <v>445</v>
      </c>
      <c r="I60" s="314"/>
      <c r="J60" s="314">
        <v>0</v>
      </c>
      <c r="K60" s="314"/>
      <c r="L60" s="314" t="s">
        <v>445</v>
      </c>
      <c r="M60" s="314"/>
      <c r="N60" s="314">
        <v>0</v>
      </c>
      <c r="O60" s="314"/>
      <c r="P60" s="314" t="s">
        <v>445</v>
      </c>
      <c r="Q60" s="314"/>
      <c r="R60" s="314">
        <v>0</v>
      </c>
      <c r="S60" s="314"/>
      <c r="T60" s="314" t="s">
        <v>445</v>
      </c>
      <c r="U60" s="314"/>
      <c r="V60" s="314">
        <v>0</v>
      </c>
      <c r="W60" s="314"/>
      <c r="X60" s="314">
        <v>0</v>
      </c>
      <c r="Y60" s="314"/>
      <c r="Z60" s="314" t="s">
        <v>445</v>
      </c>
      <c r="AA60" s="314"/>
      <c r="AB60" s="314">
        <v>0</v>
      </c>
      <c r="AC60" s="314">
        <v>0</v>
      </c>
    </row>
    <row r="61" spans="1:29" ht="31.5" x14ac:dyDescent="0.25">
      <c r="A61" s="185" t="s">
        <v>55</v>
      </c>
      <c r="B61" s="186" t="s">
        <v>85</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187" t="s">
        <v>84</v>
      </c>
      <c r="B62" s="188" t="s">
        <v>83</v>
      </c>
      <c r="C62" s="314" t="s">
        <v>445</v>
      </c>
      <c r="D62" s="314">
        <v>242.71583540952412</v>
      </c>
      <c r="E62" s="314"/>
      <c r="F62" s="314"/>
      <c r="G62" s="314">
        <v>0</v>
      </c>
      <c r="H62" s="314" t="s">
        <v>445</v>
      </c>
      <c r="I62" s="314"/>
      <c r="J62" s="314">
        <v>0</v>
      </c>
      <c r="K62" s="314"/>
      <c r="L62" s="314" t="s">
        <v>445</v>
      </c>
      <c r="M62" s="314"/>
      <c r="N62" s="314">
        <v>0</v>
      </c>
      <c r="O62" s="314"/>
      <c r="P62" s="314" t="s">
        <v>445</v>
      </c>
      <c r="Q62" s="314"/>
      <c r="R62" s="314">
        <v>242.71583540952412</v>
      </c>
      <c r="S62" s="314"/>
      <c r="T62" s="314" t="s">
        <v>445</v>
      </c>
      <c r="U62" s="314"/>
      <c r="V62" s="314">
        <v>0</v>
      </c>
      <c r="W62" s="314"/>
      <c r="X62" s="314">
        <v>0</v>
      </c>
      <c r="Y62" s="314"/>
      <c r="Z62" s="314" t="s">
        <v>445</v>
      </c>
      <c r="AA62" s="314"/>
      <c r="AB62" s="314">
        <v>0</v>
      </c>
      <c r="AC62" s="314">
        <v>242.71583540952412</v>
      </c>
    </row>
    <row r="63" spans="1:29" x14ac:dyDescent="0.25">
      <c r="A63" s="187" t="s">
        <v>82</v>
      </c>
      <c r="B63" s="247" t="s">
        <v>76</v>
      </c>
      <c r="C63" s="314"/>
      <c r="D63" s="314"/>
      <c r="E63" s="314"/>
      <c r="F63" s="314"/>
      <c r="G63" s="314">
        <v>0</v>
      </c>
      <c r="H63" s="314" t="s">
        <v>445</v>
      </c>
      <c r="I63" s="314"/>
      <c r="J63" s="314">
        <v>0</v>
      </c>
      <c r="K63" s="314"/>
      <c r="L63" s="314" t="s">
        <v>445</v>
      </c>
      <c r="M63" s="314"/>
      <c r="N63" s="314">
        <v>0</v>
      </c>
      <c r="O63" s="314"/>
      <c r="P63" s="314" t="s">
        <v>445</v>
      </c>
      <c r="Q63" s="314"/>
      <c r="R63" s="314">
        <v>0</v>
      </c>
      <c r="S63" s="314"/>
      <c r="T63" s="314" t="s">
        <v>445</v>
      </c>
      <c r="U63" s="314"/>
      <c r="V63" s="314">
        <v>0</v>
      </c>
      <c r="W63" s="314"/>
      <c r="X63" s="314">
        <v>0</v>
      </c>
      <c r="Y63" s="314"/>
      <c r="Z63" s="314" t="s">
        <v>445</v>
      </c>
      <c r="AA63" s="314"/>
      <c r="AB63" s="314">
        <v>0</v>
      </c>
      <c r="AC63" s="314">
        <v>0</v>
      </c>
    </row>
    <row r="64" spans="1:29" x14ac:dyDescent="0.25">
      <c r="A64" s="187" t="s">
        <v>81</v>
      </c>
      <c r="B64" s="188" t="s">
        <v>75</v>
      </c>
      <c r="C64" s="314"/>
      <c r="D64" s="314"/>
      <c r="E64" s="314"/>
      <c r="F64" s="314"/>
      <c r="G64" s="314">
        <v>0</v>
      </c>
      <c r="H64" s="314" t="s">
        <v>445</v>
      </c>
      <c r="I64" s="314"/>
      <c r="J64" s="314">
        <v>0</v>
      </c>
      <c r="K64" s="314"/>
      <c r="L64" s="314" t="s">
        <v>445</v>
      </c>
      <c r="M64" s="314"/>
      <c r="N64" s="314">
        <v>0</v>
      </c>
      <c r="O64" s="314"/>
      <c r="P64" s="314" t="s">
        <v>445</v>
      </c>
      <c r="Q64" s="314"/>
      <c r="R64" s="314">
        <v>0</v>
      </c>
      <c r="S64" s="314"/>
      <c r="T64" s="314" t="s">
        <v>445</v>
      </c>
      <c r="U64" s="314"/>
      <c r="V64" s="314">
        <v>0</v>
      </c>
      <c r="W64" s="314"/>
      <c r="X64" s="314">
        <v>0</v>
      </c>
      <c r="Y64" s="314"/>
      <c r="Z64" s="314" t="s">
        <v>445</v>
      </c>
      <c r="AA64" s="314"/>
      <c r="AB64" s="314">
        <v>0</v>
      </c>
      <c r="AC64" s="314">
        <v>0</v>
      </c>
    </row>
    <row r="65" spans="1:29" x14ac:dyDescent="0.25">
      <c r="A65" s="187" t="s">
        <v>80</v>
      </c>
      <c r="B65" s="247" t="s">
        <v>74</v>
      </c>
      <c r="C65" s="314"/>
      <c r="D65" s="314"/>
      <c r="E65" s="314"/>
      <c r="F65" s="314"/>
      <c r="G65" s="314">
        <v>0</v>
      </c>
      <c r="H65" s="314" t="s">
        <v>445</v>
      </c>
      <c r="I65" s="314"/>
      <c r="J65" s="314">
        <v>0</v>
      </c>
      <c r="K65" s="314"/>
      <c r="L65" s="314" t="s">
        <v>445</v>
      </c>
      <c r="M65" s="314"/>
      <c r="N65" s="314">
        <v>0</v>
      </c>
      <c r="O65" s="314"/>
      <c r="P65" s="314" t="s">
        <v>445</v>
      </c>
      <c r="Q65" s="314"/>
      <c r="R65" s="314">
        <v>0</v>
      </c>
      <c r="S65" s="314"/>
      <c r="T65" s="314" t="s">
        <v>445</v>
      </c>
      <c r="U65" s="314"/>
      <c r="V65" s="314">
        <v>0</v>
      </c>
      <c r="W65" s="314"/>
      <c r="X65" s="314">
        <v>0</v>
      </c>
      <c r="Y65" s="314"/>
      <c r="Z65" s="314" t="s">
        <v>445</v>
      </c>
      <c r="AA65" s="314"/>
      <c r="AB65" s="314">
        <v>0</v>
      </c>
      <c r="AC65" s="314">
        <v>0</v>
      </c>
    </row>
    <row r="66" spans="1:29" x14ac:dyDescent="0.25">
      <c r="A66" s="187" t="s">
        <v>79</v>
      </c>
      <c r="B66" s="247" t="s">
        <v>73</v>
      </c>
      <c r="C66" s="314"/>
      <c r="D66" s="314"/>
      <c r="E66" s="314"/>
      <c r="F66" s="314"/>
      <c r="G66" s="314">
        <v>0</v>
      </c>
      <c r="H66" s="314" t="s">
        <v>445</v>
      </c>
      <c r="I66" s="314"/>
      <c r="J66" s="314">
        <v>0</v>
      </c>
      <c r="K66" s="314"/>
      <c r="L66" s="314" t="s">
        <v>445</v>
      </c>
      <c r="M66" s="314"/>
      <c r="N66" s="314">
        <v>0</v>
      </c>
      <c r="O66" s="314"/>
      <c r="P66" s="314" t="s">
        <v>445</v>
      </c>
      <c r="Q66" s="314"/>
      <c r="R66" s="314">
        <v>0</v>
      </c>
      <c r="S66" s="314"/>
      <c r="T66" s="314" t="s">
        <v>445</v>
      </c>
      <c r="U66" s="314"/>
      <c r="V66" s="314">
        <v>0</v>
      </c>
      <c r="W66" s="314"/>
      <c r="X66" s="314">
        <v>0</v>
      </c>
      <c r="Y66" s="314"/>
      <c r="Z66" s="314" t="s">
        <v>445</v>
      </c>
      <c r="AA66" s="314"/>
      <c r="AB66" s="314">
        <v>0</v>
      </c>
      <c r="AC66" s="314">
        <v>0</v>
      </c>
    </row>
    <row r="67" spans="1:29" x14ac:dyDescent="0.25">
      <c r="A67" s="187" t="s">
        <v>78</v>
      </c>
      <c r="B67" s="188" t="s">
        <v>482</v>
      </c>
      <c r="C67" s="314"/>
      <c r="D67" s="314"/>
      <c r="E67" s="314"/>
      <c r="F67" s="314"/>
      <c r="G67" s="314">
        <v>0</v>
      </c>
      <c r="H67" s="314" t="s">
        <v>445</v>
      </c>
      <c r="I67" s="314"/>
      <c r="J67" s="314">
        <v>0</v>
      </c>
      <c r="K67" s="314"/>
      <c r="L67" s="314" t="s">
        <v>445</v>
      </c>
      <c r="M67" s="314"/>
      <c r="N67" s="314">
        <v>0</v>
      </c>
      <c r="O67" s="314"/>
      <c r="P67" s="314" t="s">
        <v>445</v>
      </c>
      <c r="Q67" s="314"/>
      <c r="R67" s="314">
        <v>0</v>
      </c>
      <c r="S67" s="314"/>
      <c r="T67" s="314" t="s">
        <v>445</v>
      </c>
      <c r="U67" s="314"/>
      <c r="V67" s="314">
        <v>0</v>
      </c>
      <c r="W67" s="314"/>
      <c r="X67" s="314">
        <v>0</v>
      </c>
      <c r="Y67" s="314"/>
      <c r="Z67" s="314" t="s">
        <v>445</v>
      </c>
      <c r="AA67" s="314"/>
      <c r="AB67" s="314">
        <v>0</v>
      </c>
      <c r="AC67" s="314">
        <v>0</v>
      </c>
    </row>
    <row r="68" spans="1:29" x14ac:dyDescent="0.25">
      <c r="A68" s="187" t="s">
        <v>499</v>
      </c>
      <c r="B68" s="188" t="s">
        <v>483</v>
      </c>
      <c r="C68" s="314"/>
      <c r="D68" s="314"/>
      <c r="E68" s="314"/>
      <c r="F68" s="314"/>
      <c r="G68" s="314">
        <v>0</v>
      </c>
      <c r="H68" s="314" t="s">
        <v>445</v>
      </c>
      <c r="I68" s="314"/>
      <c r="J68" s="314">
        <v>0</v>
      </c>
      <c r="K68" s="314"/>
      <c r="L68" s="314" t="s">
        <v>445</v>
      </c>
      <c r="M68" s="314"/>
      <c r="N68" s="314">
        <v>0</v>
      </c>
      <c r="O68" s="314"/>
      <c r="P68" s="314" t="s">
        <v>445</v>
      </c>
      <c r="Q68" s="314"/>
      <c r="R68" s="314">
        <v>0</v>
      </c>
      <c r="S68" s="314"/>
      <c r="T68" s="314" t="s">
        <v>445</v>
      </c>
      <c r="U68" s="314"/>
      <c r="V68" s="314">
        <v>0</v>
      </c>
      <c r="W68" s="314"/>
      <c r="X68" s="314">
        <v>0</v>
      </c>
      <c r="Y68" s="314"/>
      <c r="Z68" s="314" t="s">
        <v>445</v>
      </c>
      <c r="AA68" s="314"/>
      <c r="AB68" s="314">
        <v>0</v>
      </c>
      <c r="AC68" s="314">
        <v>0</v>
      </c>
    </row>
    <row r="69" spans="1:29" x14ac:dyDescent="0.25">
      <c r="A69" s="187" t="s">
        <v>500</v>
      </c>
      <c r="B69" s="188" t="s">
        <v>484</v>
      </c>
      <c r="C69" s="314"/>
      <c r="D69" s="314"/>
      <c r="E69" s="314"/>
      <c r="F69" s="314"/>
      <c r="G69" s="314">
        <v>0</v>
      </c>
      <c r="H69" s="314" t="s">
        <v>445</v>
      </c>
      <c r="I69" s="314"/>
      <c r="J69" s="314">
        <v>0</v>
      </c>
      <c r="K69" s="314"/>
      <c r="L69" s="314" t="s">
        <v>445</v>
      </c>
      <c r="M69" s="314"/>
      <c r="N69" s="314">
        <v>0</v>
      </c>
      <c r="O69" s="314"/>
      <c r="P69" s="314" t="s">
        <v>445</v>
      </c>
      <c r="Q69" s="314"/>
      <c r="R69" s="314">
        <v>0</v>
      </c>
      <c r="S69" s="314"/>
      <c r="T69" s="314" t="s">
        <v>445</v>
      </c>
      <c r="U69" s="314"/>
      <c r="V69" s="314">
        <v>0</v>
      </c>
      <c r="W69" s="314"/>
      <c r="X69" s="314">
        <v>0</v>
      </c>
      <c r="Y69" s="314"/>
      <c r="Z69" s="314" t="s">
        <v>445</v>
      </c>
      <c r="AA69" s="314"/>
      <c r="AB69" s="314">
        <v>0</v>
      </c>
      <c r="AC69" s="314">
        <v>0</v>
      </c>
    </row>
    <row r="70" spans="1:29" x14ac:dyDescent="0.25">
      <c r="A70" s="187" t="s">
        <v>501</v>
      </c>
      <c r="B70" s="188" t="s">
        <v>486</v>
      </c>
      <c r="C70" s="314"/>
      <c r="D70" s="314"/>
      <c r="E70" s="314"/>
      <c r="F70" s="314"/>
      <c r="G70" s="314">
        <v>0</v>
      </c>
      <c r="H70" s="314" t="s">
        <v>445</v>
      </c>
      <c r="I70" s="314"/>
      <c r="J70" s="314">
        <v>0</v>
      </c>
      <c r="K70" s="314"/>
      <c r="L70" s="314" t="s">
        <v>445</v>
      </c>
      <c r="M70" s="314"/>
      <c r="N70" s="314">
        <v>0</v>
      </c>
      <c r="O70" s="314"/>
      <c r="P70" s="314" t="s">
        <v>445</v>
      </c>
      <c r="Q70" s="314"/>
      <c r="R70" s="314">
        <v>0</v>
      </c>
      <c r="S70" s="314"/>
      <c r="T70" s="314" t="s">
        <v>445</v>
      </c>
      <c r="U70" s="314"/>
      <c r="V70" s="314">
        <v>0</v>
      </c>
      <c r="W70" s="314"/>
      <c r="X70" s="314">
        <v>0</v>
      </c>
      <c r="Y70" s="314"/>
      <c r="Z70" s="314" t="s">
        <v>445</v>
      </c>
      <c r="AA70" s="314"/>
      <c r="AB70" s="314">
        <v>0</v>
      </c>
      <c r="AC70" s="314">
        <v>0</v>
      </c>
    </row>
    <row r="71" spans="1:29" x14ac:dyDescent="0.25">
      <c r="A71" s="187" t="s">
        <v>502</v>
      </c>
      <c r="B71" s="188" t="s">
        <v>488</v>
      </c>
      <c r="C71" s="314"/>
      <c r="D71" s="314"/>
      <c r="E71" s="314"/>
      <c r="F71" s="314"/>
      <c r="G71" s="314">
        <v>0</v>
      </c>
      <c r="H71" s="314" t="s">
        <v>445</v>
      </c>
      <c r="I71" s="314"/>
      <c r="J71" s="314">
        <v>0</v>
      </c>
      <c r="K71" s="314"/>
      <c r="L71" s="314" t="s">
        <v>445</v>
      </c>
      <c r="M71" s="314"/>
      <c r="N71" s="314">
        <v>0</v>
      </c>
      <c r="O71" s="314"/>
      <c r="P71" s="314" t="s">
        <v>445</v>
      </c>
      <c r="Q71" s="314"/>
      <c r="R71" s="314">
        <v>1</v>
      </c>
      <c r="S71" s="314"/>
      <c r="T71" s="314" t="s">
        <v>445</v>
      </c>
      <c r="U71" s="314"/>
      <c r="V71" s="314">
        <v>0</v>
      </c>
      <c r="W71" s="314"/>
      <c r="X71" s="314">
        <v>0</v>
      </c>
      <c r="Y71" s="314"/>
      <c r="Z71" s="314" t="s">
        <v>445</v>
      </c>
      <c r="AA71" s="314"/>
      <c r="AB71" s="314">
        <v>0</v>
      </c>
      <c r="AC71" s="314">
        <v>1</v>
      </c>
    </row>
    <row r="72" spans="1:29" x14ac:dyDescent="0.25">
      <c r="A72" s="187" t="s">
        <v>503</v>
      </c>
      <c r="B72" s="188" t="s">
        <v>490</v>
      </c>
      <c r="C72" s="314"/>
      <c r="D72" s="314"/>
      <c r="E72" s="314"/>
      <c r="F72" s="314"/>
      <c r="G72" s="314">
        <v>0</v>
      </c>
      <c r="H72" s="314" t="s">
        <v>445</v>
      </c>
      <c r="I72" s="314"/>
      <c r="J72" s="314">
        <v>0</v>
      </c>
      <c r="K72" s="314"/>
      <c r="L72" s="314" t="s">
        <v>445</v>
      </c>
      <c r="M72" s="314"/>
      <c r="N72" s="314">
        <v>0</v>
      </c>
      <c r="O72" s="314"/>
      <c r="P72" s="314" t="s">
        <v>445</v>
      </c>
      <c r="Q72" s="314"/>
      <c r="R72" s="314">
        <v>0</v>
      </c>
      <c r="S72" s="314"/>
      <c r="T72" s="314" t="s">
        <v>445</v>
      </c>
      <c r="U72" s="314"/>
      <c r="V72" s="314">
        <v>0</v>
      </c>
      <c r="W72" s="314"/>
      <c r="X72" s="314">
        <v>0</v>
      </c>
      <c r="Y72" s="314"/>
      <c r="Z72" s="314" t="s">
        <v>445</v>
      </c>
      <c r="AA72" s="314"/>
      <c r="AB72" s="314">
        <v>0</v>
      </c>
      <c r="AC72" s="314">
        <v>0</v>
      </c>
    </row>
    <row r="73" spans="1:29" x14ac:dyDescent="0.25">
      <c r="A73" s="187" t="s">
        <v>504</v>
      </c>
      <c r="B73" s="188" t="s">
        <v>492</v>
      </c>
      <c r="C73" s="314"/>
      <c r="D73" s="314"/>
      <c r="E73" s="314"/>
      <c r="F73" s="314"/>
      <c r="G73" s="314">
        <v>0</v>
      </c>
      <c r="H73" s="314" t="s">
        <v>445</v>
      </c>
      <c r="I73" s="314"/>
      <c r="J73" s="314">
        <v>0</v>
      </c>
      <c r="K73" s="314"/>
      <c r="L73" s="314" t="s">
        <v>445</v>
      </c>
      <c r="M73" s="314"/>
      <c r="N73" s="314">
        <v>0</v>
      </c>
      <c r="O73" s="314"/>
      <c r="P73" s="314" t="s">
        <v>445</v>
      </c>
      <c r="Q73" s="314"/>
      <c r="R73" s="314">
        <v>0</v>
      </c>
      <c r="S73" s="314"/>
      <c r="T73" s="314" t="s">
        <v>445</v>
      </c>
      <c r="U73" s="314"/>
      <c r="V73" s="314">
        <v>0</v>
      </c>
      <c r="W73" s="314"/>
      <c r="X73" s="314">
        <v>0</v>
      </c>
      <c r="Y73" s="314"/>
      <c r="Z73" s="314" t="s">
        <v>445</v>
      </c>
      <c r="AA73" s="314"/>
      <c r="AB73" s="314">
        <v>0</v>
      </c>
      <c r="AC73" s="314">
        <v>0</v>
      </c>
    </row>
    <row r="74" spans="1:29" ht="31.5" x14ac:dyDescent="0.25">
      <c r="A74" s="185" t="s">
        <v>54</v>
      </c>
      <c r="B74" s="189" t="s">
        <v>166</v>
      </c>
      <c r="C74" s="314"/>
      <c r="D74" s="314"/>
      <c r="E74" s="314"/>
      <c r="F74" s="314"/>
      <c r="G74" s="314">
        <v>0</v>
      </c>
      <c r="H74" s="314" t="s">
        <v>445</v>
      </c>
      <c r="I74" s="314"/>
      <c r="J74" s="314">
        <v>0</v>
      </c>
      <c r="K74" s="314"/>
      <c r="L74" s="314" t="s">
        <v>445</v>
      </c>
      <c r="M74" s="314"/>
      <c r="N74" s="314">
        <v>0</v>
      </c>
      <c r="O74" s="314"/>
      <c r="P74" s="314" t="s">
        <v>445</v>
      </c>
      <c r="Q74" s="314"/>
      <c r="R74" s="314">
        <v>0</v>
      </c>
      <c r="S74" s="314"/>
      <c r="T74" s="314" t="s">
        <v>445</v>
      </c>
      <c r="U74" s="314"/>
      <c r="V74" s="314">
        <v>0</v>
      </c>
      <c r="W74" s="314"/>
      <c r="X74" s="314">
        <v>0</v>
      </c>
      <c r="Y74" s="314"/>
      <c r="Z74" s="314" t="s">
        <v>445</v>
      </c>
      <c r="AA74" s="314"/>
      <c r="AB74" s="314">
        <v>0</v>
      </c>
      <c r="AC74" s="314">
        <v>0</v>
      </c>
    </row>
    <row r="75" spans="1:29" x14ac:dyDescent="0.25">
      <c r="A75" s="185" t="s">
        <v>52</v>
      </c>
      <c r="B75" s="186" t="s">
        <v>77</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ht="31.5" x14ac:dyDescent="0.25">
      <c r="A76" s="187" t="s">
        <v>161</v>
      </c>
      <c r="B76" s="188" t="s">
        <v>515</v>
      </c>
      <c r="C76" s="316"/>
      <c r="D76" s="317"/>
      <c r="E76" s="318"/>
      <c r="F76" s="318"/>
      <c r="G76" s="314">
        <v>0</v>
      </c>
      <c r="H76" s="314" t="s">
        <v>445</v>
      </c>
      <c r="I76" s="318"/>
      <c r="J76" s="314">
        <v>0</v>
      </c>
      <c r="K76" s="317"/>
      <c r="L76" s="314" t="s">
        <v>445</v>
      </c>
      <c r="M76" s="317"/>
      <c r="N76" s="314">
        <v>0</v>
      </c>
      <c r="O76" s="317"/>
      <c r="P76" s="314" t="s">
        <v>445</v>
      </c>
      <c r="Q76" s="317"/>
      <c r="R76" s="314">
        <v>0</v>
      </c>
      <c r="S76" s="317"/>
      <c r="T76" s="314" t="s">
        <v>445</v>
      </c>
      <c r="U76" s="317"/>
      <c r="V76" s="314">
        <v>0</v>
      </c>
      <c r="W76" s="317"/>
      <c r="X76" s="314">
        <v>0</v>
      </c>
      <c r="Y76" s="317"/>
      <c r="Z76" s="314" t="s">
        <v>445</v>
      </c>
      <c r="AA76" s="317"/>
      <c r="AB76" s="314">
        <v>0</v>
      </c>
      <c r="AC76" s="314">
        <v>0</v>
      </c>
    </row>
    <row r="77" spans="1:29" ht="31.5" x14ac:dyDescent="0.25">
      <c r="A77" s="187" t="s">
        <v>162</v>
      </c>
      <c r="B77" s="247" t="s">
        <v>517</v>
      </c>
      <c r="C77" s="314"/>
      <c r="D77" s="314"/>
      <c r="E77" s="314"/>
      <c r="F77" s="314"/>
      <c r="G77" s="314">
        <v>0</v>
      </c>
      <c r="H77" s="314" t="s">
        <v>445</v>
      </c>
      <c r="I77" s="314"/>
      <c r="J77" s="314">
        <v>0</v>
      </c>
      <c r="K77" s="314"/>
      <c r="L77" s="314" t="s">
        <v>445</v>
      </c>
      <c r="M77" s="314"/>
      <c r="N77" s="314">
        <v>0</v>
      </c>
      <c r="O77" s="314"/>
      <c r="P77" s="314" t="s">
        <v>445</v>
      </c>
      <c r="Q77" s="314"/>
      <c r="R77" s="314">
        <v>0</v>
      </c>
      <c r="S77" s="314"/>
      <c r="T77" s="314" t="s">
        <v>445</v>
      </c>
      <c r="U77" s="314"/>
      <c r="V77" s="314">
        <v>0</v>
      </c>
      <c r="W77" s="314"/>
      <c r="X77" s="314">
        <v>0</v>
      </c>
      <c r="Y77" s="314"/>
      <c r="Z77" s="314" t="s">
        <v>445</v>
      </c>
      <c r="AA77" s="314"/>
      <c r="AB77" s="314">
        <v>0</v>
      </c>
      <c r="AC77" s="314">
        <v>0</v>
      </c>
    </row>
    <row r="78" spans="1:29" x14ac:dyDescent="0.25">
      <c r="A78" s="187" t="s">
        <v>163</v>
      </c>
      <c r="B78" s="247" t="s">
        <v>93</v>
      </c>
      <c r="C78" s="314"/>
      <c r="D78" s="314"/>
      <c r="E78" s="314"/>
      <c r="F78" s="314"/>
      <c r="G78" s="314">
        <v>0</v>
      </c>
      <c r="H78" s="314" t="s">
        <v>445</v>
      </c>
      <c r="I78" s="314"/>
      <c r="J78" s="314">
        <v>0</v>
      </c>
      <c r="K78" s="314"/>
      <c r="L78" s="314" t="s">
        <v>445</v>
      </c>
      <c r="M78" s="314"/>
      <c r="N78" s="314">
        <v>0</v>
      </c>
      <c r="O78" s="314"/>
      <c r="P78" s="314" t="s">
        <v>445</v>
      </c>
      <c r="Q78" s="314"/>
      <c r="R78" s="314">
        <v>0</v>
      </c>
      <c r="S78" s="314"/>
      <c r="T78" s="314" t="s">
        <v>445</v>
      </c>
      <c r="U78" s="314"/>
      <c r="V78" s="314">
        <v>0</v>
      </c>
      <c r="W78" s="314"/>
      <c r="X78" s="314">
        <v>0</v>
      </c>
      <c r="Y78" s="314"/>
      <c r="Z78" s="314" t="s">
        <v>445</v>
      </c>
      <c r="AA78" s="314"/>
      <c r="AB78" s="314">
        <v>0</v>
      </c>
      <c r="AC78" s="314">
        <v>0</v>
      </c>
    </row>
    <row r="79" spans="1:29" x14ac:dyDescent="0.25">
      <c r="A79" s="187" t="s">
        <v>164</v>
      </c>
      <c r="B79" s="188" t="s">
        <v>505</v>
      </c>
      <c r="C79" s="314"/>
      <c r="D79" s="314"/>
      <c r="E79" s="314"/>
      <c r="F79" s="314"/>
      <c r="G79" s="314">
        <v>0</v>
      </c>
      <c r="H79" s="314" t="s">
        <v>445</v>
      </c>
      <c r="I79" s="314"/>
      <c r="J79" s="314">
        <v>0</v>
      </c>
      <c r="K79" s="314"/>
      <c r="L79" s="314" t="s">
        <v>445</v>
      </c>
      <c r="M79" s="314"/>
      <c r="N79" s="314">
        <v>0</v>
      </c>
      <c r="O79" s="314"/>
      <c r="P79" s="314" t="s">
        <v>445</v>
      </c>
      <c r="Q79" s="314"/>
      <c r="R79" s="314">
        <v>0</v>
      </c>
      <c r="S79" s="314"/>
      <c r="T79" s="314" t="s">
        <v>445</v>
      </c>
      <c r="U79" s="314"/>
      <c r="V79" s="314">
        <v>0</v>
      </c>
      <c r="W79" s="314"/>
      <c r="X79" s="314">
        <v>0</v>
      </c>
      <c r="Y79" s="314"/>
      <c r="Z79" s="314" t="s">
        <v>445</v>
      </c>
      <c r="AA79" s="314"/>
      <c r="AB79" s="314">
        <v>0</v>
      </c>
      <c r="AC79" s="314">
        <v>0</v>
      </c>
    </row>
    <row r="80" spans="1:29" x14ac:dyDescent="0.25">
      <c r="A80" s="187" t="s">
        <v>165</v>
      </c>
      <c r="B80" s="188" t="s">
        <v>482</v>
      </c>
      <c r="C80" s="316"/>
      <c r="D80" s="317"/>
      <c r="E80" s="318"/>
      <c r="F80" s="318"/>
      <c r="G80" s="314">
        <v>0</v>
      </c>
      <c r="H80" s="314" t="s">
        <v>445</v>
      </c>
      <c r="I80" s="318"/>
      <c r="J80" s="314">
        <v>0</v>
      </c>
      <c r="K80" s="317"/>
      <c r="L80" s="314" t="s">
        <v>445</v>
      </c>
      <c r="M80" s="317"/>
      <c r="N80" s="314">
        <v>0</v>
      </c>
      <c r="O80" s="317"/>
      <c r="P80" s="314" t="s">
        <v>445</v>
      </c>
      <c r="Q80" s="317"/>
      <c r="R80" s="314">
        <v>0</v>
      </c>
      <c r="S80" s="317"/>
      <c r="T80" s="314" t="s">
        <v>445</v>
      </c>
      <c r="U80" s="317"/>
      <c r="V80" s="314">
        <v>0</v>
      </c>
      <c r="W80" s="317"/>
      <c r="X80" s="314">
        <v>0</v>
      </c>
      <c r="Y80" s="317"/>
      <c r="Z80" s="314" t="s">
        <v>445</v>
      </c>
      <c r="AA80" s="317"/>
      <c r="AB80" s="314">
        <v>0</v>
      </c>
      <c r="AC80" s="314">
        <v>0</v>
      </c>
    </row>
    <row r="81" spans="1:29" x14ac:dyDescent="0.25">
      <c r="A81" s="187" t="s">
        <v>506</v>
      </c>
      <c r="B81" s="188" t="s">
        <v>483</v>
      </c>
      <c r="C81" s="316"/>
      <c r="D81" s="317"/>
      <c r="E81" s="318"/>
      <c r="F81" s="318"/>
      <c r="G81" s="314">
        <v>0</v>
      </c>
      <c r="H81" s="314" t="s">
        <v>445</v>
      </c>
      <c r="I81" s="318"/>
      <c r="J81" s="314">
        <v>0</v>
      </c>
      <c r="K81" s="317"/>
      <c r="L81" s="314" t="s">
        <v>445</v>
      </c>
      <c r="M81" s="317"/>
      <c r="N81" s="314">
        <v>0</v>
      </c>
      <c r="O81" s="317"/>
      <c r="P81" s="314" t="s">
        <v>445</v>
      </c>
      <c r="Q81" s="317"/>
      <c r="R81" s="314">
        <v>0</v>
      </c>
      <c r="S81" s="317"/>
      <c r="T81" s="314" t="s">
        <v>445</v>
      </c>
      <c r="U81" s="317"/>
      <c r="V81" s="314">
        <v>0</v>
      </c>
      <c r="W81" s="317"/>
      <c r="X81" s="314">
        <v>0</v>
      </c>
      <c r="Y81" s="317"/>
      <c r="Z81" s="314" t="s">
        <v>445</v>
      </c>
      <c r="AA81" s="317"/>
      <c r="AB81" s="314">
        <v>0</v>
      </c>
      <c r="AC81" s="314">
        <v>0</v>
      </c>
    </row>
    <row r="82" spans="1:29" x14ac:dyDescent="0.25">
      <c r="A82" s="187" t="s">
        <v>507</v>
      </c>
      <c r="B82" s="188" t="s">
        <v>484</v>
      </c>
      <c r="C82" s="316"/>
      <c r="D82" s="317"/>
      <c r="E82" s="318"/>
      <c r="F82" s="318"/>
      <c r="G82" s="314">
        <v>0</v>
      </c>
      <c r="H82" s="314" t="s">
        <v>445</v>
      </c>
      <c r="I82" s="318"/>
      <c r="J82" s="314">
        <v>0</v>
      </c>
      <c r="K82" s="317"/>
      <c r="L82" s="314" t="s">
        <v>445</v>
      </c>
      <c r="M82" s="317"/>
      <c r="N82" s="314">
        <v>0</v>
      </c>
      <c r="O82" s="317"/>
      <c r="P82" s="314" t="s">
        <v>445</v>
      </c>
      <c r="Q82" s="317"/>
      <c r="R82" s="314">
        <v>0</v>
      </c>
      <c r="S82" s="317"/>
      <c r="T82" s="314" t="s">
        <v>445</v>
      </c>
      <c r="U82" s="317"/>
      <c r="V82" s="314">
        <v>0</v>
      </c>
      <c r="W82" s="317"/>
      <c r="X82" s="314">
        <v>0</v>
      </c>
      <c r="Y82" s="317"/>
      <c r="Z82" s="314" t="s">
        <v>445</v>
      </c>
      <c r="AA82" s="317"/>
      <c r="AB82" s="314">
        <v>0</v>
      </c>
      <c r="AC82" s="314">
        <v>0</v>
      </c>
    </row>
    <row r="83" spans="1:29" x14ac:dyDescent="0.25">
      <c r="A83" s="187" t="s">
        <v>508</v>
      </c>
      <c r="B83" s="188" t="s">
        <v>486</v>
      </c>
      <c r="C83" s="316"/>
      <c r="D83" s="317"/>
      <c r="E83" s="318"/>
      <c r="F83" s="318"/>
      <c r="G83" s="314">
        <v>0</v>
      </c>
      <c r="H83" s="314" t="s">
        <v>445</v>
      </c>
      <c r="I83" s="318"/>
      <c r="J83" s="314">
        <v>0</v>
      </c>
      <c r="K83" s="317"/>
      <c r="L83" s="314" t="s">
        <v>445</v>
      </c>
      <c r="M83" s="317"/>
      <c r="N83" s="314">
        <v>0</v>
      </c>
      <c r="O83" s="317"/>
      <c r="P83" s="314" t="s">
        <v>445</v>
      </c>
      <c r="Q83" s="317"/>
      <c r="R83" s="314">
        <v>0</v>
      </c>
      <c r="S83" s="317"/>
      <c r="T83" s="314" t="s">
        <v>445</v>
      </c>
      <c r="U83" s="317"/>
      <c r="V83" s="314">
        <v>0</v>
      </c>
      <c r="W83" s="317"/>
      <c r="X83" s="314">
        <v>0</v>
      </c>
      <c r="Y83" s="317"/>
      <c r="Z83" s="314" t="s">
        <v>445</v>
      </c>
      <c r="AA83" s="317"/>
      <c r="AB83" s="314">
        <v>0</v>
      </c>
      <c r="AC83" s="314">
        <v>0</v>
      </c>
    </row>
    <row r="84" spans="1:29" ht="21.6" customHeight="1" x14ac:dyDescent="0.25">
      <c r="A84" s="187" t="s">
        <v>509</v>
      </c>
      <c r="B84" s="188" t="s">
        <v>488</v>
      </c>
      <c r="C84" s="316"/>
      <c r="D84" s="317"/>
      <c r="E84" s="318"/>
      <c r="F84" s="318"/>
      <c r="G84" s="314">
        <v>0</v>
      </c>
      <c r="H84" s="314" t="s">
        <v>445</v>
      </c>
      <c r="I84" s="318"/>
      <c r="J84" s="314">
        <v>0</v>
      </c>
      <c r="K84" s="317"/>
      <c r="L84" s="314" t="s">
        <v>445</v>
      </c>
      <c r="M84" s="317"/>
      <c r="N84" s="314">
        <v>0</v>
      </c>
      <c r="O84" s="317"/>
      <c r="P84" s="314" t="s">
        <v>445</v>
      </c>
      <c r="Q84" s="317"/>
      <c r="R84" s="314">
        <v>0</v>
      </c>
      <c r="S84" s="317"/>
      <c r="T84" s="314" t="s">
        <v>445</v>
      </c>
      <c r="U84" s="317"/>
      <c r="V84" s="314">
        <v>0</v>
      </c>
      <c r="W84" s="317"/>
      <c r="X84" s="314">
        <v>0</v>
      </c>
      <c r="Y84" s="317"/>
      <c r="Z84" s="314" t="s">
        <v>445</v>
      </c>
      <c r="AA84" s="317"/>
      <c r="AB84" s="314">
        <v>0</v>
      </c>
      <c r="AC84" s="314">
        <v>0</v>
      </c>
    </row>
    <row r="85" spans="1:29" x14ac:dyDescent="0.25">
      <c r="A85" s="187" t="s">
        <v>510</v>
      </c>
      <c r="B85" s="188" t="s">
        <v>490</v>
      </c>
      <c r="C85" s="316"/>
      <c r="D85" s="317"/>
      <c r="E85" s="318"/>
      <c r="F85" s="318"/>
      <c r="G85" s="314">
        <v>0</v>
      </c>
      <c r="H85" s="314" t="s">
        <v>445</v>
      </c>
      <c r="I85" s="318"/>
      <c r="J85" s="314">
        <v>0</v>
      </c>
      <c r="K85" s="317"/>
      <c r="L85" s="314" t="s">
        <v>445</v>
      </c>
      <c r="M85" s="317"/>
      <c r="N85" s="314">
        <v>0</v>
      </c>
      <c r="O85" s="317"/>
      <c r="P85" s="314" t="s">
        <v>445</v>
      </c>
      <c r="Q85" s="317"/>
      <c r="R85" s="314">
        <v>0</v>
      </c>
      <c r="S85" s="317"/>
      <c r="T85" s="314" t="s">
        <v>445</v>
      </c>
      <c r="U85" s="317"/>
      <c r="V85" s="314">
        <v>0</v>
      </c>
      <c r="W85" s="317"/>
      <c r="X85" s="314">
        <v>0</v>
      </c>
      <c r="Y85" s="317"/>
      <c r="Z85" s="314" t="s">
        <v>445</v>
      </c>
      <c r="AA85" s="317"/>
      <c r="AB85" s="314">
        <v>0</v>
      </c>
      <c r="AC85" s="314">
        <v>0</v>
      </c>
    </row>
    <row r="86" spans="1:29" ht="21.6" customHeight="1" x14ac:dyDescent="0.25">
      <c r="A86" s="187" t="s">
        <v>511</v>
      </c>
      <c r="B86" s="188" t="s">
        <v>492</v>
      </c>
      <c r="C86" s="319"/>
      <c r="D86" s="317"/>
      <c r="E86" s="318"/>
      <c r="F86" s="318"/>
      <c r="G86" s="314">
        <v>0</v>
      </c>
      <c r="H86" s="314" t="s">
        <v>445</v>
      </c>
      <c r="I86" s="318"/>
      <c r="J86" s="314">
        <v>0</v>
      </c>
      <c r="K86" s="317"/>
      <c r="L86" s="314" t="s">
        <v>445</v>
      </c>
      <c r="M86" s="317"/>
      <c r="N86" s="314">
        <v>0</v>
      </c>
      <c r="O86" s="317"/>
      <c r="P86" s="314" t="s">
        <v>445</v>
      </c>
      <c r="Q86" s="317"/>
      <c r="R86" s="314">
        <v>0</v>
      </c>
      <c r="S86" s="317"/>
      <c r="T86" s="314" t="s">
        <v>445</v>
      </c>
      <c r="U86" s="317"/>
      <c r="V86" s="314">
        <v>0</v>
      </c>
      <c r="W86" s="317"/>
      <c r="X86" s="314">
        <v>0</v>
      </c>
      <c r="Y86" s="317"/>
      <c r="Z86" s="314" t="s">
        <v>445</v>
      </c>
      <c r="AA86" s="317"/>
      <c r="AB86" s="314">
        <v>0</v>
      </c>
      <c r="AC86" s="314">
        <v>0</v>
      </c>
    </row>
    <row r="87" spans="1:29" ht="23.25" customHeight="1" x14ac:dyDescent="0.25">
      <c r="B87" s="228"/>
      <c r="C87" s="228"/>
      <c r="D87" s="228"/>
      <c r="E87" s="228"/>
      <c r="F87" s="228"/>
    </row>
    <row r="88" spans="1:29" ht="18.75" customHeight="1" x14ac:dyDescent="0.25">
      <c r="B88" s="506"/>
      <c r="C88" s="506"/>
      <c r="D88" s="506"/>
      <c r="E88" s="506"/>
      <c r="F88" s="506"/>
      <c r="G88" s="506"/>
    </row>
  </sheetData>
  <mergeCells count="32">
    <mergeCell ref="AB20:AC21"/>
    <mergeCell ref="T21:U21"/>
    <mergeCell ref="V21:W21"/>
    <mergeCell ref="X21:Y21"/>
    <mergeCell ref="Z21:AA21"/>
    <mergeCell ref="T20:W20"/>
    <mergeCell ref="P20:S20"/>
    <mergeCell ref="N21:O21"/>
    <mergeCell ref="P21:Q21"/>
    <mergeCell ref="R21:S21"/>
    <mergeCell ref="X20:AA20"/>
    <mergeCell ref="H21:I21"/>
    <mergeCell ref="J21:K21"/>
    <mergeCell ref="L21:M21"/>
    <mergeCell ref="B88:G88"/>
    <mergeCell ref="H20:K20"/>
    <mergeCell ref="L20:O20"/>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7:S17"/>
  </mergeCells>
  <pageMargins left="0.70866141732283472" right="0.70866141732283472" top="0.74803149606299213" bottom="0.74803149606299213" header="0.31496062992125984" footer="0.31496062992125984"/>
  <pageSetup paperSize="8" scale="4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25" zoomScaleSheetLayoutView="25" workbookViewId="0">
      <selection activeCell="AT27" sqref="AT27"/>
    </sheetView>
  </sheetViews>
  <sheetFormatPr defaultColWidth="9.140625" defaultRowHeight="15" x14ac:dyDescent="0.25"/>
  <cols>
    <col min="1" max="1" width="11.85546875" style="108" customWidth="1"/>
    <col min="2" max="2" width="23.140625" style="108" customWidth="1"/>
    <col min="3" max="3" width="27.7109375" style="108" customWidth="1"/>
    <col min="4" max="4" width="15.140625" style="108" customWidth="1"/>
    <col min="5" max="12" width="7.85546875" style="108" customWidth="1"/>
    <col min="13" max="13" width="10.85546875" style="108" customWidth="1"/>
    <col min="14" max="14" width="64.140625" style="108" customWidth="1"/>
    <col min="15" max="15" width="10.85546875" style="108" customWidth="1"/>
    <col min="16" max="16" width="13.42578125" style="108" customWidth="1"/>
    <col min="17" max="17" width="19" style="108" customWidth="1"/>
    <col min="18" max="18" width="17" style="108" customWidth="1"/>
    <col min="19" max="19" width="15" style="108" customWidth="1"/>
    <col min="20" max="20" width="15.42578125" style="108" customWidth="1"/>
    <col min="21" max="21" width="11.42578125" style="108" customWidth="1"/>
    <col min="22" max="22" width="12.85546875" style="108" customWidth="1"/>
    <col min="23" max="23" width="31.42578125" style="108" customWidth="1"/>
    <col min="24" max="24" width="10.85546875" style="108" customWidth="1"/>
    <col min="25" max="25" width="12.85546875" style="108" customWidth="1"/>
    <col min="26" max="26" width="14.140625" style="108" customWidth="1"/>
    <col min="27" max="28" width="10.85546875" style="108" customWidth="1"/>
    <col min="29" max="29" width="23.85546875" style="108" customWidth="1"/>
    <col min="30" max="30" width="11.85546875" style="108" customWidth="1"/>
    <col min="31" max="31" width="15.85546875" style="108" customWidth="1"/>
    <col min="32" max="32" width="15.140625" style="108" customWidth="1"/>
    <col min="33" max="33" width="15.7109375" style="108" customWidth="1"/>
    <col min="34" max="34" width="16.42578125" style="108" customWidth="1"/>
    <col min="35" max="35" width="16" style="108" customWidth="1"/>
    <col min="36" max="36" width="16.85546875" style="108" customWidth="1"/>
    <col min="37" max="37" width="18.85546875" style="108" customWidth="1"/>
    <col min="38" max="38" width="23.140625" style="108" customWidth="1"/>
    <col min="39" max="39" width="19" style="108" customWidth="1"/>
    <col min="40" max="40" width="19.5703125" style="108" customWidth="1"/>
    <col min="41" max="41" width="23.5703125" style="108" customWidth="1"/>
    <col min="42" max="42" width="12.42578125" style="108" customWidth="1"/>
    <col min="43" max="43" width="12" style="108" customWidth="1"/>
    <col min="44" max="44" width="14.140625" style="108" customWidth="1"/>
    <col min="45" max="45" width="13.140625" style="108" customWidth="1"/>
    <col min="46" max="46" width="15" style="108" customWidth="1"/>
    <col min="47" max="47" width="10.85546875" style="108" customWidth="1"/>
    <col min="48" max="48" width="76.140625" style="108" customWidth="1"/>
    <col min="49" max="16384" width="9.140625" style="108"/>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393" t="str">
        <f>'1. паспорт местоположение'!A5:C5</f>
        <v>Год раскрытия информации: 2024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3"/>
    </row>
    <row r="7" spans="1:48" ht="18.75" x14ac:dyDescent="0.25">
      <c r="A7" s="511" t="s">
        <v>5</v>
      </c>
      <c r="B7" s="511"/>
      <c r="C7" s="511"/>
      <c r="D7" s="511"/>
      <c r="E7" s="511"/>
      <c r="F7" s="511"/>
      <c r="G7" s="511"/>
      <c r="H7" s="511"/>
      <c r="I7" s="511"/>
      <c r="J7" s="511"/>
      <c r="K7" s="511"/>
      <c r="L7" s="511"/>
      <c r="M7" s="511"/>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511"/>
      <c r="AM7" s="511"/>
      <c r="AN7" s="511"/>
      <c r="AO7" s="511"/>
      <c r="AP7" s="511"/>
      <c r="AQ7" s="511"/>
      <c r="AR7" s="511"/>
      <c r="AS7" s="511"/>
      <c r="AT7" s="511"/>
      <c r="AU7" s="511"/>
      <c r="AV7" s="511"/>
    </row>
    <row r="8" spans="1:48" ht="18.75" x14ac:dyDescent="0.25">
      <c r="A8" s="511"/>
      <c r="B8" s="511"/>
      <c r="C8" s="511"/>
      <c r="D8" s="511"/>
      <c r="E8" s="511"/>
      <c r="F8" s="511"/>
      <c r="G8" s="511"/>
      <c r="H8" s="511"/>
      <c r="I8" s="511"/>
      <c r="J8" s="511"/>
      <c r="K8" s="511"/>
      <c r="L8" s="511"/>
      <c r="M8" s="511"/>
      <c r="N8" s="511"/>
      <c r="O8" s="511"/>
      <c r="P8" s="511"/>
      <c r="Q8" s="511"/>
      <c r="R8" s="511"/>
      <c r="S8" s="511"/>
      <c r="T8" s="511"/>
      <c r="U8" s="511"/>
      <c r="V8" s="511"/>
      <c r="W8" s="511"/>
      <c r="X8" s="511"/>
      <c r="Y8" s="511"/>
      <c r="Z8" s="511"/>
      <c r="AA8" s="511"/>
      <c r="AB8" s="511"/>
      <c r="AC8" s="511"/>
      <c r="AD8" s="511"/>
      <c r="AE8" s="511"/>
      <c r="AF8" s="511"/>
      <c r="AG8" s="511"/>
      <c r="AH8" s="511"/>
      <c r="AI8" s="511"/>
      <c r="AJ8" s="511"/>
      <c r="AK8" s="511"/>
      <c r="AL8" s="511"/>
      <c r="AM8" s="511"/>
      <c r="AN8" s="511"/>
      <c r="AO8" s="511"/>
      <c r="AP8" s="511"/>
      <c r="AQ8" s="511"/>
      <c r="AR8" s="511"/>
      <c r="AS8" s="511"/>
      <c r="AT8" s="511"/>
      <c r="AU8" s="511"/>
      <c r="AV8" s="511"/>
    </row>
    <row r="9" spans="1:48" ht="15.75" x14ac:dyDescent="0.25">
      <c r="A9" s="512" t="str">
        <f>'1. паспорт местоположение'!A9:C9</f>
        <v>АО "Россети Тюмень"</v>
      </c>
      <c r="B9" s="512"/>
      <c r="C9" s="512"/>
      <c r="D9" s="512"/>
      <c r="E9" s="512"/>
      <c r="F9" s="512"/>
      <c r="G9" s="512"/>
      <c r="H9" s="512"/>
      <c r="I9" s="512"/>
      <c r="J9" s="512"/>
      <c r="K9" s="512"/>
      <c r="L9" s="512"/>
      <c r="M9" s="512"/>
      <c r="N9" s="512"/>
      <c r="O9" s="512"/>
      <c r="P9" s="512"/>
      <c r="Q9" s="512"/>
      <c r="R9" s="512"/>
      <c r="S9" s="512"/>
      <c r="T9" s="512"/>
      <c r="U9" s="512"/>
      <c r="V9" s="512"/>
      <c r="W9" s="512"/>
      <c r="X9" s="512"/>
      <c r="Y9" s="512"/>
      <c r="Z9" s="512"/>
      <c r="AA9" s="512"/>
      <c r="AB9" s="512"/>
      <c r="AC9" s="512"/>
      <c r="AD9" s="512"/>
      <c r="AE9" s="512"/>
      <c r="AF9" s="512"/>
      <c r="AG9" s="512"/>
      <c r="AH9" s="512"/>
      <c r="AI9" s="512"/>
      <c r="AJ9" s="512"/>
      <c r="AK9" s="512"/>
      <c r="AL9" s="512"/>
      <c r="AM9" s="512"/>
      <c r="AN9" s="512"/>
      <c r="AO9" s="512"/>
      <c r="AP9" s="512"/>
      <c r="AQ9" s="512"/>
      <c r="AR9" s="512"/>
      <c r="AS9" s="512"/>
      <c r="AT9" s="512"/>
      <c r="AU9" s="512"/>
      <c r="AV9" s="512"/>
    </row>
    <row r="10" spans="1:48" ht="15.75" x14ac:dyDescent="0.25">
      <c r="A10" s="513" t="s">
        <v>4</v>
      </c>
      <c r="B10" s="513"/>
      <c r="C10" s="513"/>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row>
    <row r="11" spans="1:48" ht="18.75" x14ac:dyDescent="0.25">
      <c r="A11" s="511"/>
      <c r="B11" s="511"/>
      <c r="C11" s="511"/>
      <c r="D11" s="511"/>
      <c r="E11" s="511"/>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511"/>
      <c r="AG11" s="511"/>
      <c r="AH11" s="511"/>
      <c r="AI11" s="511"/>
      <c r="AJ11" s="511"/>
      <c r="AK11" s="511"/>
      <c r="AL11" s="511"/>
      <c r="AM11" s="511"/>
      <c r="AN11" s="511"/>
      <c r="AO11" s="511"/>
      <c r="AP11" s="511"/>
      <c r="AQ11" s="511"/>
      <c r="AR11" s="511"/>
      <c r="AS11" s="511"/>
      <c r="AT11" s="511"/>
      <c r="AU11" s="511"/>
      <c r="AV11" s="511"/>
    </row>
    <row r="12" spans="1:48" ht="15.75" x14ac:dyDescent="0.25">
      <c r="A12" s="512" t="str">
        <f>'1. паспорт местоположение'!A12:C12</f>
        <v>O_NS1000.PR.0009</v>
      </c>
      <c r="B12" s="512"/>
      <c r="C12" s="512"/>
      <c r="D12" s="512"/>
      <c r="E12" s="512"/>
      <c r="F12" s="512"/>
      <c r="G12" s="512"/>
      <c r="H12" s="512"/>
      <c r="I12" s="512"/>
      <c r="J12" s="512"/>
      <c r="K12" s="512"/>
      <c r="L12" s="512"/>
      <c r="M12" s="512"/>
      <c r="N12" s="512"/>
      <c r="O12" s="512"/>
      <c r="P12" s="512"/>
      <c r="Q12" s="512"/>
      <c r="R12" s="512"/>
      <c r="S12" s="512"/>
      <c r="T12" s="512"/>
      <c r="U12" s="512"/>
      <c r="V12" s="512"/>
      <c r="W12" s="512"/>
      <c r="X12" s="512"/>
      <c r="Y12" s="512"/>
      <c r="Z12" s="512"/>
      <c r="AA12" s="512"/>
      <c r="AB12" s="512"/>
      <c r="AC12" s="512"/>
      <c r="AD12" s="512"/>
      <c r="AE12" s="512"/>
      <c r="AF12" s="512"/>
      <c r="AG12" s="512"/>
      <c r="AH12" s="512"/>
      <c r="AI12" s="512"/>
      <c r="AJ12" s="512"/>
      <c r="AK12" s="512"/>
      <c r="AL12" s="512"/>
      <c r="AM12" s="512"/>
      <c r="AN12" s="512"/>
      <c r="AO12" s="512"/>
      <c r="AP12" s="512"/>
      <c r="AQ12" s="512"/>
      <c r="AR12" s="512"/>
      <c r="AS12" s="512"/>
      <c r="AT12" s="512"/>
      <c r="AU12" s="512"/>
      <c r="AV12" s="512"/>
    </row>
    <row r="13" spans="1:48" ht="15.75" x14ac:dyDescent="0.25">
      <c r="A13" s="513" t="s">
        <v>3</v>
      </c>
      <c r="B13" s="513"/>
      <c r="C13" s="513"/>
      <c r="D13" s="513"/>
      <c r="E13" s="513"/>
      <c r="F13" s="513"/>
      <c r="G13" s="513"/>
      <c r="H13" s="513"/>
      <c r="I13" s="513"/>
      <c r="J13" s="513"/>
      <c r="K13" s="513"/>
      <c r="L13" s="513"/>
      <c r="M13" s="513"/>
      <c r="N13" s="513"/>
      <c r="O13" s="513"/>
      <c r="P13" s="513"/>
      <c r="Q13" s="513"/>
      <c r="R13" s="513"/>
      <c r="S13" s="513"/>
      <c r="T13" s="513"/>
      <c r="U13" s="513"/>
      <c r="V13" s="513"/>
      <c r="W13" s="513"/>
      <c r="X13" s="513"/>
      <c r="Y13" s="513"/>
      <c r="Z13" s="513"/>
      <c r="AA13" s="513"/>
      <c r="AB13" s="513"/>
      <c r="AC13" s="513"/>
      <c r="AD13" s="513"/>
      <c r="AE13" s="513"/>
      <c r="AF13" s="513"/>
      <c r="AG13" s="513"/>
      <c r="AH13" s="513"/>
      <c r="AI13" s="513"/>
      <c r="AJ13" s="513"/>
      <c r="AK13" s="513"/>
      <c r="AL13" s="513"/>
      <c r="AM13" s="513"/>
      <c r="AN13" s="513"/>
      <c r="AO13" s="513"/>
      <c r="AP13" s="513"/>
      <c r="AQ13" s="513"/>
      <c r="AR13" s="513"/>
      <c r="AS13" s="513"/>
      <c r="AT13" s="513"/>
      <c r="AU13" s="513"/>
      <c r="AV13" s="513"/>
    </row>
    <row r="14" spans="1:48" ht="18.75" x14ac:dyDescent="0.25">
      <c r="A14" s="514"/>
      <c r="B14" s="514"/>
      <c r="C14" s="514"/>
      <c r="D14" s="514"/>
      <c r="E14" s="514"/>
      <c r="F14" s="514"/>
      <c r="G14" s="514"/>
      <c r="H14" s="514"/>
      <c r="I14" s="514"/>
      <c r="J14" s="514"/>
      <c r="K14" s="514"/>
      <c r="L14" s="514"/>
      <c r="M14" s="514"/>
      <c r="N14" s="514"/>
      <c r="O14" s="514"/>
      <c r="P14" s="514"/>
      <c r="Q14" s="514"/>
      <c r="R14" s="514"/>
      <c r="S14" s="514"/>
      <c r="T14" s="514"/>
      <c r="U14" s="514"/>
      <c r="V14" s="514"/>
      <c r="W14" s="514"/>
      <c r="X14" s="514"/>
      <c r="Y14" s="514"/>
      <c r="Z14" s="514"/>
      <c r="AA14" s="514"/>
      <c r="AB14" s="514"/>
      <c r="AC14" s="514"/>
      <c r="AD14" s="514"/>
      <c r="AE14" s="514"/>
      <c r="AF14" s="514"/>
      <c r="AG14" s="514"/>
      <c r="AH14" s="514"/>
      <c r="AI14" s="514"/>
      <c r="AJ14" s="514"/>
      <c r="AK14" s="514"/>
      <c r="AL14" s="514"/>
      <c r="AM14" s="514"/>
      <c r="AN14" s="514"/>
      <c r="AO14" s="514"/>
      <c r="AP14" s="514"/>
      <c r="AQ14" s="514"/>
      <c r="AR14" s="514"/>
      <c r="AS14" s="514"/>
      <c r="AT14" s="514"/>
      <c r="AU14" s="514"/>
      <c r="AV14" s="514"/>
    </row>
    <row r="15" spans="1:48" ht="15.75" x14ac:dyDescent="0.25">
      <c r="A15" s="512"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512"/>
      <c r="C15" s="512"/>
      <c r="D15" s="512"/>
      <c r="E15" s="512"/>
      <c r="F15" s="512"/>
      <c r="G15" s="512"/>
      <c r="H15" s="512"/>
      <c r="I15" s="512"/>
      <c r="J15" s="512"/>
      <c r="K15" s="512"/>
      <c r="L15" s="512"/>
      <c r="M15" s="512"/>
      <c r="N15" s="512"/>
      <c r="O15" s="512"/>
      <c r="P15" s="512"/>
      <c r="Q15" s="512"/>
      <c r="R15" s="512"/>
      <c r="S15" s="512"/>
      <c r="T15" s="512"/>
      <c r="U15" s="512"/>
      <c r="V15" s="512"/>
      <c r="W15" s="512"/>
      <c r="X15" s="512"/>
      <c r="Y15" s="512"/>
      <c r="Z15" s="512"/>
      <c r="AA15" s="512"/>
      <c r="AB15" s="512"/>
      <c r="AC15" s="512"/>
      <c r="AD15" s="512"/>
      <c r="AE15" s="512"/>
      <c r="AF15" s="512"/>
      <c r="AG15" s="512"/>
      <c r="AH15" s="512"/>
      <c r="AI15" s="512"/>
      <c r="AJ15" s="512"/>
      <c r="AK15" s="512"/>
      <c r="AL15" s="512"/>
      <c r="AM15" s="512"/>
      <c r="AN15" s="512"/>
      <c r="AO15" s="512"/>
      <c r="AP15" s="512"/>
      <c r="AQ15" s="512"/>
      <c r="AR15" s="512"/>
      <c r="AS15" s="512"/>
      <c r="AT15" s="512"/>
      <c r="AU15" s="512"/>
      <c r="AV15" s="512"/>
    </row>
    <row r="16" spans="1:48" ht="15.75" x14ac:dyDescent="0.25">
      <c r="A16" s="513" t="s">
        <v>2</v>
      </c>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3"/>
      <c r="AO16" s="513"/>
      <c r="AP16" s="513"/>
      <c r="AQ16" s="513"/>
      <c r="AR16" s="513"/>
      <c r="AS16" s="513"/>
      <c r="AT16" s="513"/>
      <c r="AU16" s="513"/>
      <c r="AV16" s="513"/>
    </row>
    <row r="17" spans="1:48" x14ac:dyDescent="0.25">
      <c r="A17" s="510"/>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c r="AK17" s="510"/>
      <c r="AL17" s="510"/>
      <c r="AM17" s="510"/>
      <c r="AN17" s="510"/>
      <c r="AO17" s="510"/>
      <c r="AP17" s="510"/>
      <c r="AQ17" s="510"/>
      <c r="AR17" s="510"/>
      <c r="AS17" s="510"/>
      <c r="AT17" s="510"/>
      <c r="AU17" s="510"/>
      <c r="AV17" s="510"/>
    </row>
    <row r="18" spans="1:48" ht="14.25" customHeight="1" x14ac:dyDescent="0.25">
      <c r="A18" s="510"/>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c r="AS18" s="510"/>
      <c r="AT18" s="510"/>
      <c r="AU18" s="510"/>
      <c r="AV18" s="510"/>
    </row>
    <row r="19" spans="1:48" x14ac:dyDescent="0.25">
      <c r="A19" s="510"/>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510"/>
      <c r="AB19" s="510"/>
      <c r="AC19" s="510"/>
      <c r="AD19" s="510"/>
      <c r="AE19" s="510"/>
      <c r="AF19" s="510"/>
      <c r="AG19" s="510"/>
      <c r="AH19" s="510"/>
      <c r="AI19" s="510"/>
      <c r="AJ19" s="510"/>
      <c r="AK19" s="510"/>
      <c r="AL19" s="510"/>
      <c r="AM19" s="510"/>
      <c r="AN19" s="510"/>
      <c r="AO19" s="510"/>
      <c r="AP19" s="510"/>
      <c r="AQ19" s="510"/>
      <c r="AR19" s="510"/>
      <c r="AS19" s="510"/>
      <c r="AT19" s="510"/>
      <c r="AU19" s="510"/>
      <c r="AV19" s="510"/>
    </row>
    <row r="20" spans="1:48" s="109" customFormat="1" x14ac:dyDescent="0.25">
      <c r="A20" s="515"/>
      <c r="B20" s="515"/>
      <c r="C20" s="515"/>
      <c r="D20" s="515"/>
      <c r="E20" s="515"/>
      <c r="F20" s="515"/>
      <c r="G20" s="515"/>
      <c r="H20" s="515"/>
      <c r="I20" s="515"/>
      <c r="J20" s="515"/>
      <c r="K20" s="515"/>
      <c r="L20" s="515"/>
      <c r="M20" s="515"/>
      <c r="N20" s="515"/>
      <c r="O20" s="515"/>
      <c r="P20" s="515"/>
      <c r="Q20" s="515"/>
      <c r="R20" s="515"/>
      <c r="S20" s="515"/>
      <c r="T20" s="515"/>
      <c r="U20" s="515"/>
      <c r="V20" s="515"/>
      <c r="W20" s="515"/>
      <c r="X20" s="515"/>
      <c r="Y20" s="515"/>
      <c r="Z20" s="515"/>
      <c r="AA20" s="515"/>
      <c r="AB20" s="515"/>
      <c r="AC20" s="515"/>
      <c r="AD20" s="515"/>
      <c r="AE20" s="515"/>
      <c r="AF20" s="515"/>
      <c r="AG20" s="515"/>
      <c r="AH20" s="515"/>
      <c r="AI20" s="515"/>
      <c r="AJ20" s="515"/>
      <c r="AK20" s="515"/>
      <c r="AL20" s="515"/>
      <c r="AM20" s="515"/>
      <c r="AN20" s="515"/>
      <c r="AO20" s="515"/>
      <c r="AP20" s="515"/>
      <c r="AQ20" s="515"/>
      <c r="AR20" s="515"/>
      <c r="AS20" s="515"/>
      <c r="AT20" s="515"/>
      <c r="AU20" s="515"/>
      <c r="AV20" s="515"/>
    </row>
    <row r="21" spans="1:48" s="109" customFormat="1" x14ac:dyDescent="0.25">
      <c r="A21" s="516" t="s">
        <v>334</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8" s="109" customFormat="1" ht="58.5" customHeight="1" x14ac:dyDescent="0.25">
      <c r="A22" s="517" t="s">
        <v>48</v>
      </c>
      <c r="B22" s="520" t="s">
        <v>20</v>
      </c>
      <c r="C22" s="517" t="s">
        <v>47</v>
      </c>
      <c r="D22" s="517" t="s">
        <v>46</v>
      </c>
      <c r="E22" s="523" t="s">
        <v>343</v>
      </c>
      <c r="F22" s="524"/>
      <c r="G22" s="524"/>
      <c r="H22" s="524"/>
      <c r="I22" s="524"/>
      <c r="J22" s="524"/>
      <c r="K22" s="524"/>
      <c r="L22" s="525"/>
      <c r="M22" s="517" t="s">
        <v>45</v>
      </c>
      <c r="N22" s="517" t="s">
        <v>44</v>
      </c>
      <c r="O22" s="517" t="s">
        <v>43</v>
      </c>
      <c r="P22" s="527" t="s">
        <v>174</v>
      </c>
      <c r="Q22" s="527" t="s">
        <v>42</v>
      </c>
      <c r="R22" s="527" t="s">
        <v>41</v>
      </c>
      <c r="S22" s="527" t="s">
        <v>40</v>
      </c>
      <c r="T22" s="527"/>
      <c r="U22" s="530" t="s">
        <v>39</v>
      </c>
      <c r="V22" s="530" t="s">
        <v>38</v>
      </c>
      <c r="W22" s="527" t="s">
        <v>37</v>
      </c>
      <c r="X22" s="527" t="s">
        <v>36</v>
      </c>
      <c r="Y22" s="527" t="s">
        <v>35</v>
      </c>
      <c r="Z22" s="526" t="s">
        <v>34</v>
      </c>
      <c r="AA22" s="527" t="s">
        <v>33</v>
      </c>
      <c r="AB22" s="527" t="s">
        <v>32</v>
      </c>
      <c r="AC22" s="527" t="s">
        <v>31</v>
      </c>
      <c r="AD22" s="527" t="s">
        <v>30</v>
      </c>
      <c r="AE22" s="527" t="s">
        <v>29</v>
      </c>
      <c r="AF22" s="527" t="s">
        <v>28</v>
      </c>
      <c r="AG22" s="527"/>
      <c r="AH22" s="527"/>
      <c r="AI22" s="527"/>
      <c r="AJ22" s="527"/>
      <c r="AK22" s="527"/>
      <c r="AL22" s="527" t="s">
        <v>27</v>
      </c>
      <c r="AM22" s="527"/>
      <c r="AN22" s="527"/>
      <c r="AO22" s="527"/>
      <c r="AP22" s="527" t="s">
        <v>26</v>
      </c>
      <c r="AQ22" s="527"/>
      <c r="AR22" s="527" t="s">
        <v>25</v>
      </c>
      <c r="AS22" s="527" t="s">
        <v>24</v>
      </c>
      <c r="AT22" s="527" t="s">
        <v>23</v>
      </c>
      <c r="AU22" s="527" t="s">
        <v>22</v>
      </c>
      <c r="AV22" s="537" t="s">
        <v>21</v>
      </c>
    </row>
    <row r="23" spans="1:48" s="109" customFormat="1" ht="64.5" customHeight="1" x14ac:dyDescent="0.25">
      <c r="A23" s="518"/>
      <c r="B23" s="521"/>
      <c r="C23" s="518"/>
      <c r="D23" s="518"/>
      <c r="E23" s="535" t="s">
        <v>19</v>
      </c>
      <c r="F23" s="533" t="s">
        <v>76</v>
      </c>
      <c r="G23" s="533" t="s">
        <v>75</v>
      </c>
      <c r="H23" s="533" t="s">
        <v>74</v>
      </c>
      <c r="I23" s="531" t="s">
        <v>274</v>
      </c>
      <c r="J23" s="531" t="s">
        <v>275</v>
      </c>
      <c r="K23" s="531" t="s">
        <v>276</v>
      </c>
      <c r="L23" s="533" t="s">
        <v>72</v>
      </c>
      <c r="M23" s="518"/>
      <c r="N23" s="518"/>
      <c r="O23" s="518"/>
      <c r="P23" s="527"/>
      <c r="Q23" s="527"/>
      <c r="R23" s="527"/>
      <c r="S23" s="528" t="s">
        <v>0</v>
      </c>
      <c r="T23" s="528" t="s">
        <v>7</v>
      </c>
      <c r="U23" s="530"/>
      <c r="V23" s="530"/>
      <c r="W23" s="527"/>
      <c r="X23" s="527"/>
      <c r="Y23" s="527"/>
      <c r="Z23" s="527"/>
      <c r="AA23" s="527"/>
      <c r="AB23" s="527"/>
      <c r="AC23" s="527"/>
      <c r="AD23" s="527"/>
      <c r="AE23" s="527"/>
      <c r="AF23" s="527" t="s">
        <v>18</v>
      </c>
      <c r="AG23" s="527"/>
      <c r="AH23" s="527" t="s">
        <v>17</v>
      </c>
      <c r="AI23" s="527"/>
      <c r="AJ23" s="517" t="s">
        <v>16</v>
      </c>
      <c r="AK23" s="517" t="s">
        <v>15</v>
      </c>
      <c r="AL23" s="517" t="s">
        <v>14</v>
      </c>
      <c r="AM23" s="517" t="s">
        <v>13</v>
      </c>
      <c r="AN23" s="517" t="s">
        <v>12</v>
      </c>
      <c r="AO23" s="517" t="s">
        <v>11</v>
      </c>
      <c r="AP23" s="517" t="s">
        <v>10</v>
      </c>
      <c r="AQ23" s="539" t="s">
        <v>7</v>
      </c>
      <c r="AR23" s="527"/>
      <c r="AS23" s="527"/>
      <c r="AT23" s="527"/>
      <c r="AU23" s="527"/>
      <c r="AV23" s="538"/>
    </row>
    <row r="24" spans="1:48" s="109" customFormat="1" ht="153" customHeight="1" x14ac:dyDescent="0.25">
      <c r="A24" s="519"/>
      <c r="B24" s="522"/>
      <c r="C24" s="519"/>
      <c r="D24" s="519"/>
      <c r="E24" s="536"/>
      <c r="F24" s="534"/>
      <c r="G24" s="534"/>
      <c r="H24" s="534"/>
      <c r="I24" s="532"/>
      <c r="J24" s="532"/>
      <c r="K24" s="532"/>
      <c r="L24" s="534"/>
      <c r="M24" s="519"/>
      <c r="N24" s="519"/>
      <c r="O24" s="519"/>
      <c r="P24" s="527"/>
      <c r="Q24" s="527"/>
      <c r="R24" s="527"/>
      <c r="S24" s="529"/>
      <c r="T24" s="529"/>
      <c r="U24" s="530"/>
      <c r="V24" s="530"/>
      <c r="W24" s="527"/>
      <c r="X24" s="527"/>
      <c r="Y24" s="527"/>
      <c r="Z24" s="527"/>
      <c r="AA24" s="527"/>
      <c r="AB24" s="527"/>
      <c r="AC24" s="527"/>
      <c r="AD24" s="527"/>
      <c r="AE24" s="527"/>
      <c r="AF24" s="183" t="s">
        <v>9</v>
      </c>
      <c r="AG24" s="183" t="s">
        <v>8</v>
      </c>
      <c r="AH24" s="110" t="s">
        <v>0</v>
      </c>
      <c r="AI24" s="110" t="s">
        <v>7</v>
      </c>
      <c r="AJ24" s="519"/>
      <c r="AK24" s="519"/>
      <c r="AL24" s="519"/>
      <c r="AM24" s="519"/>
      <c r="AN24" s="519"/>
      <c r="AO24" s="519"/>
      <c r="AP24" s="519"/>
      <c r="AQ24" s="540"/>
      <c r="AR24" s="527"/>
      <c r="AS24" s="527"/>
      <c r="AT24" s="527"/>
      <c r="AU24" s="527"/>
      <c r="AV24" s="538"/>
    </row>
    <row r="25" spans="1:48" s="112" customFormat="1" ht="11.25" x14ac:dyDescent="0.2">
      <c r="A25" s="111">
        <v>1</v>
      </c>
      <c r="B25" s="111">
        <v>2</v>
      </c>
      <c r="C25" s="111">
        <v>4</v>
      </c>
      <c r="D25" s="111">
        <v>5</v>
      </c>
      <c r="E25" s="111">
        <v>6</v>
      </c>
      <c r="F25" s="111">
        <f>E25+1</f>
        <v>7</v>
      </c>
      <c r="G25" s="111">
        <f t="shared" ref="G25:AV25" si="0">F25+1</f>
        <v>8</v>
      </c>
      <c r="H25" s="111">
        <f t="shared" si="0"/>
        <v>9</v>
      </c>
      <c r="I25" s="111">
        <f t="shared" si="0"/>
        <v>10</v>
      </c>
      <c r="J25" s="111">
        <f t="shared" si="0"/>
        <v>11</v>
      </c>
      <c r="K25" s="111">
        <f t="shared" si="0"/>
        <v>12</v>
      </c>
      <c r="L25" s="111">
        <f t="shared" si="0"/>
        <v>13</v>
      </c>
      <c r="M25" s="111">
        <f t="shared" si="0"/>
        <v>14</v>
      </c>
      <c r="N25" s="111">
        <f t="shared" si="0"/>
        <v>15</v>
      </c>
      <c r="O25" s="111">
        <f t="shared" si="0"/>
        <v>16</v>
      </c>
      <c r="P25" s="111">
        <f t="shared" si="0"/>
        <v>17</v>
      </c>
      <c r="Q25" s="111">
        <f t="shared" si="0"/>
        <v>18</v>
      </c>
      <c r="R25" s="111">
        <f t="shared" si="0"/>
        <v>19</v>
      </c>
      <c r="S25" s="111">
        <f t="shared" si="0"/>
        <v>20</v>
      </c>
      <c r="T25" s="111">
        <f t="shared" si="0"/>
        <v>21</v>
      </c>
      <c r="U25" s="111">
        <f t="shared" si="0"/>
        <v>22</v>
      </c>
      <c r="V25" s="111">
        <f t="shared" si="0"/>
        <v>23</v>
      </c>
      <c r="W25" s="111">
        <f t="shared" si="0"/>
        <v>24</v>
      </c>
      <c r="X25" s="111">
        <f t="shared" si="0"/>
        <v>25</v>
      </c>
      <c r="Y25" s="111">
        <f t="shared" si="0"/>
        <v>26</v>
      </c>
      <c r="Z25" s="111">
        <f t="shared" si="0"/>
        <v>27</v>
      </c>
      <c r="AA25" s="111">
        <f t="shared" si="0"/>
        <v>28</v>
      </c>
      <c r="AB25" s="111">
        <f t="shared" si="0"/>
        <v>29</v>
      </c>
      <c r="AC25" s="111">
        <f t="shared" si="0"/>
        <v>30</v>
      </c>
      <c r="AD25" s="111">
        <f t="shared" si="0"/>
        <v>31</v>
      </c>
      <c r="AE25" s="111">
        <f t="shared" si="0"/>
        <v>32</v>
      </c>
      <c r="AF25" s="111">
        <f t="shared" si="0"/>
        <v>33</v>
      </c>
      <c r="AG25" s="111">
        <f t="shared" si="0"/>
        <v>34</v>
      </c>
      <c r="AH25" s="111">
        <f t="shared" si="0"/>
        <v>35</v>
      </c>
      <c r="AI25" s="111">
        <f t="shared" si="0"/>
        <v>36</v>
      </c>
      <c r="AJ25" s="111">
        <f t="shared" si="0"/>
        <v>37</v>
      </c>
      <c r="AK25" s="111">
        <f t="shared" si="0"/>
        <v>38</v>
      </c>
      <c r="AL25" s="111">
        <f t="shared" si="0"/>
        <v>39</v>
      </c>
      <c r="AM25" s="111">
        <f t="shared" si="0"/>
        <v>40</v>
      </c>
      <c r="AN25" s="111">
        <f t="shared" si="0"/>
        <v>41</v>
      </c>
      <c r="AO25" s="111">
        <f t="shared" si="0"/>
        <v>42</v>
      </c>
      <c r="AP25" s="111">
        <f t="shared" si="0"/>
        <v>43</v>
      </c>
      <c r="AQ25" s="111">
        <f t="shared" si="0"/>
        <v>44</v>
      </c>
      <c r="AR25" s="111">
        <f t="shared" si="0"/>
        <v>45</v>
      </c>
      <c r="AS25" s="111">
        <f t="shared" si="0"/>
        <v>46</v>
      </c>
      <c r="AT25" s="111">
        <f t="shared" si="0"/>
        <v>47</v>
      </c>
      <c r="AU25" s="111">
        <f t="shared" si="0"/>
        <v>48</v>
      </c>
      <c r="AV25" s="111">
        <f t="shared" si="0"/>
        <v>49</v>
      </c>
    </row>
    <row r="26" spans="1:48" s="244" customFormat="1" ht="63.75" x14ac:dyDescent="0.2">
      <c r="A26" s="237">
        <v>1</v>
      </c>
      <c r="B26" s="238" t="s">
        <v>474</v>
      </c>
      <c r="C26" s="191" t="s">
        <v>475</v>
      </c>
      <c r="D26" s="239">
        <v>44957</v>
      </c>
      <c r="E26" s="237" t="s">
        <v>226</v>
      </c>
      <c r="F26" s="237" t="s">
        <v>226</v>
      </c>
      <c r="G26" s="237" t="s">
        <v>226</v>
      </c>
      <c r="H26" s="237" t="s">
        <v>226</v>
      </c>
      <c r="I26" s="237" t="s">
        <v>226</v>
      </c>
      <c r="J26" s="237" t="s">
        <v>226</v>
      </c>
      <c r="K26" s="237" t="s">
        <v>226</v>
      </c>
      <c r="L26" s="237" t="s">
        <v>226</v>
      </c>
      <c r="M26" s="240" t="s">
        <v>481</v>
      </c>
      <c r="N26" s="238" t="s">
        <v>476</v>
      </c>
      <c r="O26" s="238" t="s">
        <v>474</v>
      </c>
      <c r="P26" s="241" t="s">
        <v>467</v>
      </c>
      <c r="Q26" s="241" t="s">
        <v>477</v>
      </c>
      <c r="R26" s="241" t="s">
        <v>468</v>
      </c>
      <c r="S26" s="241" t="s">
        <v>469</v>
      </c>
      <c r="T26" s="241" t="s">
        <v>469</v>
      </c>
      <c r="U26" s="242">
        <v>3</v>
      </c>
      <c r="V26" s="242">
        <v>3</v>
      </c>
      <c r="W26" s="241" t="s">
        <v>466</v>
      </c>
      <c r="X26" s="242">
        <v>12473</v>
      </c>
      <c r="Y26" s="241" t="s">
        <v>470</v>
      </c>
      <c r="Z26" s="241" t="s">
        <v>471</v>
      </c>
      <c r="AA26" s="241" t="s">
        <v>226</v>
      </c>
      <c r="AB26" s="242">
        <v>12473</v>
      </c>
      <c r="AC26" s="241" t="s">
        <v>466</v>
      </c>
      <c r="AD26" s="242">
        <v>14967</v>
      </c>
      <c r="AE26" s="242">
        <v>14967</v>
      </c>
      <c r="AF26" s="241" t="s">
        <v>472</v>
      </c>
      <c r="AG26" s="241" t="s">
        <v>472</v>
      </c>
      <c r="AH26" s="241" t="s">
        <v>472</v>
      </c>
      <c r="AI26" s="241" t="s">
        <v>472</v>
      </c>
      <c r="AJ26" s="241" t="s">
        <v>472</v>
      </c>
      <c r="AK26" s="241" t="s">
        <v>472</v>
      </c>
      <c r="AL26" s="241" t="s">
        <v>473</v>
      </c>
      <c r="AM26" s="241" t="s">
        <v>473</v>
      </c>
      <c r="AN26" s="241" t="s">
        <v>473</v>
      </c>
      <c r="AO26" s="241" t="s">
        <v>473</v>
      </c>
      <c r="AP26" s="241" t="s">
        <v>470</v>
      </c>
      <c r="AQ26" s="243">
        <v>44742</v>
      </c>
      <c r="AR26" s="241" t="s">
        <v>467</v>
      </c>
      <c r="AS26" s="243">
        <v>44742</v>
      </c>
      <c r="AT26" s="243">
        <v>45016</v>
      </c>
      <c r="AU26" s="240"/>
      <c r="AV26" s="238" t="s">
        <v>480</v>
      </c>
    </row>
    <row r="27" spans="1:48"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241" t="s">
        <v>478</v>
      </c>
      <c r="X27" s="242">
        <v>13776</v>
      </c>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row>
    <row r="28" spans="1:48" s="246" customFormat="1"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1" t="s">
        <v>479</v>
      </c>
      <c r="X28" s="242">
        <v>14204</v>
      </c>
      <c r="Y28" s="245"/>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16" zoomScale="85" zoomScaleNormal="84" zoomScaleSheetLayoutView="85" workbookViewId="0">
      <selection activeCell="L38" sqref="L38"/>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494" t="str">
        <f>'1. паспорт местоположение'!A5:C5</f>
        <v>Год раскрытия информации: 2024 год</v>
      </c>
      <c r="B5" s="494"/>
      <c r="C5" s="35"/>
      <c r="D5" s="35"/>
      <c r="E5" s="35"/>
    </row>
    <row r="6" spans="1:5" ht="18.75" x14ac:dyDescent="0.3">
      <c r="A6" s="184"/>
      <c r="B6" s="184"/>
      <c r="C6" s="184"/>
      <c r="D6" s="184"/>
      <c r="E6" s="184"/>
    </row>
    <row r="7" spans="1:5" ht="18.75" x14ac:dyDescent="0.25">
      <c r="A7" s="548" t="s">
        <v>5</v>
      </c>
      <c r="B7" s="548"/>
      <c r="C7" s="87"/>
      <c r="D7" s="87"/>
      <c r="E7" s="87"/>
    </row>
    <row r="8" spans="1:5" ht="18.75" x14ac:dyDescent="0.25">
      <c r="A8" s="87"/>
      <c r="B8" s="87"/>
      <c r="C8" s="87"/>
      <c r="D8" s="87"/>
      <c r="E8" s="87"/>
    </row>
    <row r="9" spans="1:5" x14ac:dyDescent="0.25">
      <c r="A9" s="329" t="s">
        <v>446</v>
      </c>
      <c r="B9" s="329"/>
      <c r="C9" s="88"/>
      <c r="D9" s="88"/>
      <c r="E9" s="88"/>
    </row>
    <row r="10" spans="1:5" x14ac:dyDescent="0.25">
      <c r="A10" s="542" t="s">
        <v>4</v>
      </c>
      <c r="B10" s="542"/>
      <c r="C10" s="89"/>
      <c r="D10" s="89"/>
      <c r="E10" s="89"/>
    </row>
    <row r="11" spans="1:5" ht="18.75" x14ac:dyDescent="0.25">
      <c r="A11" s="87"/>
      <c r="B11" s="87"/>
      <c r="C11" s="87"/>
      <c r="D11" s="87"/>
      <c r="E11" s="87"/>
    </row>
    <row r="12" spans="1:5" ht="30.75" customHeight="1" x14ac:dyDescent="0.25">
      <c r="A12" s="329" t="str">
        <f>'1. паспорт местоположение'!A12:C12</f>
        <v>O_NS1000.PR.0009</v>
      </c>
      <c r="B12" s="329"/>
      <c r="C12" s="88"/>
      <c r="D12" s="88"/>
      <c r="E12" s="88"/>
    </row>
    <row r="13" spans="1:5" x14ac:dyDescent="0.25">
      <c r="A13" s="542" t="s">
        <v>3</v>
      </c>
      <c r="B13" s="542"/>
      <c r="C13" s="89"/>
      <c r="D13" s="89"/>
      <c r="E13" s="89"/>
    </row>
    <row r="14" spans="1:5" ht="18.75" x14ac:dyDescent="0.25">
      <c r="A14" s="9"/>
      <c r="B14" s="9"/>
      <c r="C14" s="9"/>
      <c r="D14" s="9"/>
      <c r="E14" s="9"/>
    </row>
    <row r="15" spans="1:5" ht="39.75" customHeight="1" x14ac:dyDescent="0.25">
      <c r="A15" s="541"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541"/>
      <c r="C15" s="88"/>
      <c r="D15" s="88"/>
      <c r="E15" s="88"/>
    </row>
    <row r="16" spans="1:5" x14ac:dyDescent="0.25">
      <c r="A16" s="542" t="s">
        <v>2</v>
      </c>
      <c r="B16" s="542"/>
      <c r="C16" s="89"/>
      <c r="D16" s="89"/>
      <c r="E16" s="89"/>
    </row>
    <row r="17" spans="1:2" x14ac:dyDescent="0.25">
      <c r="B17" s="52"/>
    </row>
    <row r="18" spans="1:2" ht="33.75" customHeight="1" x14ac:dyDescent="0.25">
      <c r="A18" s="543" t="s">
        <v>335</v>
      </c>
      <c r="B18" s="544"/>
    </row>
    <row r="19" spans="1:2" x14ac:dyDescent="0.25">
      <c r="B19" s="30"/>
    </row>
    <row r="20" spans="1:2" ht="16.5" thickBot="1" x14ac:dyDescent="0.3">
      <c r="B20" s="53"/>
    </row>
    <row r="21" spans="1:2" ht="52.5" customHeight="1" thickBot="1" x14ac:dyDescent="0.3">
      <c r="A21" s="54" t="s">
        <v>227</v>
      </c>
      <c r="B21" s="55" t="str">
        <f>A15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row>
    <row r="22" spans="1:2" ht="16.5" thickBot="1" x14ac:dyDescent="0.3">
      <c r="A22" s="54" t="s">
        <v>228</v>
      </c>
      <c r="B22" s="55" t="s">
        <v>512</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tr">
        <f>'3.3 паспорт описание'!C30</f>
        <v>И</v>
      </c>
    </row>
    <row r="27" spans="1:2" s="213" customFormat="1" ht="19.5" customHeight="1" thickBot="1" x14ac:dyDescent="0.3">
      <c r="A27" s="212" t="s">
        <v>360</v>
      </c>
      <c r="B27" s="249">
        <f>'6.2. Паспорт фин осв ввод'!D24</f>
        <v>291.25900249342891</v>
      </c>
    </row>
    <row r="28" spans="1:2" ht="16.5" thickBot="1" x14ac:dyDescent="0.3">
      <c r="A28" s="61" t="s">
        <v>232</v>
      </c>
      <c r="B28" s="61" t="s">
        <v>450</v>
      </c>
    </row>
    <row r="29" spans="1:2" ht="29.25" thickBot="1" x14ac:dyDescent="0.3">
      <c r="A29" s="65" t="s">
        <v>233</v>
      </c>
      <c r="B29" s="250">
        <v>3.3021500000000001</v>
      </c>
    </row>
    <row r="30" spans="1:2" ht="29.25" thickBot="1" x14ac:dyDescent="0.3">
      <c r="A30" s="65" t="s">
        <v>234</v>
      </c>
      <c r="B30" s="250">
        <v>3.3021500000000001</v>
      </c>
    </row>
    <row r="31" spans="1:2" ht="16.5" thickBot="1" x14ac:dyDescent="0.3">
      <c r="A31" s="61" t="s">
        <v>235</v>
      </c>
      <c r="B31" s="251"/>
    </row>
    <row r="32" spans="1:2" ht="29.25" thickBot="1" x14ac:dyDescent="0.3">
      <c r="A32" s="65" t="s">
        <v>358</v>
      </c>
      <c r="B32" s="193">
        <f>B33</f>
        <v>3.3021500000000001</v>
      </c>
    </row>
    <row r="33" spans="1:2" ht="30.75" thickBot="1" x14ac:dyDescent="0.3">
      <c r="A33" s="194" t="s">
        <v>557</v>
      </c>
      <c r="B33" s="250">
        <v>3.3021500000000001</v>
      </c>
    </row>
    <row r="34" spans="1:2" ht="16.5" thickBot="1" x14ac:dyDescent="0.3">
      <c r="A34" s="61" t="s">
        <v>237</v>
      </c>
      <c r="B34" s="260">
        <f>B33/(B27)</f>
        <v>1.1337503636731366E-2</v>
      </c>
    </row>
    <row r="35" spans="1:2" ht="18.75" customHeight="1" thickBot="1" x14ac:dyDescent="0.3">
      <c r="A35" s="61" t="s">
        <v>238</v>
      </c>
      <c r="B35" s="250">
        <f>B33</f>
        <v>3.3021500000000001</v>
      </c>
    </row>
    <row r="36" spans="1:2" ht="16.5" thickBot="1" x14ac:dyDescent="0.3">
      <c r="A36" s="61" t="s">
        <v>239</v>
      </c>
      <c r="B36" s="250">
        <f>B33/1.2</f>
        <v>2.7517916666666671</v>
      </c>
    </row>
    <row r="37" spans="1:2" ht="29.25" thickBot="1" x14ac:dyDescent="0.3">
      <c r="A37" s="65" t="s">
        <v>361</v>
      </c>
      <c r="B37" s="61"/>
    </row>
    <row r="38" spans="1:2" ht="30.75" thickBot="1" x14ac:dyDescent="0.3">
      <c r="A38" s="61" t="s">
        <v>236</v>
      </c>
      <c r="B38" s="193"/>
    </row>
    <row r="39" spans="1:2" ht="16.5" thickBot="1" x14ac:dyDescent="0.3">
      <c r="A39" s="61" t="s">
        <v>237</v>
      </c>
      <c r="B39" s="252"/>
    </row>
    <row r="40" spans="1:2" ht="16.5" thickBot="1" x14ac:dyDescent="0.3">
      <c r="A40" s="61" t="s">
        <v>238</v>
      </c>
      <c r="B40" s="193"/>
    </row>
    <row r="41" spans="1:2" ht="16.5" thickBot="1" x14ac:dyDescent="0.3">
      <c r="A41" s="61" t="s">
        <v>239</v>
      </c>
      <c r="B41" s="193"/>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61">
        <f>B53/B27</f>
        <v>1.1337503636731366E-2</v>
      </c>
    </row>
    <row r="53" spans="1:2" ht="16.5" thickBot="1" x14ac:dyDescent="0.3">
      <c r="A53" s="57" t="s">
        <v>246</v>
      </c>
      <c r="B53" s="258">
        <f>B35</f>
        <v>3.3021500000000001</v>
      </c>
    </row>
    <row r="54" spans="1:2" ht="16.5" thickBot="1" x14ac:dyDescent="0.3">
      <c r="A54" s="57" t="s">
        <v>247</v>
      </c>
      <c r="B54" s="261">
        <f>B55/(B27/1.2)</f>
        <v>1.1337503636731366E-2</v>
      </c>
    </row>
    <row r="55" spans="1:2" ht="16.5" thickBot="1" x14ac:dyDescent="0.3">
      <c r="A55" s="58" t="s">
        <v>248</v>
      </c>
      <c r="B55" s="259">
        <f>B36</f>
        <v>2.7517916666666671</v>
      </c>
    </row>
    <row r="56" spans="1:2" ht="16.5" thickBot="1" x14ac:dyDescent="0.3">
      <c r="A56" s="60" t="s">
        <v>249</v>
      </c>
      <c r="B56" s="62"/>
    </row>
    <row r="57" spans="1:2" ht="16.5" thickBot="1" x14ac:dyDescent="0.3">
      <c r="A57" s="63" t="s">
        <v>250</v>
      </c>
      <c r="B57" s="55" t="s">
        <v>446</v>
      </c>
    </row>
    <row r="58" spans="1:2" x14ac:dyDescent="0.25">
      <c r="A58" s="63" t="s">
        <v>251</v>
      </c>
      <c r="B58" s="63" t="s">
        <v>466</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8" t="s">
        <v>560</v>
      </c>
    </row>
    <row r="68" spans="1:2" ht="16.5" thickBot="1" x14ac:dyDescent="0.3">
      <c r="A68" s="57" t="s">
        <v>260</v>
      </c>
      <c r="B68" s="248" t="s">
        <v>561</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558</v>
      </c>
    </row>
    <row r="73" spans="1:2" ht="28.5" x14ac:dyDescent="0.25">
      <c r="A73" s="60" t="s">
        <v>265</v>
      </c>
      <c r="B73" s="545"/>
    </row>
    <row r="74" spans="1:2" x14ac:dyDescent="0.25">
      <c r="A74" s="63" t="s">
        <v>266</v>
      </c>
      <c r="B74" s="546"/>
    </row>
    <row r="75" spans="1:2" x14ac:dyDescent="0.25">
      <c r="A75" s="63" t="s">
        <v>267</v>
      </c>
      <c r="B75" s="546"/>
    </row>
    <row r="76" spans="1:2" x14ac:dyDescent="0.25">
      <c r="A76" s="63" t="s">
        <v>268</v>
      </c>
      <c r="B76" s="546"/>
    </row>
    <row r="77" spans="1:2" x14ac:dyDescent="0.25">
      <c r="A77" s="63" t="s">
        <v>269</v>
      </c>
      <c r="B77" s="546"/>
    </row>
    <row r="78" spans="1:2" ht="16.5" thickBot="1" x14ac:dyDescent="0.3">
      <c r="A78" s="68" t="s">
        <v>270</v>
      </c>
      <c r="B78" s="547"/>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2024-05-14T05:20:37Z</dcterms:modified>
</cp:coreProperties>
</file>