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NS1500.VL.0007\"/>
    </mc:Choice>
  </mc:AlternateContent>
  <bookViews>
    <workbookView xWindow="0" yWindow="0" windowWidth="38400" windowHeight="1641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ввод'!$A$1:$AC$76</definedName>
  </definedNames>
  <calcPr calcId="162913" iterate="1" calcOnSave="0"/>
</workbook>
</file>

<file path=xl/calcChain.xml><?xml version="1.0" encoding="utf-8"?>
<calcChain xmlns="http://schemas.openxmlformats.org/spreadsheetml/2006/main">
  <c r="A9" i="19" l="1"/>
  <c r="A5" i="19"/>
  <c r="A15" i="19"/>
  <c r="A12" i="19"/>
  <c r="C49" i="7" l="1"/>
  <c r="C48" i="7"/>
  <c r="A13" i="13" l="1"/>
  <c r="A10" i="13"/>
  <c r="A15" i="22" l="1"/>
  <c r="A12" i="22"/>
  <c r="A9" i="22"/>
  <c r="A5" i="22"/>
  <c r="A15" i="5"/>
  <c r="A12" i="5"/>
  <c r="A9" i="5"/>
  <c r="A5" i="5"/>
  <c r="A14" i="15"/>
  <c r="A11" i="15"/>
  <c r="A8" i="15"/>
  <c r="A4" i="15"/>
  <c r="A12" i="16"/>
  <c r="A9" i="16"/>
  <c r="A9" i="10"/>
  <c r="A12" i="10"/>
  <c r="A11" i="12"/>
  <c r="A8" i="12"/>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<sst xmlns="http://schemas.openxmlformats.org/spreadsheetml/2006/main" count="2332" uniqueCount="621">
  <si>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</si>
  <si>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</si>
  <si>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</si>
  <si>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</si>
  <si>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</si>
  <si>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</si>
  <si>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</si>
  <si>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</si>
  <si>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</si>
  <si>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</si>
  <si>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</si>
  <si>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</si>
  <si>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</si>
  <si>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</si>
  <si>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</si>
  <si>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</si>
  <si>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</si>
  <si>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</si>
  <si>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</si>
  <si>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</si>
  <si>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</si>
  <si>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</si>
  <si>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</si>
  <si>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</si>
  <si>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</si>
  <si>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</si>
  <si>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</si>
  <si>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</si>
  <si>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</si>
  <si>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</si>
  <si>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</si>
  <si>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</si>
  <si>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</si>
  <si>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</si>
  <si>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</si>
  <si>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</si>
  <si>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</si>
  <si>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</si>
  <si>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</si>
  <si>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</si>
  <si>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</si>
  <si>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</si>
  <si>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</si>
  <si>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</si>
  <si>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</si>
  <si>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</si>
  <si>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</si>
  <si>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</si>
  <si>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</si>
  <si>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</si>
  <si>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</si>
  <si>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</si>
  <si>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</si>
  <si>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</si>
  <si>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</si>
  <si>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</si>
  <si>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</si>
  <si>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</si>
  <si>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</si>
  <si>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</si>
  <si>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</si>
  <si>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</si>
  <si>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</si>
  <si>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</si>
  <si>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</si>
  <si>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</si>
  <si>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</si>
  <si>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</si>
  <si>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</si>
  <si>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</si>
  <si>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</si>
  <si>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</si>
  <si>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</si>
  <si>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</si>
  <si>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</si>
  <si>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</si>
  <si>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</si>
  <si>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</si>
  <si>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</si>
  <si>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</si>
  <si>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</si>
  <si>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</si>
  <si>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</si>
  <si>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</si>
  <si>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</si>
  <si>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</si>
  <si>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</si>
  <si>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</si>
  <si>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</si>
  <si>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</si>
  <si>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</si>
  <si>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</si>
  <si>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</si>
  <si>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</si>
  <si>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</si>
  <si>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</si>
  <si>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</si>
  <si>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</si>
  <si>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</si>
  <si>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</si>
  <si>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</si>
  <si>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</si>
  <si>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</si>
  <si>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</si>
  <si>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</si>
  <si>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</si>
  <si>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</si>
  <si>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</si>
  <si>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</si>
  <si>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</si>
  <si>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</si>
  <si>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</si>
  <si>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</si>
  <si>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</si>
  <si>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</si>
  <si>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</si>
  <si>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</si>
  <si>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</si>
  <si>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</si>
  <si>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</si>
  <si>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</si>
  <si>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</si>
  <si>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</si>
  <si>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</si>
  <si>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</si>
  <si>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</si>
  <si>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</si>
  <si>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</si>
  <si>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</si>
  <si>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</si>
  <si>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</si>
  <si>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</si>
  <si>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</si>
  <si>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</si>
  <si>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</si>
  <si>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</si>
  <si>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</si>
  <si>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</si>
  <si>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</si>
  <si>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</si>
  <si>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</si>
  <si>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</si>
  <si>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</si>
  <si>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</si>
  <si>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</si>
  <si>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</si>
  <si>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</si>
  <si>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</si>
  <si>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</si>
  <si>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</si>
  <si>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</si>
  <si>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</si>
  <si>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</si>
  <si>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</si>
  <si>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</si>
  <si>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</si>
  <si>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</si>
  <si>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</si>
  <si>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</si>
  <si>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</si>
  <si>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</si>
  <si>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</si>
  <si>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</si>
  <si>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</si>
  <si>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</si>
  <si>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</si>
  <si>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</si>
  <si>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</si>
  <si>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</si>
  <si>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</si>
  <si>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</si>
  <si>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</si>
  <si>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</si>
  <si>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</si>
  <si>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</si>
  <si>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</si>
  <si>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</si>
  <si>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</si>
  <si>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</si>
  <si>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</si>
  <si>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</si>
  <si>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</si>
  <si>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</si>
  <si>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</si>
  <si>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</si>
  <si>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</si>
  <si>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</si>
  <si>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</si>
  <si>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</si>
  <si>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</si>
  <si>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</si>
  <si>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</si>
  <si>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</si>
  <si>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</si>
  <si>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</si>
  <si>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</si>
  <si>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</si>
  <si>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</si>
  <si>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</si>
  <si>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</si>
  <si>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</si>
  <si>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</si>
  <si>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</si>
  <si>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</si>
  <si>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</si>
  <si>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</si>
  <si>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</si>
  <si>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</si>
  <si>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</si>
  <si>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</si>
  <si>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</si>
  <si>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</si>
  <si>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</si>
  <si>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</si>
  <si>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</si>
  <si>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</si>
  <si>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</si>
  <si>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</si>
  <si>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</si>
  <si>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</si>
  <si>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</si>
  <si>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</si>
  <si>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</si>
  <si>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</si>
  <si>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</si>
  <si>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</si>
  <si>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</si>
  <si>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</si>
  <si>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</si>
  <si>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</si>
  <si>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</si>
  <si>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</si>
  <si>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</si>
  <si>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</si>
  <si>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</si>
  <si>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</si>
  <si>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</si>
  <si>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</si>
  <si>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</si>
  <si>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</si>
  <si>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</si>
  <si>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</si>
  <si>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</si>
  <si>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</si>
  <si>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</si>
  <si>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</si>
  <si>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</si>
  <si>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</si>
  <si>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</si>
  <si>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</si>
  <si>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</si>
  <si>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</si>
  <si>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</si>
  <si>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</si>
  <si>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</si>
  <si>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</si>
  <si>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</si>
  <si>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</si>
  <si>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</si>
  <si>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</si>
  <si>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</si>
  <si>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</si>
  <si>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</si>
  <si>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</si>
  <si>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</si>
  <si>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</si>
  <si>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</si>
  <si>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</si>
  <si>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</si>
  <si>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</si>
  <si>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</si>
  <si>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</si>
  <si>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</si>
  <si>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</si>
  <si>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</si>
  <si>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</si>
  <si>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</si>
  <si>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</si>
  <si>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</si>
  <si>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</si>
  <si>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</si>
  <si>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</si>
  <si>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</si>
  <si>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</si>
  <si>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</si>
  <si>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</si>
  <si>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</si>
  <si>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</si>
  <si>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</si>
  <si>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</si>
  <si>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</si>
  <si>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</si>
  <si>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</si>
  <si>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</si>
  <si>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</si>
  <si>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</si>
  <si>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</si>
  <si>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</si>
  <si>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</si>
  <si>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</si>
  <si>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</si>
  <si>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</si>
  <si>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</si>
  <si>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</si>
  <si>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</si>
  <si>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</si>
  <si>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</si>
  <si>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</si>
  <si>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</si>
  <si>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</si>
  <si>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</si>
  <si>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</si>
  <si>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</si>
  <si>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</si>
  <si>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</si>
  <si>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</si>
  <si>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</si>
  <si>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</si>
  <si>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</si>
  <si>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</si>
  <si>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</si>
  <si>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</si>
  <si>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</si>
  <si>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</si>
  <si>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</si>
  <si>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</si>
  <si>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</si>
  <si>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</si>
  <si>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</si>
  <si>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</si>
  <si>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</si>
  <si>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</si>
  <si>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</si>
  <si>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</si>
  <si>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</si>
  <si>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</si>
  <si>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</si>
  <si>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</si>
  <si>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</si>
  <si>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</si>
  <si>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</si>
  <si>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</si>
  <si>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</si>
  <si>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</si>
  <si>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</si>
  <si>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</si>
  <si>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</si>
  <si>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</si>
  <si>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</si>
  <si>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</si>
  <si>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</si>
  <si>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</si>
  <si>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</si>
  <si>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</si>
  <si>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</si>
  <si>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</si>
  <si>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</si>
  <si>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</si>
  <si>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</si>
  <si>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</si>
  <si>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</si>
  <si>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</si>
  <si>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</si>
  <si>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</si>
  <si>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</si>
  <si>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</si>
  <si>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</si>
  <si>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</si>
  <si>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</si>
  <si>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</si>
  <si>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</si>
  <si>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</si>
  <si>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</si>
  <si>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</si>
  <si>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</si>
  <si>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</si>
  <si>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</si>
  <si>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</si>
  <si>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</si>
  <si>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</si>
  <si>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</si>
  <si>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</si>
  <si>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</si>
  <si>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</si>
  <si>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</si>
  <si>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</si>
  <si>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</si>
  <si>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</si>
  <si>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</si>
  <si>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</si>
  <si>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</si>
  <si>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</si>
  <si>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</si>
  <si>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</si>
  <si>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</si>
  <si>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</si>
  <si>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</si>
  <si>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</si>
  <si>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</si>
  <si>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</si>
  <si>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</si>
  <si>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</si>
  <si>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</si>
  <si>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</si>
  <si>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</si>
  <si>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</si>
  <si>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</si>
  <si>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</si>
  <si>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</si>
  <si>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</si>
  <si>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</si>
  <si>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</si>
  <si>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</si>
  <si>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</si>
  <si>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</si>
  <si>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</si>
  <si>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</si>
  <si>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</si>
  <si>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</si>
  <si>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</si>
  <si>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</si>
  <si>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</si>
  <si>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</si>
  <si>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</si>
  <si>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</si>
  <si>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</si>
  <si>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</si>
  <si>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</si>
  <si>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</si>
  <si>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</si>
  <si>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</si>
  <si>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</si>
  <si>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</si>
  <si>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</si>
  <si>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</si>
  <si>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</si>
  <si>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</si>
  <si>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</si>
  <si>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</si>
  <si>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</si>
  <si>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</si>
  <si>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</si>
  <si>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</si>
  <si>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</si>
  <si>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</si>
  <si>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</si>
  <si>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</si>
  <si>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</si>
  <si>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</si>
  <si>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</si>
  <si>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</si>
  <si>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</si>
  <si>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</si>
  <si>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</si>
  <si>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</si>
  <si>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</si>
  <si>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</si>
  <si>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</si>
  <si>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</si>
  <si>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</si>
  <si>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</si>
  <si>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</si>
  <si>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</si>
  <si>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</si>
  <si>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</si>
  <si>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</si>
  <si>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</si>
  <si>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</si>
  <si>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</si>
  <si>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</si>
  <si>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</si>
  <si>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</si>
  <si>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</si>
  <si>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</si>
  <si>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</si>
  <si>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</si>
  <si>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</si>
  <si>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</si>
  <si>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</si>
  <si>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</si>
  <si>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</si>
  <si>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</si>
  <si>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</si>
  <si>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</si>
  <si>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</si>
  <si>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</si>
  <si>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</si>
  <si>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</si>
  <si>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</si>
  <si>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</si>
  <si>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</si>
  <si>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</si>
  <si>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</si>
  <si>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</si>
  <si>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</si>
  <si>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</si>
  <si>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</si>
  <si>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</si>
  <si>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</si>
  <si>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</si>
  <si>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</si>
  <si>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</si>
  <si>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</si>
  <si>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</si>
  <si>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</si>
  <si>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</si>
  <si>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</si>
  <si>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</si>
  <si>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</si>
  <si>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</si>
  <si>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</si>
  <si>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</si>
  <si>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</si>
  <si>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</si>
  <si>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</si>
  <si>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</si>
  <si>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</si>
  <si>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</si>
  <si>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</si>
  <si>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</si>
  <si>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</si>
  <si>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</si>
  <si>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</si>
  <si>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</si>
  <si>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</si>
  <si>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</si>
  <si>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Отпайка от КВЛ 10 Кв ф. 15 от ПС 110 кВ Южная и КВЛ 10 кВ ф. 16 от  ПС Южная с установкой БКТП 10 кВ (новоес строительство двухцепного участка ВЛ 10 кВ - 0,1 км, одноцепного участка ВЛ 10 кВ - 1,05 км., реклоузер 10 кВ - 1 шт., однотрансформаторная БКТП 10/0,4 кВ - 1 шт.</t>
  </si>
  <si>
    <t>Год раскрытия информации: 2024 год</t>
  </si>
  <si>
    <t>III</t>
  </si>
  <si>
    <t>нд</t>
  </si>
  <si>
    <t>Определяется проектом</t>
  </si>
  <si>
    <t>КТП-10/0,4 кВ</t>
  </si>
  <si>
    <t>Реклоузер</t>
  </si>
  <si>
    <t>ТМГ-630,10/0,4 кВ, мощностью 630 кВА</t>
  </si>
  <si>
    <t>№Т2/23/0013-ДТП от 18.12.2023</t>
  </si>
  <si>
    <t>г. Когалым</t>
  </si>
  <si>
    <t>Этнодеревня в городе Когалыме</t>
  </si>
  <si>
    <t>АВ-0,4 кВ от секции шин 0,4 кВ РУ 0,4 кВ вновь сооружаемой БКТП-10/0,4 кВ</t>
  </si>
  <si>
    <t>1. Двухцепной воздушной линии на железобетонных опорах изолированным сталеалюминиевым проводом сечением от 50 до 100 квадратных мм включительно, с двумя разъединителями (на участке между опорами № 12 и № 13 КВЛ-10 кВ ф. № 15, 16 ПС 110 кВ Южная до вновь сооружаемого реклоузера, ориентировочной протяженностью 0,10 км (сто метров), (номер отпаечной опоры, схему прохождения трассы, протяженность, марку и сечение провода ВЛ 10 кВ определить проектом);
2. Одноцепной воздушной линии на железобетонных опорах изолированным сталеалюминиевым проводом сечением от 50 до 100 квадратных мм включительно, ориентировочной протяженностью 1,05 (один километр пятьдесят метров), на участке от вновь сооружаемого реклоузера до БКТП 10/0,4 кВ. (Схему прохождения трассы, протяженность, марку и сечение провода ВЛ 10 кВ определить проектом);
3. Проектирование и строительство реклоузера номинальным током до 100 А (тип, место установки, параметры устанавливаемого оборудования определить проектом); 
4. Проектирование и строительство однотрансформаторной подстанции (за исключением РТП) мощностью от 400 кВА до 630 кВА включительно блочного типа, 10/0,4 кВ (тип и мощность трансформаторов определить проектом). 
5.  Монтаж и подключение в БКТП-10 кВ средств коммерческого учета электрической энергии (мощности) трехфазного полукосвенного включения, в том числе с функцией удалённого снятия показаний.</t>
  </si>
  <si>
    <t xml:space="preserve">1.  Проектирование и строительство анкерной опоры в габаритах 35 кВ, расположенной ориентировочно между опорами № 12 и № 13 КВЛ-10 кВ ф. № 15, 16 ПС 110 кВ Южная (расположение, марку и тип уточнить проектом.) </t>
  </si>
  <si>
    <t>ВЛ</t>
  </si>
  <si>
    <t>А</t>
  </si>
  <si>
    <t>П</t>
  </si>
  <si>
    <t>ХМАО-Югра, г. Когалым</t>
  </si>
  <si>
    <t>новое строительство</t>
  </si>
  <si>
    <t>Год раскрытия информации:2024 год</t>
  </si>
  <si>
    <t xml:space="preserve">                                                                                                                                                                                                                 Отпайка от КВЛ 10 Кв ф. 15 от ПС 110 кВ Южная и КВЛ 10 кВ ф. 16 от  ПС Южная с установкой БКТП 10 кВ (новоес строительство двухцепного участка ВЛ 10 кВ - 0,1 км, одноцепного участка ВЛ 10 кВ - 1,05 км., реклоузер 10 кВ - 1 шт., однотрансформаторная БКТП 10/0,4 кВ - 1 шт.</t>
  </si>
  <si>
    <t xml:space="preserve"> Отпайка от КВЛ 10 Кв ф. 15 от ПС 110 кВ Южная и КВЛ 10 кВ ф. 16 от  ПС Южная с установкой БКТП 10 кВ (новоес строительство двухцепного участка ВЛ 10 кВ - 0,1 км, одноцепного участка ВЛ 10 кВ - 1,05 км., реклоузер 10 кВ - 1 шт., однотрансформаторная БКТП 10/0,4 кВ - 1 шт.</t>
  </si>
  <si>
    <t xml:space="preserve">АО "Россети Тюмень" </t>
  </si>
  <si>
    <t>Отпайка от КВЛ 10 Кв ф. 15 от ПС 110 кВ Южная и КВЛ 10 кВ ф. 16 от  ПС Южная с установкой БКТП 10 кВ (новоес строительство двухцепного участка ВЛ 10 кВ - 0,1 км, одноцепного участка ВЛ 10 кВ - 1,05 км., реклоузер 10 кВ - 1 шт., однотрансформаторная БКТП 10/0,4 кВ - 1 шт.)</t>
  </si>
  <si>
    <t>1.1.1.3.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</si>
  <si>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t>
  </si>
  <si>
    <t>не применимо</t>
  </si>
  <si>
    <t>не требуется</t>
  </si>
  <si>
    <t>местный</t>
  </si>
  <si>
    <t>Обеспечение технологического присоединения инфраструктуры Этнодеревни в городе Когалыме к электрическим сетям филиала АО «Россети Тюмень» Когалымские электрические сети</t>
  </si>
  <si>
    <t>Строительтсво однотрансформаторной подстанции мощностью от 400 кВа до 630 кВа включительно блочного типа, 10/0,4 кВ. 
Строительство одноцепного учатска ВЛ 10 кВ от вновь сооружаемого реклоузера до БКТП 10/0,4 кВ ороентировачной протяженностью  1,05 км
Строительство двухцепного учатстка ВЛ 10 кВ от вновь сооруженой анекрной опоры до вновь сооружаемого реклоузера ороентировачной протяженностью 0,1 км</t>
  </si>
  <si>
    <t xml:space="preserve">Проектирование и строительство ВЛ-10 кВ состоящей из: 
- Двухцепной воздушной линии на железобетонных опорах изолированным сталеалюминиевым проводом сечением от 50 до 100 квадратных мм включительно, с двумя разъединителями (на участке между опорами № 12 и № 13 КВЛ-10 кВ ф. № 15, 16 ПС 110 кВ Южная до вновь сооружаемого реклоузера, ориентировочной протяженностью 0,10 км (сто метров), (номер отпаечной опоры, схему прохождения трассы, протяженность, марка и сечение провода ВЛ 10 кВ определить проектом);
- Одноцепной воздушной линии на железобетонных опорах изолированным сталеалюминиевым проводом сечением от 50 до 100 квадратных мм включительно, ориентировочной протяженностью 1,05 (один километр пятьдесят метров), на участке от вновь сооружаемого реклоузера до БКТП 10/0,4 кВ. (схему прохождения трассы, протяженность, марку и сечение провода ВЛ 10 кВ определить проектом);
Проектирование и строительство анкерной опоры в габаритах 35 кВ, расположенной ориентировочно между опорами № 12 и № 13 КВЛ-10 кВ ф. № 15, 16 ПС 110 кВ Южная (расположение, марку и тип уточнить проектом).
Проектирование и строительство реклоузера номинальным током до 100 А (тип, место установки, параметры устанавливаемого оборудования определить проектом).
Проектирование и строительство однотрансформаторной подстанции (за исключением РТП) мощностью от 400 кВА до 630 кВА включительно блочного типа, 10/0,4 кВ (тип и мощность трансформаторов определить проектом).
Монтаж и подключение в БКТП-10 кВ средств коммерческого учета электрической энергии (мощности) трехфазного полукосвенного включения, в том числе с функцией удалённого снятия показаний.
</t>
  </si>
  <si>
    <t>1,15 км; 0,5 МВт</t>
  </si>
  <si>
    <t>Предварительный расчет стоимости</t>
  </si>
  <si>
    <t>Не подошел срок реализации ИП</t>
  </si>
  <si>
    <t xml:space="preserve">АО "Россети Тюмень"  </t>
  </si>
  <si>
    <t>Заключен</t>
  </si>
  <si>
    <t>19171,88 тыс.руб./км</t>
  </si>
  <si>
    <t>Реализация проекта в установленные сроки</t>
  </si>
  <si>
    <t>Не подошел срок реализации СМР</t>
  </si>
  <si>
    <t>Ханты-Мансийский АО - Югра, город Когалым</t>
  </si>
  <si>
    <t>от «__» _____ 20 г. №___</t>
  </si>
  <si>
    <t>по состоянию на 01.01.2024</t>
  </si>
  <si>
    <t>Год 2024</t>
  </si>
  <si>
    <t>Год 2025</t>
  </si>
  <si>
    <t>Год 2026</t>
  </si>
  <si>
    <t>Год 2027</t>
  </si>
  <si>
    <t>т. у.</t>
  </si>
  <si>
    <t>5.7</t>
  </si>
  <si>
    <t>га</t>
  </si>
  <si>
    <t>5.8</t>
  </si>
  <si>
    <t>км трассы</t>
  </si>
  <si>
    <t>5.9</t>
  </si>
  <si>
    <t>кв.м.</t>
  </si>
  <si>
    <t>5.10</t>
  </si>
  <si>
    <t>шт</t>
  </si>
  <si>
    <t>5.11</t>
  </si>
  <si>
    <t>протяженность км</t>
  </si>
  <si>
    <t>5.12</t>
  </si>
  <si>
    <t>КЛ на ПС</t>
  </si>
  <si>
    <t>объектов по производству электрической энергии, МВт</t>
  </si>
  <si>
    <t>объектов электросетевого хозяйства (объектов электроэнергетики), МВ×А</t>
  </si>
  <si>
    <t>воздушных линий электропередачи, км</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</si>
  <si>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</si>
  <si>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</si>
  <si>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</si>
  <si>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</si>
  <si>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</si>
  <si>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</si>
  <si>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</si>
  <si>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</si>
  <si>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</si>
  <si>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</si>
  <si>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</si>
  <si>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</si>
  <si>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</si>
  <si>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Сметная стоимость проекта в ценах 2024 года с НДС, млн. руб.</t>
  </si>
  <si>
    <t>Технологическое присоединение энергопринимающих устройств Муниципальное казённое учреждение «Управление капитального строительства и жилищно коммунального комплекса города Когалыма» по договору №Т2/23/0013-ДТП от 18.12.2023</t>
  </si>
  <si>
    <t>O_NS1500.VL.0007</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</si>
  <si>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- 0,63 МВА; показатель увеличения протяженности линий электропередачи в рамках
осуществления технологического присоединения к электрическим сетям (10 кВ) - 1,15 км.; показатель объема финансовых потребностей, необходимых для реализации
мероприятий, направленных на выполнение требований законодательства (Фтз) - 26,212 млн. руб.</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</si>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</sst>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5"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4" fillId="0" borderId="1" xfId="1" applyFont="1" applyBorder="1" applyAlignment="1">
      <alignment horizontal="center" vertical="center" wrapText="1"/>
    </xf>
    <xf numFmtId="0" fontId="43" fillId="0" borderId="1" xfId="6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4" fontId="41" fillId="0" borderId="3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2" fontId="11" fillId="0" borderId="1" xfId="41" applyNumberFormat="1" applyFont="1" applyFill="1" applyBorder="1"/>
    <xf numFmtId="2" fontId="11" fillId="0" borderId="0" xfId="41" applyNumberFormat="1" applyFont="1" applyFill="1"/>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4"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6" fillId="0" borderId="1" xfId="1" applyFont="1" applyBorder="1" applyAlignment="1">
      <alignment horizontal="center"/>
    </xf>
    <xf numFmtId="2" fontId="36" fillId="0" borderId="1" xfId="1" applyNumberFormat="1" applyFont="1" applyBorder="1" applyAlignment="1">
      <alignment horizontal="center" vertical="center"/>
    </xf>
    <xf numFmtId="2" fontId="36" fillId="0" borderId="0" xfId="1" applyNumberFormat="1" applyFont="1" applyAlignment="1">
      <alignment horizontal="center" vertical="center"/>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3" fillId="0" borderId="0" xfId="69" applyFont="1" applyFill="1" applyAlignment="1"/>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1"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9" xfId="0" applyNumberFormat="1" applyFont="1" applyFill="1" applyBorder="1" applyAlignment="1">
      <alignment horizontal="center" vertical="center" wrapText="1"/>
    </xf>
    <xf numFmtId="1" fontId="43" fillId="0" borderId="41" xfId="0" applyNumberFormat="1" applyFont="1" applyFill="1" applyBorder="1" applyAlignment="1">
      <alignment horizontal="center" vertical="center" wrapText="1"/>
    </xf>
    <xf numFmtId="170" fontId="42" fillId="0" borderId="1" xfId="0" applyNumberFormat="1" applyFont="1" applyBorder="1" applyAlignment="1">
      <alignment vertical="center"/>
    </xf>
    <xf numFmtId="170" fontId="42" fillId="0" borderId="43" xfId="0" applyNumberFormat="1" applyFont="1" applyBorder="1" applyAlignment="1">
      <alignment vertical="center"/>
    </xf>
    <xf numFmtId="170" fontId="41" fillId="0" borderId="1" xfId="0" applyNumberFormat="1" applyFont="1" applyBorder="1" applyAlignment="1">
      <alignment vertical="center"/>
    </xf>
    <xf numFmtId="170" fontId="41" fillId="0" borderId="43" xfId="0" applyNumberFormat="1" applyFont="1" applyBorder="1" applyAlignment="1">
      <alignment vertical="center"/>
    </xf>
    <xf numFmtId="170" fontId="41" fillId="0" borderId="1" xfId="0" applyNumberFormat="1" applyFont="1" applyFill="1" applyBorder="1" applyAlignment="1">
      <alignment vertical="center"/>
    </xf>
    <xf numFmtId="170" fontId="41" fillId="0" borderId="43" xfId="0" applyNumberFormat="1" applyFont="1" applyFill="1" applyBorder="1" applyAlignment="1">
      <alignment vertical="center"/>
    </xf>
    <xf numFmtId="171" fontId="41" fillId="0" borderId="1" xfId="0" applyNumberFormat="1" applyFont="1" applyBorder="1" applyAlignment="1">
      <alignment horizontal="center" vertical="center"/>
    </xf>
    <xf numFmtId="171" fontId="41" fillId="0" borderId="43" xfId="0" applyNumberFormat="1" applyFont="1" applyBorder="1" applyAlignment="1">
      <alignment horizontal="center" vertical="center"/>
    </xf>
    <xf numFmtId="170" fontId="42" fillId="0" borderId="1" xfId="0" applyNumberFormat="1" applyFont="1" applyFill="1" applyBorder="1" applyAlignment="1">
      <alignment vertical="center"/>
    </xf>
    <xf numFmtId="170" fontId="42" fillId="0" borderId="43"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3"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3" xfId="0" applyNumberFormat="1" applyFont="1" applyFill="1" applyBorder="1" applyAlignment="1">
      <alignment vertical="center"/>
    </xf>
    <xf numFmtId="173" fontId="42" fillId="0" borderId="25" xfId="0" applyNumberFormat="1" applyFont="1" applyFill="1" applyBorder="1" applyAlignment="1">
      <alignment vertical="center"/>
    </xf>
    <xf numFmtId="173" fontId="42" fillId="0" borderId="47" xfId="0" applyNumberFormat="1" applyFont="1" applyFill="1" applyBorder="1" applyAlignment="1">
      <alignment vertical="center"/>
    </xf>
    <xf numFmtId="170" fontId="11" fillId="0" borderId="0" xfId="0" applyNumberFormat="1" applyFont="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9"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27" xfId="0" applyNumberFormat="1" applyFont="1" applyBorder="1" applyAlignment="1">
      <alignment horizontal="center" vertical="center"/>
    </xf>
    <xf numFmtId="3" fontId="41" fillId="0" borderId="44" xfId="0" applyNumberFormat="1" applyFont="1" applyBorder="1" applyAlignment="1">
      <alignment horizontal="center" vertical="center"/>
    </xf>
    <xf numFmtId="0" fontId="11" fillId="0" borderId="27" xfId="0" applyFont="1" applyBorder="1" applyAlignment="1">
      <alignment horizontal="center" vertical="center"/>
    </xf>
    <xf numFmtId="0" fontId="11" fillId="0" borderId="44" xfId="0"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8" xfId="0" applyNumberFormat="1" applyFont="1" applyBorder="1" applyAlignment="1">
      <alignment horizontal="center" vertical="center"/>
    </xf>
    <xf numFmtId="3" fontId="41" fillId="0" borderId="43"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3"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3"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7"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11" fillId="0" borderId="33" xfId="0" applyFont="1" applyBorder="1" applyAlignment="1">
      <alignment horizontal="left" vertical="center"/>
    </xf>
    <xf numFmtId="0" fontId="11" fillId="0" borderId="32" xfId="0" applyFont="1" applyBorder="1" applyAlignment="1">
      <alignment horizontal="left" vertical="center"/>
    </xf>
    <xf numFmtId="0" fontId="11" fillId="0" borderId="1" xfId="0"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7"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1" xfId="0" applyFont="1" applyBorder="1" applyAlignment="1">
      <alignment horizontal="left" vertical="center"/>
    </xf>
    <xf numFmtId="1" fontId="43" fillId="0" borderId="31"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1" xfId="0" applyNumberFormat="1" applyFont="1" applyFill="1" applyBorder="1" applyAlignment="1">
      <alignment horizontal="center"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1" xfId="0" applyFont="1" applyBorder="1" applyAlignment="1">
      <alignment horizontal="left" vertical="center"/>
    </xf>
    <xf numFmtId="167" fontId="29" fillId="0" borderId="33" xfId="0" applyNumberFormat="1" applyFont="1" applyFill="1" applyBorder="1" applyAlignment="1">
      <alignment horizontal="center" vertical="center"/>
    </xf>
    <xf numFmtId="167" fontId="29" fillId="0" borderId="42"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Fill="1" applyBorder="1" applyAlignment="1">
      <alignment horizontal="center" vertical="center"/>
    </xf>
    <xf numFmtId="173" fontId="42" fillId="0" borderId="2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-19856153.082408778</c:v>
              </c:pt>
              <c:pt idx="1">
                <c:v>-14076117.225853551</c:v>
              </c:pt>
              <c:pt idx="2">
                <c:v>-8907512.7117737867</c:v>
              </c:pt>
              <c:pt idx="3">
                <c:v>-5087097.0272965375</c:v>
              </c:pt>
              <c:pt idx="4">
                <c:v>-1612585.7225028398</c:v>
              </c:pt>
              <c:pt idx="5">
                <c:v>1546931.8485140698</c:v>
              </c:pt>
              <c:pt idx="6">
                <c:v>4419659.3561215857</c:v>
              </c:pt>
              <c:pt idx="7">
                <c:v>7031323.040466886</c:v>
              </c:pt>
              <c:pt idx="8">
                <c:v>9405382.8278534338</c:v>
              </c:pt>
              <c:pt idx="9">
                <c:v>11563226.339963311</c:v>
              </c:pt>
              <c:pt idx="10">
                <c:v>13524347.078122489</c:v>
              </c:pt>
            </c:numLit>
          </c:val>
          <c:smooth val="0"/>
          <c:extLst>
            <c:ext xmlns:c16="http://schemas.microsoft.com/office/drawing/2014/chart" uri="{C3380CC4-5D6E-409C-BE32-E72D297353CC}">
              <c16:uniqueId val="{00000000-029B-4E20-92DB-CEF185D54FF2}"/>
            </c:ext>
          </c:extLst>
        </c:ser>
        <c:ser>
          <c:idx val="0"/>
          <c:order val="1"/>
          <c:tx>
            <c:v>Накопленный чистый денежный поток</c:v>
          </c:tx>
          <c:marker>
            <c:symbol val="none"/>
          </c:marker>
          <c:val>
            <c:numLit>
              <c:formatCode>General</c:formatCode>
              <c:ptCount val="11"/>
              <c:pt idx="0">
                <c:v>-18998081.348533958</c:v>
              </c:pt>
              <c:pt idx="1">
                <c:v>-11552094.657223098</c:v>
              </c:pt>
              <c:pt idx="2">
                <c:v>-3994895.1578023881</c:v>
              </c:pt>
              <c:pt idx="3">
                <c:v>2345175.0258063041</c:v>
              </c:pt>
              <c:pt idx="4">
                <c:v>8889623.2579056975</c:v>
              </c:pt>
              <c:pt idx="5">
                <c:v>15644165.843249917</c:v>
              </c:pt>
              <c:pt idx="6">
                <c:v>22614690.434374969</c:v>
              </c:pt>
              <c:pt idx="7">
                <c:v>29807261.181878518</c:v>
              </c:pt>
              <c:pt idx="8">
                <c:v>37228124.039525844</c:v>
              </c:pt>
              <c:pt idx="9">
                <c:v>44883712.189565316</c:v>
              </c:pt>
              <c:pt idx="10">
                <c:v>52780651.657388903</c:v>
              </c:pt>
            </c:numLit>
          </c:val>
          <c:smooth val="0"/>
          <c:extLst>
            <c:ext xmlns:c16="http://schemas.microsoft.com/office/drawing/2014/chart" uri="{C3380CC4-5D6E-409C-BE32-E72D297353CC}">
              <c16:uniqueId val="{00000001-029B-4E20-92DB-CEF185D54F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O_NS1500.VL.0007/O_NS1500.VL.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v>
          </cell>
        </row>
        <row r="16">
          <cell r="D16">
            <v>1</v>
          </cell>
        </row>
        <row r="27">
          <cell r="D27">
            <v>15</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0" t="s">
        <v>527</v>
      </c>
      <c r="B5" s="270"/>
      <c r="C5" s="270"/>
      <c r="D5" s="166"/>
      <c r="E5" s="166"/>
      <c r="F5" s="166"/>
      <c r="G5" s="166"/>
      <c r="H5" s="166"/>
      <c r="I5" s="166"/>
      <c r="J5" s="166"/>
    </row>
    <row r="6" spans="1:22" s="11" customFormat="1" ht="18.75" x14ac:dyDescent="0.3">
      <c r="A6" s="16"/>
      <c r="F6" s="15"/>
      <c r="G6" s="15"/>
      <c r="H6" s="14"/>
    </row>
    <row r="7" spans="1:22" s="11" customFormat="1" ht="18.75" x14ac:dyDescent="0.2">
      <c r="A7" s="274" t="s">
        <v>10</v>
      </c>
      <c r="B7" s="274"/>
      <c r="C7" s="27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5" t="s">
        <v>548</v>
      </c>
      <c r="B9" s="275"/>
      <c r="C9" s="275"/>
      <c r="D9" s="7"/>
      <c r="E9" s="7"/>
      <c r="F9" s="7"/>
      <c r="G9" s="7"/>
      <c r="H9" s="7"/>
      <c r="I9" s="12"/>
      <c r="J9" s="12"/>
      <c r="K9" s="12"/>
      <c r="L9" s="12"/>
      <c r="M9" s="12"/>
      <c r="N9" s="12"/>
      <c r="O9" s="12"/>
      <c r="P9" s="12"/>
      <c r="Q9" s="12"/>
      <c r="R9" s="12"/>
      <c r="S9" s="12"/>
      <c r="T9" s="12"/>
      <c r="U9" s="12"/>
      <c r="V9" s="12"/>
    </row>
    <row r="10" spans="1:22" s="11" customFormat="1" ht="18.75" x14ac:dyDescent="0.2">
      <c r="A10" s="271" t="s">
        <v>9</v>
      </c>
      <c r="B10" s="271"/>
      <c r="C10" s="27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5" t="s">
        <v>604</v>
      </c>
      <c r="B12" s="275"/>
      <c r="C12" s="275"/>
      <c r="D12" s="7"/>
      <c r="E12" s="7"/>
      <c r="F12" s="7"/>
      <c r="G12" s="7"/>
      <c r="H12" s="7"/>
      <c r="I12" s="12"/>
      <c r="J12" s="12"/>
      <c r="K12" s="12"/>
      <c r="L12" s="12"/>
      <c r="M12" s="12"/>
      <c r="N12" s="12"/>
      <c r="O12" s="12"/>
      <c r="P12" s="12"/>
      <c r="Q12" s="12"/>
      <c r="R12" s="12"/>
      <c r="S12" s="12"/>
      <c r="T12" s="12"/>
      <c r="U12" s="12"/>
      <c r="V12" s="12"/>
    </row>
    <row r="13" spans="1:22" s="11" customFormat="1" ht="18.75" x14ac:dyDescent="0.2">
      <c r="A13" s="271" t="s">
        <v>8</v>
      </c>
      <c r="B13" s="271"/>
      <c r="C13" s="27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276" t="s">
        <v>549</v>
      </c>
      <c r="B15" s="276"/>
      <c r="C15" s="276"/>
      <c r="D15" s="7"/>
      <c r="E15" s="7"/>
      <c r="F15" s="7"/>
      <c r="G15" s="7"/>
      <c r="H15" s="7"/>
      <c r="I15" s="7"/>
      <c r="J15" s="7"/>
      <c r="K15" s="7"/>
      <c r="L15" s="7"/>
      <c r="M15" s="7"/>
      <c r="N15" s="7"/>
      <c r="O15" s="7"/>
      <c r="P15" s="7"/>
      <c r="Q15" s="7"/>
      <c r="R15" s="7"/>
      <c r="S15" s="7"/>
      <c r="T15" s="7"/>
      <c r="U15" s="7"/>
      <c r="V15" s="7"/>
    </row>
    <row r="16" spans="1:22" s="2" customFormat="1" ht="15" customHeight="1" x14ac:dyDescent="0.2">
      <c r="A16" s="271" t="s">
        <v>6</v>
      </c>
      <c r="B16" s="271"/>
      <c r="C16" s="27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2" t="s">
        <v>509</v>
      </c>
      <c r="B18" s="273"/>
      <c r="C18" s="27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346</v>
      </c>
      <c r="C22" s="39" t="s">
        <v>550</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39" t="s">
        <v>551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7"/>
      <c r="B24" s="268"/>
      <c r="C24" s="26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3" t="s">
        <v>457</v>
      </c>
      <c r="C25" s="176" t="s">
        <v>552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3" t="s">
        <v>76</v>
      </c>
      <c r="C26" s="176"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3" t="s">
        <v>75</v>
      </c>
      <c r="C27" s="176" t="s">
        <v>543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3" t="s">
        <v>458</v>
      </c>
      <c r="C28" s="177" t="s">
        <v>553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3" t="s">
        <v>459</v>
      </c>
      <c r="C29" s="177" t="s">
        <v>553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3" t="s">
        <v>460</v>
      </c>
      <c r="C30" s="177" t="s">
        <v>553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461</v>
      </c>
      <c r="C31" s="176" t="s">
        <v>371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462</v>
      </c>
      <c r="C32" s="177" t="s">
        <v>553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463</v>
      </c>
      <c r="C33" s="176" t="s">
        <v>554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478</v>
      </c>
      <c r="B34" s="42" t="s">
        <v>464</v>
      </c>
      <c r="C34" s="39" t="s">
        <v>371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467</v>
      </c>
      <c r="B35" s="42" t="s">
        <v>73</v>
      </c>
      <c r="C35" s="177" t="s">
        <v>553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479</v>
      </c>
      <c r="B36" s="42" t="s">
        <v>465</v>
      </c>
      <c r="C36" s="177" t="s">
        <v>371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468</v>
      </c>
      <c r="B37" s="42" t="s">
        <v>466</v>
      </c>
      <c r="C37" s="176" t="s">
        <v>371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480</v>
      </c>
      <c r="B38" s="42" t="s">
        <v>238</v>
      </c>
      <c r="C38" s="177" t="s">
        <v>553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7"/>
      <c r="B39" s="268"/>
      <c r="C39" s="269"/>
      <c r="D39" s="26"/>
      <c r="E39" s="26"/>
      <c r="F39" s="26"/>
      <c r="G39" s="26"/>
      <c r="H39" s="26"/>
      <c r="I39" s="26"/>
      <c r="J39" s="26"/>
      <c r="K39" s="26"/>
      <c r="L39" s="26"/>
      <c r="M39" s="26"/>
      <c r="N39" s="26"/>
      <c r="O39" s="26"/>
      <c r="P39" s="26"/>
      <c r="Q39" s="26"/>
      <c r="R39" s="26"/>
      <c r="S39" s="26"/>
      <c r="T39" s="26"/>
      <c r="U39" s="26"/>
      <c r="V39" s="26"/>
    </row>
    <row r="40" spans="1:22" ht="120" x14ac:dyDescent="0.25">
      <c r="A40" s="27" t="s">
        <v>469</v>
      </c>
      <c r="B40" s="42" t="s">
        <v>522</v>
      </c>
      <c r="C40" s="206" t="s">
        <v>605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481</v>
      </c>
      <c r="B41" s="42" t="s">
        <v>504</v>
      </c>
      <c r="C41" s="207" t="s">
        <v>529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470</v>
      </c>
      <c r="B42" s="42" t="s">
        <v>519</v>
      </c>
      <c r="C42" s="207" t="s">
        <v>529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484</v>
      </c>
      <c r="B43" s="42" t="s">
        <v>485</v>
      </c>
      <c r="C43" s="207" t="s">
        <v>529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471</v>
      </c>
      <c r="B44" s="42" t="s">
        <v>510</v>
      </c>
      <c r="C44" s="207" t="s">
        <v>529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505</v>
      </c>
      <c r="B45" s="42" t="s">
        <v>511</v>
      </c>
      <c r="C45" s="207" t="s">
        <v>529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472</v>
      </c>
      <c r="B46" s="42" t="s">
        <v>512</v>
      </c>
      <c r="C46" s="207" t="s">
        <v>529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7"/>
      <c r="B47" s="268"/>
      <c r="C47" s="26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506</v>
      </c>
      <c r="B48" s="42" t="s">
        <v>520</v>
      </c>
      <c r="C48" s="208">
        <f>'6.2. Паспорт фин осв ввод'!AC24</f>
        <v>26.212241879080622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473</v>
      </c>
      <c r="B49" s="42" t="s">
        <v>521</v>
      </c>
      <c r="C49" s="209">
        <f>'6.2. Паспорт фин осв ввод'!AC30</f>
        <v>22.04766440654646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55" zoomScaleSheetLayoutView="55"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0" t="s">
        <v>545</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74" t="s">
        <v>10</v>
      </c>
      <c r="B6" s="274"/>
      <c r="C6" s="274"/>
      <c r="D6" s="274"/>
      <c r="E6" s="274"/>
      <c r="F6" s="274"/>
      <c r="G6" s="274"/>
      <c r="H6" s="274"/>
      <c r="I6" s="274"/>
      <c r="J6" s="274"/>
      <c r="K6" s="274"/>
      <c r="L6" s="274"/>
      <c r="M6" s="274"/>
      <c r="N6" s="274"/>
      <c r="O6" s="274"/>
      <c r="P6" s="274"/>
      <c r="Q6" s="274"/>
      <c r="R6" s="274"/>
      <c r="S6" s="274"/>
      <c r="T6" s="12"/>
      <c r="U6" s="12"/>
      <c r="V6" s="12"/>
      <c r="W6" s="12"/>
      <c r="X6" s="12"/>
      <c r="Y6" s="12"/>
      <c r="Z6" s="12"/>
      <c r="AA6" s="12"/>
      <c r="AB6" s="12"/>
    </row>
    <row r="7" spans="1:28" s="11" customFormat="1" ht="18.75" x14ac:dyDescent="0.2">
      <c r="A7" s="274"/>
      <c r="B7" s="274"/>
      <c r="C7" s="274"/>
      <c r="D7" s="274"/>
      <c r="E7" s="274"/>
      <c r="F7" s="274"/>
      <c r="G7" s="274"/>
      <c r="H7" s="274"/>
      <c r="I7" s="274"/>
      <c r="J7" s="274"/>
      <c r="K7" s="274"/>
      <c r="L7" s="274"/>
      <c r="M7" s="274"/>
      <c r="N7" s="274"/>
      <c r="O7" s="274"/>
      <c r="P7" s="274"/>
      <c r="Q7" s="274"/>
      <c r="R7" s="274"/>
      <c r="S7" s="274"/>
      <c r="T7" s="12"/>
      <c r="U7" s="12"/>
      <c r="V7" s="12"/>
      <c r="W7" s="12"/>
      <c r="X7" s="12"/>
      <c r="Y7" s="12"/>
      <c r="Z7" s="12"/>
      <c r="AA7" s="12"/>
      <c r="AB7" s="12"/>
    </row>
    <row r="8" spans="1:28" s="11" customFormat="1" ht="18.75" x14ac:dyDescent="0.2">
      <c r="A8" s="275" t="str">
        <f>'1. паспорт местоположение'!A9:C9</f>
        <v xml:space="preserve">АО "Россети Тюмень" </v>
      </c>
      <c r="B8" s="275"/>
      <c r="C8" s="275"/>
      <c r="D8" s="275"/>
      <c r="E8" s="275"/>
      <c r="F8" s="275"/>
      <c r="G8" s="275"/>
      <c r="H8" s="275"/>
      <c r="I8" s="275"/>
      <c r="J8" s="275"/>
      <c r="K8" s="275"/>
      <c r="L8" s="275"/>
      <c r="M8" s="275"/>
      <c r="N8" s="275"/>
      <c r="O8" s="275"/>
      <c r="P8" s="275"/>
      <c r="Q8" s="275"/>
      <c r="R8" s="275"/>
      <c r="S8" s="275"/>
      <c r="T8" s="12"/>
      <c r="U8" s="12"/>
      <c r="V8" s="12"/>
      <c r="W8" s="12"/>
      <c r="X8" s="12"/>
      <c r="Y8" s="12"/>
      <c r="Z8" s="12"/>
      <c r="AA8" s="12"/>
      <c r="AB8" s="12"/>
    </row>
    <row r="9" spans="1:28" s="11" customFormat="1" ht="18.75" x14ac:dyDescent="0.2">
      <c r="A9" s="271" t="s">
        <v>9</v>
      </c>
      <c r="B9" s="271"/>
      <c r="C9" s="271"/>
      <c r="D9" s="271"/>
      <c r="E9" s="271"/>
      <c r="F9" s="271"/>
      <c r="G9" s="271"/>
      <c r="H9" s="271"/>
      <c r="I9" s="271"/>
      <c r="J9" s="271"/>
      <c r="K9" s="271"/>
      <c r="L9" s="271"/>
      <c r="M9" s="271"/>
      <c r="N9" s="271"/>
      <c r="O9" s="271"/>
      <c r="P9" s="271"/>
      <c r="Q9" s="271"/>
      <c r="R9" s="271"/>
      <c r="S9" s="271"/>
      <c r="T9" s="12"/>
      <c r="U9" s="12"/>
      <c r="V9" s="12"/>
      <c r="W9" s="12"/>
      <c r="X9" s="12"/>
      <c r="Y9" s="12"/>
      <c r="Z9" s="12"/>
      <c r="AA9" s="12"/>
      <c r="AB9" s="12"/>
    </row>
    <row r="10" spans="1:28" s="11" customFormat="1" ht="18.75" x14ac:dyDescent="0.2">
      <c r="A10" s="274"/>
      <c r="B10" s="274"/>
      <c r="C10" s="274"/>
      <c r="D10" s="274"/>
      <c r="E10" s="274"/>
      <c r="F10" s="274"/>
      <c r="G10" s="274"/>
      <c r="H10" s="274"/>
      <c r="I10" s="274"/>
      <c r="J10" s="274"/>
      <c r="K10" s="274"/>
      <c r="L10" s="274"/>
      <c r="M10" s="274"/>
      <c r="N10" s="274"/>
      <c r="O10" s="274"/>
      <c r="P10" s="274"/>
      <c r="Q10" s="274"/>
      <c r="R10" s="274"/>
      <c r="S10" s="274"/>
      <c r="T10" s="12"/>
      <c r="U10" s="12"/>
      <c r="V10" s="12"/>
      <c r="W10" s="12"/>
      <c r="X10" s="12"/>
      <c r="Y10" s="12"/>
      <c r="Z10" s="12"/>
      <c r="AA10" s="12"/>
      <c r="AB10" s="12"/>
    </row>
    <row r="11" spans="1:28" s="11" customFormat="1" ht="18.75" x14ac:dyDescent="0.2">
      <c r="A11" s="275" t="str">
        <f>'1. паспорт местоположение'!A12:C12</f>
        <v>O_NS1500.VL.0007</v>
      </c>
      <c r="B11" s="275"/>
      <c r="C11" s="275"/>
      <c r="D11" s="275"/>
      <c r="E11" s="275"/>
      <c r="F11" s="275"/>
      <c r="G11" s="275"/>
      <c r="H11" s="275"/>
      <c r="I11" s="275"/>
      <c r="J11" s="275"/>
      <c r="K11" s="275"/>
      <c r="L11" s="275"/>
      <c r="M11" s="275"/>
      <c r="N11" s="275"/>
      <c r="O11" s="275"/>
      <c r="P11" s="275"/>
      <c r="Q11" s="275"/>
      <c r="R11" s="275"/>
      <c r="S11" s="275"/>
      <c r="T11" s="12"/>
      <c r="U11" s="12"/>
      <c r="V11" s="12"/>
      <c r="W11" s="12"/>
      <c r="X11" s="12"/>
      <c r="Y11" s="12"/>
      <c r="Z11" s="12"/>
      <c r="AA11" s="12"/>
      <c r="AB11" s="12"/>
    </row>
    <row r="12" spans="1:28" s="11"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2"/>
      <c r="U12" s="12"/>
      <c r="V12" s="12"/>
      <c r="W12" s="12"/>
      <c r="X12" s="12"/>
      <c r="Y12" s="12"/>
      <c r="Z12" s="12"/>
      <c r="AA12" s="12"/>
      <c r="AB12" s="12"/>
    </row>
    <row r="13" spans="1:28" s="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9"/>
      <c r="U13" s="9"/>
      <c r="V13" s="9"/>
      <c r="W13" s="9"/>
      <c r="X13" s="9"/>
      <c r="Y13" s="9"/>
      <c r="Z13" s="9"/>
      <c r="AA13" s="9"/>
      <c r="AB13" s="9"/>
    </row>
    <row r="14" spans="1:28" s="2" customFormat="1" ht="15.75" x14ac:dyDescent="0.2">
      <c r="A14" s="275" t="s">
        <v>526</v>
      </c>
      <c r="B14" s="275"/>
      <c r="C14" s="275"/>
      <c r="D14" s="275"/>
      <c r="E14" s="275"/>
      <c r="F14" s="275"/>
      <c r="G14" s="275"/>
      <c r="H14" s="275"/>
      <c r="I14" s="275"/>
      <c r="J14" s="275"/>
      <c r="K14" s="275"/>
      <c r="L14" s="275"/>
      <c r="M14" s="275"/>
      <c r="N14" s="275"/>
      <c r="O14" s="275"/>
      <c r="P14" s="275"/>
      <c r="Q14" s="275"/>
      <c r="R14" s="275"/>
      <c r="S14" s="275"/>
      <c r="T14" s="7"/>
      <c r="U14" s="7"/>
      <c r="V14" s="7"/>
      <c r="W14" s="7"/>
      <c r="X14" s="7"/>
      <c r="Y14" s="7"/>
      <c r="Z14" s="7"/>
      <c r="AA14" s="7"/>
      <c r="AB14" s="7"/>
    </row>
    <row r="15" spans="1:28" s="2"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72" t="s">
        <v>483</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80" t="s">
        <v>5</v>
      </c>
      <c r="B19" s="280" t="s">
        <v>104</v>
      </c>
      <c r="C19" s="281" t="s">
        <v>377</v>
      </c>
      <c r="D19" s="280" t="s">
        <v>376</v>
      </c>
      <c r="E19" s="280" t="s">
        <v>103</v>
      </c>
      <c r="F19" s="280" t="s">
        <v>102</v>
      </c>
      <c r="G19" s="280" t="s">
        <v>372</v>
      </c>
      <c r="H19" s="280" t="s">
        <v>101</v>
      </c>
      <c r="I19" s="280" t="s">
        <v>100</v>
      </c>
      <c r="J19" s="280" t="s">
        <v>99</v>
      </c>
      <c r="K19" s="280" t="s">
        <v>98</v>
      </c>
      <c r="L19" s="280" t="s">
        <v>97</v>
      </c>
      <c r="M19" s="280" t="s">
        <v>96</v>
      </c>
      <c r="N19" s="280" t="s">
        <v>95</v>
      </c>
      <c r="O19" s="280" t="s">
        <v>94</v>
      </c>
      <c r="P19" s="280" t="s">
        <v>93</v>
      </c>
      <c r="Q19" s="280" t="s">
        <v>375</v>
      </c>
      <c r="R19" s="280"/>
      <c r="S19" s="283" t="s">
        <v>476</v>
      </c>
      <c r="T19" s="3"/>
      <c r="U19" s="3"/>
      <c r="V19" s="3"/>
      <c r="W19" s="3"/>
      <c r="X19" s="3"/>
      <c r="Y19" s="3"/>
    </row>
    <row r="20" spans="1:28" s="2" customFormat="1" ht="180.75" customHeight="1" x14ac:dyDescent="0.2">
      <c r="A20" s="280"/>
      <c r="B20" s="280"/>
      <c r="C20" s="282"/>
      <c r="D20" s="280"/>
      <c r="E20" s="280"/>
      <c r="F20" s="280"/>
      <c r="G20" s="280"/>
      <c r="H20" s="280"/>
      <c r="I20" s="280"/>
      <c r="J20" s="280"/>
      <c r="K20" s="280"/>
      <c r="L20" s="280"/>
      <c r="M20" s="280"/>
      <c r="N20" s="280"/>
      <c r="O20" s="280"/>
      <c r="P20" s="280"/>
      <c r="Q20" s="44" t="s">
        <v>373</v>
      </c>
      <c r="R20" s="45" t="s">
        <v>374</v>
      </c>
      <c r="S20" s="283"/>
      <c r="T20" s="31"/>
      <c r="U20" s="31"/>
      <c r="V20" s="31"/>
      <c r="W20" s="31"/>
      <c r="X20" s="31"/>
      <c r="Y20" s="31"/>
      <c r="Z20" s="30"/>
      <c r="AA20" s="30"/>
      <c r="AB20" s="30"/>
    </row>
    <row r="21" spans="1:28" s="2" customFormat="1" ht="18.75" x14ac:dyDescent="0.2">
      <c r="A21" s="44">
        <v>1</v>
      </c>
      <c r="B21" s="49">
        <v>2</v>
      </c>
      <c r="C21" s="44">
        <v>3</v>
      </c>
      <c r="D21" s="49">
        <v>4</v>
      </c>
      <c r="E21" s="44">
        <v>5</v>
      </c>
      <c r="F21" s="49">
        <v>6</v>
      </c>
      <c r="G21" s="156">
        <v>7</v>
      </c>
      <c r="H21" s="157">
        <v>8</v>
      </c>
      <c r="I21" s="156">
        <v>9</v>
      </c>
      <c r="J21" s="157">
        <v>10</v>
      </c>
      <c r="K21" s="156">
        <v>11</v>
      </c>
      <c r="L21" s="157">
        <v>12</v>
      </c>
      <c r="M21" s="156">
        <v>13</v>
      </c>
      <c r="N21" s="157">
        <v>14</v>
      </c>
      <c r="O21" s="156">
        <v>15</v>
      </c>
      <c r="P21" s="157">
        <v>16</v>
      </c>
      <c r="Q21" s="156">
        <v>17</v>
      </c>
      <c r="R21" s="157">
        <v>18</v>
      </c>
      <c r="S21" s="156">
        <v>19</v>
      </c>
      <c r="T21" s="31"/>
      <c r="U21" s="31"/>
      <c r="V21" s="31"/>
      <c r="W21" s="31"/>
      <c r="X21" s="31"/>
      <c r="Y21" s="31"/>
      <c r="Z21" s="30"/>
      <c r="AA21" s="30"/>
      <c r="AB21" s="30"/>
    </row>
    <row r="22" spans="1:28" s="2" customFormat="1" ht="32.25" customHeight="1" x14ac:dyDescent="0.2">
      <c r="A22" s="44"/>
      <c r="B22" s="49" t="s">
        <v>92</v>
      </c>
      <c r="C22" s="49"/>
      <c r="D22" s="49"/>
      <c r="E22" s="49" t="s">
        <v>91</v>
      </c>
      <c r="F22" s="49" t="s">
        <v>90</v>
      </c>
      <c r="G22" s="49" t="s">
        <v>477</v>
      </c>
      <c r="H22" s="49"/>
      <c r="I22" s="49"/>
      <c r="J22" s="49"/>
      <c r="K22" s="49"/>
      <c r="L22" s="49"/>
      <c r="M22" s="49"/>
      <c r="N22" s="49"/>
      <c r="O22" s="49"/>
      <c r="P22" s="49"/>
      <c r="Q22" s="40"/>
      <c r="R22" s="4"/>
      <c r="S22" s="155"/>
      <c r="T22" s="31"/>
      <c r="U22" s="31"/>
      <c r="V22" s="31"/>
      <c r="W22" s="31"/>
      <c r="X22" s="31"/>
      <c r="Y22" s="31"/>
      <c r="Z22" s="30"/>
      <c r="AA22" s="30"/>
      <c r="AB22" s="30"/>
    </row>
    <row r="23" spans="1:28" s="2" customFormat="1" ht="409.5" customHeight="1" x14ac:dyDescent="0.2">
      <c r="A23" s="44">
        <v>1</v>
      </c>
      <c r="B23" s="49" t="s">
        <v>534</v>
      </c>
      <c r="C23" s="49"/>
      <c r="D23" s="49" t="s">
        <v>562</v>
      </c>
      <c r="E23" s="49" t="s">
        <v>535</v>
      </c>
      <c r="F23" s="49" t="s">
        <v>536</v>
      </c>
      <c r="G23" s="49" t="s">
        <v>537</v>
      </c>
      <c r="H23" s="33">
        <v>0.5</v>
      </c>
      <c r="I23" s="33">
        <v>0</v>
      </c>
      <c r="J23" s="33">
        <v>0.5</v>
      </c>
      <c r="K23" s="33">
        <v>0.4</v>
      </c>
      <c r="L23" s="40" t="s">
        <v>528</v>
      </c>
      <c r="M23" s="33">
        <v>630</v>
      </c>
      <c r="N23" s="33">
        <v>1</v>
      </c>
      <c r="O23" s="33"/>
      <c r="P23" s="33"/>
      <c r="Q23" s="33" t="s">
        <v>538</v>
      </c>
      <c r="R23" s="174" t="s">
        <v>539</v>
      </c>
      <c r="S23" s="201">
        <v>7.2481182500000001</v>
      </c>
      <c r="T23" s="31"/>
      <c r="U23" s="31"/>
      <c r="V23" s="31"/>
      <c r="W23" s="31"/>
      <c r="X23" s="30"/>
      <c r="Y23" s="30"/>
      <c r="Z23" s="30"/>
      <c r="AA23" s="30"/>
      <c r="AB23" s="30"/>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1" sqref="P31"/>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0" t="s">
        <v>527</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
      <c r="A10" s="275" t="str">
        <f>'1. паспорт местоположение'!A9:C9</f>
        <v xml:space="preserve">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11"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
      <c r="A13" s="275" t="str">
        <f>'1. паспорт местоположение'!A12:C12</f>
        <v>O_NS1500.VL.0007</v>
      </c>
      <c r="B13" s="275"/>
      <c r="C13" s="275"/>
      <c r="D13" s="275"/>
      <c r="E13" s="275"/>
      <c r="F13" s="275"/>
      <c r="G13" s="275"/>
      <c r="H13" s="275"/>
      <c r="I13" s="275"/>
      <c r="J13" s="275"/>
      <c r="K13" s="275"/>
      <c r="L13" s="275"/>
      <c r="M13" s="275"/>
      <c r="N13" s="275"/>
      <c r="O13" s="275"/>
      <c r="P13" s="275"/>
      <c r="Q13" s="275"/>
      <c r="R13" s="275"/>
      <c r="S13" s="275"/>
      <c r="T13" s="275"/>
    </row>
    <row r="14" spans="1:20" s="11"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x14ac:dyDescent="0.2">
      <c r="A16" s="275" t="s">
        <v>526</v>
      </c>
      <c r="B16" s="275"/>
      <c r="C16" s="275"/>
      <c r="D16" s="275"/>
      <c r="E16" s="275"/>
      <c r="F16" s="275"/>
      <c r="G16" s="275"/>
      <c r="H16" s="275"/>
      <c r="I16" s="275"/>
      <c r="J16" s="275"/>
      <c r="K16" s="275"/>
      <c r="L16" s="275"/>
      <c r="M16" s="275"/>
      <c r="N16" s="275"/>
      <c r="O16" s="275"/>
      <c r="P16" s="275"/>
      <c r="Q16" s="275"/>
      <c r="R16" s="275"/>
      <c r="S16" s="275"/>
      <c r="T16" s="275"/>
    </row>
    <row r="17" spans="1:113" s="2"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3" t="s">
        <v>488</v>
      </c>
      <c r="B19" s="273"/>
      <c r="C19" s="273"/>
      <c r="D19" s="273"/>
      <c r="E19" s="273"/>
      <c r="F19" s="273"/>
      <c r="G19" s="273"/>
      <c r="H19" s="273"/>
      <c r="I19" s="273"/>
      <c r="J19" s="273"/>
      <c r="K19" s="273"/>
      <c r="L19" s="273"/>
      <c r="M19" s="273"/>
      <c r="N19" s="273"/>
      <c r="O19" s="273"/>
      <c r="P19" s="273"/>
      <c r="Q19" s="273"/>
      <c r="R19" s="273"/>
      <c r="S19" s="273"/>
      <c r="T19" s="273"/>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229</v>
      </c>
      <c r="C21" s="292"/>
      <c r="D21" s="295" t="s">
        <v>126</v>
      </c>
      <c r="E21" s="291" t="s">
        <v>517</v>
      </c>
      <c r="F21" s="292"/>
      <c r="G21" s="291" t="s">
        <v>279</v>
      </c>
      <c r="H21" s="292"/>
      <c r="I21" s="291" t="s">
        <v>125</v>
      </c>
      <c r="J21" s="292"/>
      <c r="K21" s="295" t="s">
        <v>124</v>
      </c>
      <c r="L21" s="291" t="s">
        <v>123</v>
      </c>
      <c r="M21" s="292"/>
      <c r="N21" s="291" t="s">
        <v>513</v>
      </c>
      <c r="O21" s="292"/>
      <c r="P21" s="295" t="s">
        <v>122</v>
      </c>
      <c r="Q21" s="284" t="s">
        <v>121</v>
      </c>
      <c r="R21" s="285"/>
      <c r="S21" s="284" t="s">
        <v>120</v>
      </c>
      <c r="T21" s="286"/>
    </row>
    <row r="22" spans="1:113" ht="204.75" customHeight="1" x14ac:dyDescent="0.25">
      <c r="A22" s="289"/>
      <c r="B22" s="293"/>
      <c r="C22" s="294"/>
      <c r="D22" s="298"/>
      <c r="E22" s="293"/>
      <c r="F22" s="294"/>
      <c r="G22" s="293"/>
      <c r="H22" s="294"/>
      <c r="I22" s="293"/>
      <c r="J22" s="294"/>
      <c r="K22" s="296"/>
      <c r="L22" s="293"/>
      <c r="M22" s="294"/>
      <c r="N22" s="293"/>
      <c r="O22" s="294"/>
      <c r="P22" s="296"/>
      <c r="Q22" s="109" t="s">
        <v>119</v>
      </c>
      <c r="R22" s="109" t="s">
        <v>487</v>
      </c>
      <c r="S22" s="109" t="s">
        <v>118</v>
      </c>
      <c r="T22" s="109" t="s">
        <v>117</v>
      </c>
    </row>
    <row r="23" spans="1:113" ht="51.75" customHeight="1" x14ac:dyDescent="0.25">
      <c r="A23" s="290"/>
      <c r="B23" s="164" t="s">
        <v>115</v>
      </c>
      <c r="C23" s="164" t="s">
        <v>116</v>
      </c>
      <c r="D23" s="296"/>
      <c r="E23" s="164" t="s">
        <v>115</v>
      </c>
      <c r="F23" s="164" t="s">
        <v>116</v>
      </c>
      <c r="G23" s="164" t="s">
        <v>115</v>
      </c>
      <c r="H23" s="164" t="s">
        <v>116</v>
      </c>
      <c r="I23" s="164" t="s">
        <v>115</v>
      </c>
      <c r="J23" s="164" t="s">
        <v>116</v>
      </c>
      <c r="K23" s="164" t="s">
        <v>115</v>
      </c>
      <c r="L23" s="164" t="s">
        <v>115</v>
      </c>
      <c r="M23" s="164" t="s">
        <v>116</v>
      </c>
      <c r="N23" s="164" t="s">
        <v>115</v>
      </c>
      <c r="O23" s="164" t="s">
        <v>116</v>
      </c>
      <c r="P23" s="165" t="s">
        <v>115</v>
      </c>
      <c r="Q23" s="109" t="s">
        <v>115</v>
      </c>
      <c r="R23" s="109" t="s">
        <v>115</v>
      </c>
      <c r="S23" s="109" t="s">
        <v>115</v>
      </c>
      <c r="T23" s="109" t="s">
        <v>115</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4.25" customHeight="1" x14ac:dyDescent="0.25">
      <c r="A25" s="64">
        <v>1</v>
      </c>
      <c r="B25" s="173" t="s">
        <v>529</v>
      </c>
      <c r="C25" s="173" t="s">
        <v>530</v>
      </c>
      <c r="D25" s="173" t="s">
        <v>531</v>
      </c>
      <c r="E25" s="173" t="s">
        <v>529</v>
      </c>
      <c r="F25" s="173" t="s">
        <v>533</v>
      </c>
      <c r="G25" s="173" t="s">
        <v>529</v>
      </c>
      <c r="H25" s="173" t="s">
        <v>530</v>
      </c>
      <c r="I25" s="173" t="s">
        <v>529</v>
      </c>
      <c r="J25" s="63" t="s">
        <v>371</v>
      </c>
      <c r="K25" s="63" t="s">
        <v>529</v>
      </c>
      <c r="L25" s="63" t="s">
        <v>371</v>
      </c>
      <c r="M25" s="64">
        <v>10</v>
      </c>
      <c r="N25" s="64" t="s">
        <v>529</v>
      </c>
      <c r="O25" s="173" t="s">
        <v>530</v>
      </c>
      <c r="P25" s="63" t="s">
        <v>529</v>
      </c>
      <c r="Q25" s="63" t="s">
        <v>529</v>
      </c>
      <c r="R25" s="63" t="s">
        <v>529</v>
      </c>
      <c r="S25" s="63" t="s">
        <v>529</v>
      </c>
      <c r="T25" s="63" t="s">
        <v>529</v>
      </c>
    </row>
    <row r="26" spans="1:113" ht="31.5" customHeight="1" x14ac:dyDescent="0.25">
      <c r="A26" s="64">
        <v>2</v>
      </c>
      <c r="B26" s="64" t="s">
        <v>529</v>
      </c>
      <c r="C26" s="173" t="s">
        <v>530</v>
      </c>
      <c r="D26" s="64" t="s">
        <v>532</v>
      </c>
      <c r="E26" s="64" t="s">
        <v>529</v>
      </c>
      <c r="F26" s="64" t="s">
        <v>532</v>
      </c>
      <c r="G26" s="64" t="s">
        <v>529</v>
      </c>
      <c r="H26" s="173" t="s">
        <v>530</v>
      </c>
      <c r="I26" s="64" t="s">
        <v>529</v>
      </c>
      <c r="J26" s="64" t="s">
        <v>371</v>
      </c>
      <c r="K26" s="64" t="s">
        <v>529</v>
      </c>
      <c r="L26" s="64" t="s">
        <v>371</v>
      </c>
      <c r="M26" s="64">
        <v>10</v>
      </c>
      <c r="N26" s="64" t="s">
        <v>529</v>
      </c>
      <c r="O26" s="173" t="s">
        <v>530</v>
      </c>
      <c r="P26" s="64" t="s">
        <v>529</v>
      </c>
      <c r="Q26" s="64" t="s">
        <v>529</v>
      </c>
      <c r="R26" s="64" t="s">
        <v>529</v>
      </c>
      <c r="S26" s="64" t="s">
        <v>529</v>
      </c>
      <c r="T26" s="64" t="s">
        <v>529</v>
      </c>
    </row>
    <row r="27" spans="1:113" s="60" customFormat="1" ht="12.75" x14ac:dyDescent="0.2">
      <c r="B27" s="61"/>
      <c r="C27" s="61"/>
      <c r="K27" s="61"/>
    </row>
    <row r="28" spans="1:113" s="60" customFormat="1" x14ac:dyDescent="0.25">
      <c r="B28" s="58" t="s">
        <v>114</v>
      </c>
      <c r="C28" s="58"/>
      <c r="D28" s="58"/>
      <c r="E28" s="58"/>
      <c r="F28" s="58"/>
      <c r="G28" s="58"/>
      <c r="H28" s="58"/>
      <c r="I28" s="58"/>
      <c r="J28" s="58"/>
      <c r="K28" s="58"/>
      <c r="L28" s="58"/>
      <c r="M28" s="58"/>
      <c r="N28" s="58"/>
      <c r="O28" s="58"/>
      <c r="P28" s="58"/>
      <c r="Q28" s="58"/>
      <c r="R28" s="58"/>
    </row>
    <row r="29" spans="1:113" x14ac:dyDescent="0.25">
      <c r="B29" s="297" t="s">
        <v>523</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113</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112</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111</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110</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109</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0" t="s">
        <v>527</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67"/>
      <c r="B6" s="167"/>
      <c r="C6" s="167"/>
      <c r="D6" s="167"/>
      <c r="E6" s="167"/>
      <c r="F6" s="167"/>
      <c r="G6" s="167"/>
      <c r="H6" s="167"/>
      <c r="I6" s="167"/>
      <c r="J6" s="167"/>
      <c r="K6" s="167"/>
      <c r="L6" s="167"/>
      <c r="M6" s="167"/>
      <c r="N6" s="167"/>
      <c r="O6" s="167"/>
      <c r="P6" s="167"/>
      <c r="Q6" s="167"/>
      <c r="R6" s="167"/>
      <c r="S6" s="167"/>
      <c r="T6" s="167"/>
    </row>
    <row r="7" spans="1:27" s="11"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0" t="s">
        <v>548</v>
      </c>
      <c r="F9" s="300"/>
      <c r="G9" s="300"/>
      <c r="H9" s="300"/>
      <c r="I9" s="300"/>
      <c r="J9" s="300"/>
      <c r="K9" s="300"/>
      <c r="L9" s="300"/>
      <c r="M9" s="300"/>
      <c r="N9" s="300"/>
      <c r="O9" s="300"/>
      <c r="P9" s="300"/>
      <c r="Q9" s="300"/>
      <c r="R9" s="300"/>
      <c r="S9" s="300"/>
      <c r="T9" s="300"/>
      <c r="U9" s="300"/>
      <c r="V9" s="300"/>
      <c r="W9" s="300"/>
      <c r="X9" s="300"/>
      <c r="Y9" s="300"/>
    </row>
    <row r="10" spans="1:27" s="11"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0" t="s">
        <v>604</v>
      </c>
      <c r="F12" s="300"/>
      <c r="G12" s="300"/>
      <c r="H12" s="300"/>
      <c r="I12" s="300"/>
      <c r="J12" s="300"/>
      <c r="K12" s="300"/>
      <c r="L12" s="300"/>
      <c r="M12" s="300"/>
      <c r="N12" s="300"/>
      <c r="O12" s="300"/>
      <c r="P12" s="300"/>
      <c r="Q12" s="300"/>
      <c r="R12" s="300"/>
      <c r="S12" s="300"/>
      <c r="T12" s="300"/>
      <c r="U12" s="300"/>
      <c r="V12" s="300"/>
      <c r="W12" s="300"/>
      <c r="X12" s="300"/>
      <c r="Y12" s="300"/>
    </row>
    <row r="13" spans="1:27" s="11"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2.25" customHeight="1" x14ac:dyDescent="0.2">
      <c r="E15" s="299" t="s">
        <v>526</v>
      </c>
      <c r="F15" s="299"/>
      <c r="G15" s="299"/>
      <c r="H15" s="299"/>
      <c r="I15" s="299"/>
      <c r="J15" s="299"/>
      <c r="K15" s="299"/>
      <c r="L15" s="299"/>
      <c r="M15" s="299"/>
      <c r="N15" s="299"/>
      <c r="O15" s="299"/>
      <c r="P15" s="299"/>
      <c r="Q15" s="299"/>
      <c r="R15" s="299"/>
      <c r="S15" s="299"/>
      <c r="T15" s="299"/>
      <c r="U15" s="299"/>
      <c r="V15" s="299"/>
      <c r="W15" s="299"/>
      <c r="X15" s="299"/>
      <c r="Y15" s="299"/>
    </row>
    <row r="16" spans="1:27" s="2"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490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301" t="s">
        <v>5</v>
      </c>
      <c r="B21" s="303" t="s">
        <v>497</v>
      </c>
      <c r="C21" s="304"/>
      <c r="D21" s="303" t="s">
        <v>499</v>
      </c>
      <c r="E21" s="304"/>
      <c r="F21" s="284" t="s">
        <v>98</v>
      </c>
      <c r="G21" s="286"/>
      <c r="H21" s="286"/>
      <c r="I21" s="285"/>
      <c r="J21" s="301" t="s">
        <v>500</v>
      </c>
      <c r="K21" s="303" t="s">
        <v>501</v>
      </c>
      <c r="L21" s="304"/>
      <c r="M21" s="303" t="s">
        <v>502</v>
      </c>
      <c r="N21" s="304"/>
      <c r="O21" s="303" t="s">
        <v>489</v>
      </c>
      <c r="P21" s="304"/>
      <c r="Q21" s="303" t="s">
        <v>131</v>
      </c>
      <c r="R21" s="304"/>
      <c r="S21" s="301" t="s">
        <v>130</v>
      </c>
      <c r="T21" s="301" t="s">
        <v>503</v>
      </c>
      <c r="U21" s="301" t="s">
        <v>498</v>
      </c>
      <c r="V21" s="303" t="s">
        <v>129</v>
      </c>
      <c r="W21" s="304"/>
      <c r="X21" s="284" t="s">
        <v>121</v>
      </c>
      <c r="Y21" s="286"/>
      <c r="Z21" s="284" t="s">
        <v>120</v>
      </c>
      <c r="AA21" s="286"/>
    </row>
    <row r="22" spans="1:27" ht="216" customHeight="1" x14ac:dyDescent="0.25">
      <c r="A22" s="307"/>
      <c r="B22" s="305"/>
      <c r="C22" s="306"/>
      <c r="D22" s="305"/>
      <c r="E22" s="306"/>
      <c r="F22" s="284" t="s">
        <v>128</v>
      </c>
      <c r="G22" s="285"/>
      <c r="H22" s="284" t="s">
        <v>127</v>
      </c>
      <c r="I22" s="285"/>
      <c r="J22" s="302"/>
      <c r="K22" s="305"/>
      <c r="L22" s="306"/>
      <c r="M22" s="305"/>
      <c r="N22" s="306"/>
      <c r="O22" s="305"/>
      <c r="P22" s="306"/>
      <c r="Q22" s="305"/>
      <c r="R22" s="306"/>
      <c r="S22" s="302"/>
      <c r="T22" s="302"/>
      <c r="U22" s="302"/>
      <c r="V22" s="305"/>
      <c r="W22" s="306"/>
      <c r="X22" s="109" t="s">
        <v>119</v>
      </c>
      <c r="Y22" s="109" t="s">
        <v>487</v>
      </c>
      <c r="Z22" s="109" t="s">
        <v>118</v>
      </c>
      <c r="AA22" s="109" t="s">
        <v>117</v>
      </c>
    </row>
    <row r="23" spans="1:27" ht="60" customHeight="1" x14ac:dyDescent="0.25">
      <c r="A23" s="302"/>
      <c r="B23" s="162" t="s">
        <v>115</v>
      </c>
      <c r="C23" s="162" t="s">
        <v>116</v>
      </c>
      <c r="D23" s="110" t="s">
        <v>115</v>
      </c>
      <c r="E23" s="110" t="s">
        <v>116</v>
      </c>
      <c r="F23" s="110" t="s">
        <v>115</v>
      </c>
      <c r="G23" s="110" t="s">
        <v>116</v>
      </c>
      <c r="H23" s="110" t="s">
        <v>115</v>
      </c>
      <c r="I23" s="110" t="s">
        <v>116</v>
      </c>
      <c r="J23" s="110" t="s">
        <v>115</v>
      </c>
      <c r="K23" s="110" t="s">
        <v>115</v>
      </c>
      <c r="L23" s="110" t="s">
        <v>116</v>
      </c>
      <c r="M23" s="110" t="s">
        <v>115</v>
      </c>
      <c r="N23" s="110" t="s">
        <v>116</v>
      </c>
      <c r="O23" s="110" t="s">
        <v>115</v>
      </c>
      <c r="P23" s="110" t="s">
        <v>116</v>
      </c>
      <c r="Q23" s="110" t="s">
        <v>115</v>
      </c>
      <c r="R23" s="110" t="s">
        <v>116</v>
      </c>
      <c r="S23" s="110" t="s">
        <v>115</v>
      </c>
      <c r="T23" s="110" t="s">
        <v>115</v>
      </c>
      <c r="U23" s="110" t="s">
        <v>115</v>
      </c>
      <c r="V23" s="110" t="s">
        <v>115</v>
      </c>
      <c r="W23" s="110" t="s">
        <v>116</v>
      </c>
      <c r="X23" s="110" t="s">
        <v>115</v>
      </c>
      <c r="Y23" s="110" t="s">
        <v>115</v>
      </c>
      <c r="Z23" s="109" t="s">
        <v>115</v>
      </c>
      <c r="AA23" s="109" t="s">
        <v>115</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62" customFormat="1" ht="24" customHeight="1" x14ac:dyDescent="0.25">
      <c r="A25" s="113">
        <v>1</v>
      </c>
      <c r="B25" s="173" t="s">
        <v>529</v>
      </c>
      <c r="C25" s="173" t="s">
        <v>530</v>
      </c>
      <c r="D25" s="173" t="s">
        <v>529</v>
      </c>
      <c r="E25" s="173" t="s">
        <v>530</v>
      </c>
      <c r="F25" s="109" t="s">
        <v>529</v>
      </c>
      <c r="G25" s="113">
        <v>10</v>
      </c>
      <c r="H25" s="109" t="s">
        <v>529</v>
      </c>
      <c r="I25" s="113">
        <v>10</v>
      </c>
      <c r="J25" s="109" t="s">
        <v>529</v>
      </c>
      <c r="K25" s="109" t="s">
        <v>529</v>
      </c>
      <c r="L25" s="175">
        <v>2</v>
      </c>
      <c r="M25" s="109" t="s">
        <v>529</v>
      </c>
      <c r="N25" s="173" t="s">
        <v>530</v>
      </c>
      <c r="O25" s="109" t="s">
        <v>529</v>
      </c>
      <c r="P25" s="175" t="s">
        <v>540</v>
      </c>
      <c r="Q25" s="109" t="s">
        <v>529</v>
      </c>
      <c r="R25" s="113">
        <v>0.1</v>
      </c>
      <c r="S25" s="109" t="s">
        <v>529</v>
      </c>
      <c r="T25" s="109" t="s">
        <v>529</v>
      </c>
      <c r="U25" s="109" t="s">
        <v>529</v>
      </c>
      <c r="V25" s="109" t="s">
        <v>529</v>
      </c>
      <c r="W25" s="175" t="s">
        <v>541</v>
      </c>
      <c r="X25" s="109" t="s">
        <v>529</v>
      </c>
      <c r="Y25" s="109" t="s">
        <v>529</v>
      </c>
      <c r="Z25" s="109" t="s">
        <v>529</v>
      </c>
      <c r="AA25" s="109" t="s">
        <v>529</v>
      </c>
    </row>
    <row r="26" spans="1:27" ht="30.75" customHeight="1" x14ac:dyDescent="0.25">
      <c r="A26" s="113">
        <v>2</v>
      </c>
      <c r="B26" s="64" t="s">
        <v>529</v>
      </c>
      <c r="C26" s="173" t="s">
        <v>530</v>
      </c>
      <c r="D26" s="64" t="s">
        <v>529</v>
      </c>
      <c r="E26" s="173" t="s">
        <v>530</v>
      </c>
      <c r="F26" s="109" t="s">
        <v>529</v>
      </c>
      <c r="G26" s="113">
        <v>10</v>
      </c>
      <c r="H26" s="109" t="s">
        <v>529</v>
      </c>
      <c r="I26" s="113">
        <v>10</v>
      </c>
      <c r="J26" s="109" t="s">
        <v>529</v>
      </c>
      <c r="K26" s="109" t="s">
        <v>529</v>
      </c>
      <c r="L26" s="113">
        <v>1</v>
      </c>
      <c r="M26" s="109" t="s">
        <v>529</v>
      </c>
      <c r="N26" s="173" t="s">
        <v>530</v>
      </c>
      <c r="O26" s="109" t="s">
        <v>529</v>
      </c>
      <c r="P26" s="113" t="s">
        <v>540</v>
      </c>
      <c r="Q26" s="109" t="s">
        <v>529</v>
      </c>
      <c r="R26" s="113">
        <v>1.05</v>
      </c>
      <c r="S26" s="109" t="s">
        <v>529</v>
      </c>
      <c r="T26" s="109" t="s">
        <v>529</v>
      </c>
      <c r="U26" s="109" t="s">
        <v>529</v>
      </c>
      <c r="V26" s="109" t="s">
        <v>529</v>
      </c>
      <c r="W26" s="113" t="s">
        <v>542</v>
      </c>
      <c r="X26" s="109" t="s">
        <v>529</v>
      </c>
      <c r="Y26" s="109" t="s">
        <v>529</v>
      </c>
      <c r="Z26" s="109" t="s">
        <v>529</v>
      </c>
      <c r="AA26" s="109" t="s">
        <v>529</v>
      </c>
    </row>
    <row r="27" spans="1:27" s="60" customFormat="1" ht="12.75" x14ac:dyDescent="0.2">
      <c r="A27" s="61"/>
      <c r="B27" s="61"/>
      <c r="C27" s="61"/>
      <c r="E27" s="61"/>
      <c r="X27" s="111"/>
      <c r="Y27" s="111"/>
      <c r="Z27" s="111"/>
      <c r="AA27" s="11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0" t="s">
        <v>527</v>
      </c>
      <c r="B5" s="270"/>
      <c r="C5" s="2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 customFormat="1" ht="18.75" x14ac:dyDescent="0.3">
      <c r="A6" s="16"/>
      <c r="E6" s="15"/>
      <c r="F6" s="15"/>
      <c r="G6" s="14"/>
    </row>
    <row r="7" spans="1:29" s="11" customFormat="1" ht="18.75" x14ac:dyDescent="0.2">
      <c r="A7" s="274" t="s">
        <v>10</v>
      </c>
      <c r="B7" s="274"/>
      <c r="C7" s="274"/>
      <c r="D7" s="12"/>
      <c r="E7" s="12"/>
      <c r="F7" s="12"/>
      <c r="G7" s="12"/>
      <c r="H7" s="12"/>
      <c r="I7" s="12"/>
      <c r="J7" s="12"/>
      <c r="K7" s="12"/>
      <c r="L7" s="12"/>
      <c r="M7" s="12"/>
      <c r="N7" s="12"/>
      <c r="O7" s="12"/>
      <c r="P7" s="12"/>
      <c r="Q7" s="12"/>
      <c r="R7" s="12"/>
      <c r="S7" s="12"/>
      <c r="T7" s="12"/>
      <c r="U7" s="12"/>
    </row>
    <row r="8" spans="1:29" s="11" customFormat="1" ht="18.75" x14ac:dyDescent="0.2">
      <c r="A8" s="274"/>
      <c r="B8" s="274"/>
      <c r="C8" s="274"/>
      <c r="D8" s="13"/>
      <c r="E8" s="13"/>
      <c r="F8" s="13"/>
      <c r="G8" s="13"/>
      <c r="H8" s="12"/>
      <c r="I8" s="12"/>
      <c r="J8" s="12"/>
      <c r="K8" s="12"/>
      <c r="L8" s="12"/>
      <c r="M8" s="12"/>
      <c r="N8" s="12"/>
      <c r="O8" s="12"/>
      <c r="P8" s="12"/>
      <c r="Q8" s="12"/>
      <c r="R8" s="12"/>
      <c r="S8" s="12"/>
      <c r="T8" s="12"/>
      <c r="U8" s="12"/>
    </row>
    <row r="9" spans="1:29" s="11" customFormat="1" ht="18.75" x14ac:dyDescent="0.2">
      <c r="A9" s="300" t="s">
        <v>561</v>
      </c>
      <c r="B9" s="300"/>
      <c r="C9" s="300"/>
      <c r="D9" s="7"/>
      <c r="E9" s="7"/>
      <c r="F9" s="7"/>
      <c r="G9" s="7"/>
      <c r="H9" s="12"/>
      <c r="I9" s="12"/>
      <c r="J9" s="12"/>
      <c r="K9" s="12"/>
      <c r="L9" s="12"/>
      <c r="M9" s="12"/>
      <c r="N9" s="12"/>
      <c r="O9" s="12"/>
      <c r="P9" s="12"/>
      <c r="Q9" s="12"/>
      <c r="R9" s="12"/>
      <c r="S9" s="12"/>
      <c r="T9" s="12"/>
      <c r="U9" s="12"/>
    </row>
    <row r="10" spans="1:29" s="11" customFormat="1" ht="18.75" x14ac:dyDescent="0.2">
      <c r="A10" s="271" t="s">
        <v>9</v>
      </c>
      <c r="B10" s="271"/>
      <c r="C10" s="271"/>
      <c r="D10" s="5"/>
      <c r="E10" s="5"/>
      <c r="F10" s="5"/>
      <c r="G10" s="5"/>
      <c r="H10" s="12"/>
      <c r="I10" s="12"/>
      <c r="J10" s="12"/>
      <c r="K10" s="12"/>
      <c r="L10" s="12"/>
      <c r="M10" s="12"/>
      <c r="N10" s="12"/>
      <c r="O10" s="12"/>
      <c r="P10" s="12"/>
      <c r="Q10" s="12"/>
      <c r="R10" s="12"/>
      <c r="S10" s="12"/>
      <c r="T10" s="12"/>
      <c r="U10" s="12"/>
    </row>
    <row r="11" spans="1:29" s="11" customFormat="1" ht="18.75" x14ac:dyDescent="0.2">
      <c r="A11" s="274"/>
      <c r="B11" s="274"/>
      <c r="C11" s="274"/>
      <c r="D11" s="13"/>
      <c r="E11" s="13"/>
      <c r="F11" s="13"/>
      <c r="G11" s="13"/>
      <c r="H11" s="12"/>
      <c r="I11" s="12"/>
      <c r="J11" s="12"/>
      <c r="K11" s="12"/>
      <c r="L11" s="12"/>
      <c r="M11" s="12"/>
      <c r="N11" s="12"/>
      <c r="O11" s="12"/>
      <c r="P11" s="12"/>
      <c r="Q11" s="12"/>
      <c r="R11" s="12"/>
      <c r="S11" s="12"/>
      <c r="T11" s="12"/>
      <c r="U11" s="12"/>
    </row>
    <row r="12" spans="1:29" s="11" customFormat="1" ht="18.75" x14ac:dyDescent="0.2">
      <c r="A12" s="300" t="s">
        <v>604</v>
      </c>
      <c r="B12" s="300"/>
      <c r="C12" s="300"/>
      <c r="D12" s="7"/>
      <c r="E12" s="7"/>
      <c r="F12" s="7"/>
      <c r="G12" s="7"/>
      <c r="H12" s="12"/>
      <c r="I12" s="12"/>
      <c r="J12" s="12"/>
      <c r="K12" s="12"/>
      <c r="L12" s="12"/>
      <c r="M12" s="12"/>
      <c r="N12" s="12"/>
      <c r="O12" s="12"/>
      <c r="P12" s="12"/>
      <c r="Q12" s="12"/>
      <c r="R12" s="12"/>
      <c r="S12" s="12"/>
      <c r="T12" s="12"/>
      <c r="U12" s="12"/>
    </row>
    <row r="13" spans="1:29" s="11" customFormat="1" ht="18.75" x14ac:dyDescent="0.2">
      <c r="A13" s="271" t="s">
        <v>8</v>
      </c>
      <c r="B13" s="271"/>
      <c r="C13" s="27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9"/>
      <c r="B14" s="279"/>
      <c r="C14" s="279"/>
      <c r="D14" s="9"/>
      <c r="E14" s="9"/>
      <c r="F14" s="9"/>
      <c r="G14" s="9"/>
      <c r="H14" s="9"/>
      <c r="I14" s="9"/>
      <c r="J14" s="9"/>
      <c r="K14" s="9"/>
      <c r="L14" s="9"/>
      <c r="M14" s="9"/>
      <c r="N14" s="9"/>
      <c r="O14" s="9"/>
      <c r="P14" s="9"/>
      <c r="Q14" s="9"/>
      <c r="R14" s="9"/>
      <c r="S14" s="9"/>
      <c r="T14" s="9"/>
      <c r="U14" s="9"/>
    </row>
    <row r="15" spans="1:29" s="2" customFormat="1" ht="49.5" customHeight="1" x14ac:dyDescent="0.2">
      <c r="A15" s="308" t="str">
        <f>'1. паспорт местоположение'!A15:C15</f>
        <v>Отпайка от КВЛ 10 Кв ф. 15 от ПС 110 кВ Южная и КВЛ 10 кВ ф. 16 от  ПС Южная с установкой БКТП 10 кВ (новоес строительство двухцепного участка ВЛ 10 кВ - 0,1 км, одноцепного участка ВЛ 10 кВ - 1,05 км., реклоузер 10 кВ - 1 шт., однотрансформаторная БКТП 10/0,4 кВ - 1 шт.)</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71" t="s">
        <v>6</v>
      </c>
      <c r="B16" s="271"/>
      <c r="C16" s="271"/>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72" t="s">
        <v>482</v>
      </c>
      <c r="B18" s="272"/>
      <c r="C18" s="27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51.75" customHeight="1" x14ac:dyDescent="0.2">
      <c r="A22" s="27" t="s">
        <v>66</v>
      </c>
      <c r="B22" s="33" t="s">
        <v>495</v>
      </c>
      <c r="C22" s="178" t="s">
        <v>555</v>
      </c>
      <c r="D22" s="32"/>
      <c r="E22" s="32"/>
      <c r="F22" s="31"/>
      <c r="G22" s="31"/>
      <c r="H22" s="31"/>
      <c r="I22" s="31"/>
      <c r="J22" s="31"/>
      <c r="K22" s="31"/>
      <c r="L22" s="31"/>
      <c r="M22" s="31"/>
      <c r="N22" s="31"/>
      <c r="O22" s="31"/>
      <c r="P22" s="31"/>
      <c r="Q22" s="30"/>
      <c r="R22" s="30"/>
      <c r="S22" s="30"/>
      <c r="T22" s="30"/>
      <c r="U22" s="30"/>
    </row>
    <row r="23" spans="1:21" ht="96" customHeight="1" x14ac:dyDescent="0.25">
      <c r="A23" s="27" t="s">
        <v>64</v>
      </c>
      <c r="B23" s="29" t="s">
        <v>61</v>
      </c>
      <c r="C23" s="28" t="s">
        <v>556</v>
      </c>
      <c r="D23" s="26"/>
      <c r="E23" s="26"/>
      <c r="F23" s="26"/>
      <c r="G23" s="26"/>
      <c r="H23" s="26"/>
      <c r="I23" s="26"/>
      <c r="J23" s="26"/>
      <c r="K23" s="26"/>
      <c r="L23" s="26"/>
      <c r="M23" s="26"/>
      <c r="N23" s="26"/>
      <c r="O23" s="26"/>
      <c r="P23" s="26"/>
      <c r="Q23" s="26"/>
      <c r="R23" s="26"/>
      <c r="S23" s="26"/>
      <c r="T23" s="26"/>
      <c r="U23" s="26"/>
    </row>
    <row r="24" spans="1:21" ht="378" x14ac:dyDescent="0.25">
      <c r="A24" s="27" t="s">
        <v>63</v>
      </c>
      <c r="B24" s="29" t="s">
        <v>515</v>
      </c>
      <c r="C24" s="28" t="s">
        <v>557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516</v>
      </c>
      <c r="C25" s="39" t="s">
        <v>563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236</v>
      </c>
      <c r="C26" s="39" t="s">
        <v>529</v>
      </c>
      <c r="D26" s="26"/>
      <c r="E26" s="26"/>
      <c r="F26" s="26"/>
      <c r="G26" s="26"/>
      <c r="H26" s="26"/>
      <c r="I26" s="26"/>
      <c r="J26" s="26"/>
      <c r="K26" s="26"/>
      <c r="L26" s="26"/>
      <c r="M26" s="26"/>
      <c r="N26" s="26"/>
      <c r="O26" s="26"/>
      <c r="P26" s="26"/>
      <c r="Q26" s="26"/>
      <c r="R26" s="26"/>
      <c r="S26" s="26"/>
      <c r="T26" s="26"/>
      <c r="U26" s="26"/>
    </row>
    <row r="27" spans="1:21" ht="69" customHeight="1" x14ac:dyDescent="0.25">
      <c r="A27" s="27" t="s">
        <v>59</v>
      </c>
      <c r="B27" s="29" t="s">
        <v>496</v>
      </c>
      <c r="C27" s="28" t="s">
        <v>603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542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70" t="s">
        <v>527</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9"/>
      <c r="AB6" s="15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9"/>
      <c r="AB7" s="159"/>
    </row>
    <row r="8" spans="1:28" x14ac:dyDescent="0.25">
      <c r="A8" s="300" t="s">
        <v>7</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0"/>
      <c r="AB8" s="16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1"/>
      <c r="AB9" s="16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9"/>
      <c r="AB10" s="159"/>
    </row>
    <row r="11" spans="1:28" x14ac:dyDescent="0.25">
      <c r="A11" s="300" t="s">
        <v>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0"/>
      <c r="AB11" s="16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1"/>
      <c r="AB12" s="16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
      <c r="AB13" s="10"/>
    </row>
    <row r="14" spans="1:28" x14ac:dyDescent="0.25">
      <c r="A14" s="300" t="s">
        <v>546</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0"/>
      <c r="AB14" s="160"/>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1"/>
      <c r="AB15" s="16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9"/>
      <c r="AB16" s="16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9"/>
      <c r="AB17" s="16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9"/>
      <c r="AB18" s="16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9"/>
      <c r="AB19" s="16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0"/>
      <c r="AB20" s="17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0"/>
      <c r="AB21" s="170"/>
    </row>
    <row r="22" spans="1:28" x14ac:dyDescent="0.25">
      <c r="A22" s="311" t="s">
        <v>514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1"/>
      <c r="AB22" s="171"/>
    </row>
    <row r="23" spans="1:28" ht="32.25" customHeight="1" x14ac:dyDescent="0.25">
      <c r="A23" s="313" t="s">
        <v>369</v>
      </c>
      <c r="B23" s="314"/>
      <c r="C23" s="314"/>
      <c r="D23" s="314"/>
      <c r="E23" s="314"/>
      <c r="F23" s="314"/>
      <c r="G23" s="314"/>
      <c r="H23" s="314"/>
      <c r="I23" s="314"/>
      <c r="J23" s="314"/>
      <c r="K23" s="314"/>
      <c r="L23" s="315"/>
      <c r="M23" s="312" t="s">
        <v>370</v>
      </c>
      <c r="N23" s="312"/>
      <c r="O23" s="312"/>
      <c r="P23" s="312"/>
      <c r="Q23" s="312"/>
      <c r="R23" s="312"/>
      <c r="S23" s="312"/>
      <c r="T23" s="312"/>
      <c r="U23" s="312"/>
      <c r="V23" s="312"/>
      <c r="W23" s="312"/>
      <c r="X23" s="312"/>
      <c r="Y23" s="312"/>
      <c r="Z23" s="312"/>
    </row>
    <row r="24" spans="1:28" ht="151.5" customHeight="1" x14ac:dyDescent="0.25">
      <c r="A24" s="106" t="s">
        <v>239</v>
      </c>
      <c r="B24" s="107" t="s">
        <v>268</v>
      </c>
      <c r="C24" s="106" t="s">
        <v>363</v>
      </c>
      <c r="D24" s="106" t="s">
        <v>240</v>
      </c>
      <c r="E24" s="106" t="s">
        <v>364</v>
      </c>
      <c r="F24" s="106" t="s">
        <v>366</v>
      </c>
      <c r="G24" s="106" t="s">
        <v>365</v>
      </c>
      <c r="H24" s="106" t="s">
        <v>241</v>
      </c>
      <c r="I24" s="106" t="s">
        <v>367</v>
      </c>
      <c r="J24" s="106" t="s">
        <v>273</v>
      </c>
      <c r="K24" s="107" t="s">
        <v>267</v>
      </c>
      <c r="L24" s="107" t="s">
        <v>242</v>
      </c>
      <c r="M24" s="108" t="s">
        <v>287</v>
      </c>
      <c r="N24" s="107" t="s">
        <v>525</v>
      </c>
      <c r="O24" s="106" t="s">
        <v>284</v>
      </c>
      <c r="P24" s="106" t="s">
        <v>285</v>
      </c>
      <c r="Q24" s="106" t="s">
        <v>283</v>
      </c>
      <c r="R24" s="106" t="s">
        <v>241</v>
      </c>
      <c r="S24" s="106" t="s">
        <v>282</v>
      </c>
      <c r="T24" s="106" t="s">
        <v>281</v>
      </c>
      <c r="U24" s="106" t="s">
        <v>362</v>
      </c>
      <c r="V24" s="106" t="s">
        <v>283</v>
      </c>
      <c r="W24" s="114" t="s">
        <v>266</v>
      </c>
      <c r="X24" s="114" t="s">
        <v>298</v>
      </c>
      <c r="Y24" s="114" t="s">
        <v>299</v>
      </c>
      <c r="Z24" s="116" t="s">
        <v>296</v>
      </c>
    </row>
    <row r="25" spans="1:28" ht="16.5" customHeight="1" x14ac:dyDescent="0.25">
      <c r="A25" s="106">
        <v>1</v>
      </c>
      <c r="B25" s="107">
        <v>2</v>
      </c>
      <c r="C25" s="106">
        <v>3</v>
      </c>
      <c r="D25" s="107">
        <v>4</v>
      </c>
      <c r="E25" s="106">
        <v>5</v>
      </c>
      <c r="F25" s="107">
        <v>6</v>
      </c>
      <c r="G25" s="106">
        <v>7</v>
      </c>
      <c r="H25" s="107">
        <v>8</v>
      </c>
      <c r="I25" s="106">
        <v>9</v>
      </c>
      <c r="J25" s="107">
        <v>10</v>
      </c>
      <c r="K25" s="172">
        <v>11</v>
      </c>
      <c r="L25" s="107">
        <v>12</v>
      </c>
      <c r="M25" s="172">
        <v>13</v>
      </c>
      <c r="N25" s="107">
        <v>14</v>
      </c>
      <c r="O25" s="172">
        <v>15</v>
      </c>
      <c r="P25" s="107">
        <v>16</v>
      </c>
      <c r="Q25" s="172">
        <v>17</v>
      </c>
      <c r="R25" s="107">
        <v>18</v>
      </c>
      <c r="S25" s="172">
        <v>19</v>
      </c>
      <c r="T25" s="107">
        <v>20</v>
      </c>
      <c r="U25" s="172">
        <v>21</v>
      </c>
      <c r="V25" s="107">
        <v>22</v>
      </c>
      <c r="W25" s="172">
        <v>23</v>
      </c>
      <c r="X25" s="107">
        <v>24</v>
      </c>
      <c r="Y25" s="172">
        <v>25</v>
      </c>
      <c r="Z25" s="107">
        <v>26</v>
      </c>
    </row>
    <row r="26" spans="1:28" ht="45.75" customHeight="1" x14ac:dyDescent="0.25">
      <c r="A26" s="99" t="s">
        <v>347</v>
      </c>
      <c r="B26" s="105"/>
      <c r="C26" s="101" t="s">
        <v>349</v>
      </c>
      <c r="D26" s="101" t="s">
        <v>350</v>
      </c>
      <c r="E26" s="101" t="s">
        <v>351</v>
      </c>
      <c r="F26" s="101" t="s">
        <v>278</v>
      </c>
      <c r="G26" s="101" t="s">
        <v>352</v>
      </c>
      <c r="H26" s="101" t="s">
        <v>241</v>
      </c>
      <c r="I26" s="101" t="s">
        <v>353</v>
      </c>
      <c r="J26" s="101" t="s">
        <v>354</v>
      </c>
      <c r="K26" s="98"/>
      <c r="L26" s="102" t="s">
        <v>264</v>
      </c>
      <c r="M26" s="104" t="s">
        <v>280</v>
      </c>
      <c r="N26" s="98"/>
      <c r="O26" s="98"/>
      <c r="P26" s="98"/>
      <c r="Q26" s="98"/>
      <c r="R26" s="98"/>
      <c r="S26" s="98"/>
      <c r="T26" s="98"/>
      <c r="U26" s="98"/>
      <c r="V26" s="98"/>
      <c r="W26" s="98"/>
      <c r="X26" s="98"/>
      <c r="Y26" s="98"/>
      <c r="Z26" s="100" t="s">
        <v>297</v>
      </c>
    </row>
    <row r="27" spans="1:28" x14ac:dyDescent="0.25">
      <c r="A27" s="98" t="s">
        <v>243</v>
      </c>
      <c r="B27" s="98" t="s">
        <v>269</v>
      </c>
      <c r="C27" s="98" t="s">
        <v>248</v>
      </c>
      <c r="D27" s="98" t="s">
        <v>249</v>
      </c>
      <c r="E27" s="98" t="s">
        <v>288</v>
      </c>
      <c r="F27" s="101" t="s">
        <v>244</v>
      </c>
      <c r="G27" s="101" t="s">
        <v>292</v>
      </c>
      <c r="H27" s="98" t="s">
        <v>241</v>
      </c>
      <c r="I27" s="101" t="s">
        <v>274</v>
      </c>
      <c r="J27" s="101" t="s">
        <v>256</v>
      </c>
      <c r="K27" s="102" t="s">
        <v>260</v>
      </c>
      <c r="L27" s="98"/>
      <c r="M27" s="102" t="s">
        <v>286</v>
      </c>
      <c r="N27" s="98"/>
      <c r="O27" s="98"/>
      <c r="P27" s="98"/>
      <c r="Q27" s="98"/>
      <c r="R27" s="98"/>
      <c r="S27" s="98"/>
      <c r="T27" s="98"/>
      <c r="U27" s="98"/>
      <c r="V27" s="98"/>
      <c r="W27" s="98"/>
      <c r="X27" s="98"/>
      <c r="Y27" s="98"/>
      <c r="Z27" s="98"/>
    </row>
    <row r="28" spans="1:28" x14ac:dyDescent="0.25">
      <c r="A28" s="98" t="s">
        <v>243</v>
      </c>
      <c r="B28" s="98" t="s">
        <v>270</v>
      </c>
      <c r="C28" s="98" t="s">
        <v>250</v>
      </c>
      <c r="D28" s="98" t="s">
        <v>251</v>
      </c>
      <c r="E28" s="98" t="s">
        <v>289</v>
      </c>
      <c r="F28" s="101" t="s">
        <v>245</v>
      </c>
      <c r="G28" s="101" t="s">
        <v>293</v>
      </c>
      <c r="H28" s="98" t="s">
        <v>241</v>
      </c>
      <c r="I28" s="101" t="s">
        <v>275</v>
      </c>
      <c r="J28" s="101" t="s">
        <v>257</v>
      </c>
      <c r="K28" s="102" t="s">
        <v>261</v>
      </c>
      <c r="L28" s="103"/>
      <c r="M28" s="102" t="s">
        <v>0</v>
      </c>
      <c r="N28" s="102"/>
      <c r="O28" s="102"/>
      <c r="P28" s="102"/>
      <c r="Q28" s="102"/>
      <c r="R28" s="102"/>
      <c r="S28" s="102"/>
      <c r="T28" s="102"/>
      <c r="U28" s="102"/>
      <c r="V28" s="102"/>
      <c r="W28" s="102"/>
      <c r="X28" s="102"/>
      <c r="Y28" s="102"/>
      <c r="Z28" s="102"/>
    </row>
    <row r="29" spans="1:28" x14ac:dyDescent="0.25">
      <c r="A29" s="98" t="s">
        <v>243</v>
      </c>
      <c r="B29" s="98" t="s">
        <v>271</v>
      </c>
      <c r="C29" s="98" t="s">
        <v>252</v>
      </c>
      <c r="D29" s="98" t="s">
        <v>253</v>
      </c>
      <c r="E29" s="98" t="s">
        <v>290</v>
      </c>
      <c r="F29" s="101" t="s">
        <v>246</v>
      </c>
      <c r="G29" s="101" t="s">
        <v>294</v>
      </c>
      <c r="H29" s="98" t="s">
        <v>241</v>
      </c>
      <c r="I29" s="101" t="s">
        <v>276</v>
      </c>
      <c r="J29" s="101" t="s">
        <v>258</v>
      </c>
      <c r="K29" s="102" t="s">
        <v>262</v>
      </c>
      <c r="L29" s="103"/>
      <c r="M29" s="98"/>
      <c r="N29" s="98"/>
      <c r="O29" s="98"/>
      <c r="P29" s="98"/>
      <c r="Q29" s="98"/>
      <c r="R29" s="98"/>
      <c r="S29" s="98"/>
      <c r="T29" s="98"/>
      <c r="U29" s="98"/>
      <c r="V29" s="98"/>
      <c r="W29" s="98"/>
      <c r="X29" s="98"/>
      <c r="Y29" s="98"/>
      <c r="Z29" s="98"/>
    </row>
    <row r="30" spans="1:28" x14ac:dyDescent="0.25">
      <c r="A30" s="98" t="s">
        <v>243</v>
      </c>
      <c r="B30" s="98" t="s">
        <v>272</v>
      </c>
      <c r="C30" s="98" t="s">
        <v>254</v>
      </c>
      <c r="D30" s="98" t="s">
        <v>255</v>
      </c>
      <c r="E30" s="98" t="s">
        <v>291</v>
      </c>
      <c r="F30" s="101" t="s">
        <v>247</v>
      </c>
      <c r="G30" s="101" t="s">
        <v>295</v>
      </c>
      <c r="H30" s="98" t="s">
        <v>241</v>
      </c>
      <c r="I30" s="101" t="s">
        <v>277</v>
      </c>
      <c r="J30" s="101" t="s">
        <v>259</v>
      </c>
      <c r="K30" s="102" t="s">
        <v>263</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348</v>
      </c>
      <c r="B32" s="105"/>
      <c r="C32" s="101" t="s">
        <v>355</v>
      </c>
      <c r="D32" s="101" t="s">
        <v>356</v>
      </c>
      <c r="E32" s="101" t="s">
        <v>357</v>
      </c>
      <c r="F32" s="101" t="s">
        <v>358</v>
      </c>
      <c r="G32" s="101" t="s">
        <v>359</v>
      </c>
      <c r="H32" s="101" t="s">
        <v>241</v>
      </c>
      <c r="I32" s="101" t="s">
        <v>360</v>
      </c>
      <c r="J32" s="101" t="s">
        <v>361</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0" t="s">
        <v>527</v>
      </c>
      <c r="B5" s="270"/>
      <c r="C5" s="270"/>
      <c r="D5" s="270"/>
      <c r="E5" s="270"/>
      <c r="F5" s="270"/>
      <c r="G5" s="270"/>
      <c r="H5" s="270"/>
      <c r="I5" s="270"/>
      <c r="J5" s="270"/>
      <c r="K5" s="270"/>
      <c r="L5" s="270"/>
      <c r="M5" s="270"/>
      <c r="N5" s="270"/>
      <c r="O5" s="270"/>
      <c r="P5" s="168"/>
      <c r="Q5" s="168"/>
      <c r="R5" s="168"/>
      <c r="S5" s="168"/>
      <c r="T5" s="168"/>
      <c r="U5" s="168"/>
      <c r="V5" s="168"/>
      <c r="W5" s="168"/>
      <c r="X5" s="168"/>
      <c r="Y5" s="168"/>
      <c r="Z5" s="168"/>
      <c r="AA5" s="168"/>
      <c r="AB5" s="168"/>
    </row>
    <row r="6" spans="1:28" s="11" customFormat="1" ht="18.75" x14ac:dyDescent="0.3">
      <c r="A6" s="16"/>
      <c r="B6" s="16"/>
      <c r="L6" s="14"/>
    </row>
    <row r="7" spans="1:28" s="11" customFormat="1" ht="18.75" x14ac:dyDescent="0.2">
      <c r="A7" s="274" t="s">
        <v>10</v>
      </c>
      <c r="B7" s="274"/>
      <c r="C7" s="274"/>
      <c r="D7" s="274"/>
      <c r="E7" s="274"/>
      <c r="F7" s="274"/>
      <c r="G7" s="274"/>
      <c r="H7" s="274"/>
      <c r="I7" s="274"/>
      <c r="J7" s="274"/>
      <c r="K7" s="274"/>
      <c r="L7" s="274"/>
      <c r="M7" s="274"/>
      <c r="N7" s="274"/>
      <c r="O7" s="274"/>
      <c r="P7" s="12"/>
      <c r="Q7" s="12"/>
      <c r="R7" s="12"/>
      <c r="S7" s="12"/>
      <c r="T7" s="12"/>
      <c r="U7" s="12"/>
      <c r="V7" s="12"/>
      <c r="W7" s="12"/>
      <c r="X7" s="12"/>
      <c r="Y7" s="12"/>
      <c r="Z7" s="12"/>
    </row>
    <row r="8" spans="1:28" s="11" customFormat="1" ht="18.75" x14ac:dyDescent="0.2">
      <c r="A8" s="274"/>
      <c r="B8" s="274"/>
      <c r="C8" s="274"/>
      <c r="D8" s="274"/>
      <c r="E8" s="274"/>
      <c r="F8" s="274"/>
      <c r="G8" s="274"/>
      <c r="H8" s="274"/>
      <c r="I8" s="274"/>
      <c r="J8" s="274"/>
      <c r="K8" s="274"/>
      <c r="L8" s="274"/>
      <c r="M8" s="274"/>
      <c r="N8" s="274"/>
      <c r="O8" s="274"/>
      <c r="P8" s="12"/>
      <c r="Q8" s="12"/>
      <c r="R8" s="12"/>
      <c r="S8" s="12"/>
      <c r="T8" s="12"/>
      <c r="U8" s="12"/>
      <c r="V8" s="12"/>
      <c r="W8" s="12"/>
      <c r="X8" s="12"/>
      <c r="Y8" s="12"/>
      <c r="Z8" s="12"/>
    </row>
    <row r="9" spans="1:28" s="11" customFormat="1" ht="18.75" x14ac:dyDescent="0.2">
      <c r="A9" s="275" t="str">
        <f>'1. паспорт местоположение'!A9:C9</f>
        <v xml:space="preserve">АО "Россети Тюмень" </v>
      </c>
      <c r="B9" s="275"/>
      <c r="C9" s="275"/>
      <c r="D9" s="275"/>
      <c r="E9" s="275"/>
      <c r="F9" s="275"/>
      <c r="G9" s="275"/>
      <c r="H9" s="275"/>
      <c r="I9" s="275"/>
      <c r="J9" s="275"/>
      <c r="K9" s="275"/>
      <c r="L9" s="275"/>
      <c r="M9" s="275"/>
      <c r="N9" s="275"/>
      <c r="O9" s="275"/>
      <c r="P9" s="12"/>
      <c r="Q9" s="12"/>
      <c r="R9" s="12"/>
      <c r="S9" s="12"/>
      <c r="T9" s="12"/>
      <c r="U9" s="12"/>
      <c r="V9" s="12"/>
      <c r="W9" s="12"/>
      <c r="X9" s="12"/>
      <c r="Y9" s="12"/>
      <c r="Z9" s="12"/>
    </row>
    <row r="10" spans="1:28" s="11" customFormat="1" ht="18.75" x14ac:dyDescent="0.2">
      <c r="A10" s="271" t="s">
        <v>9</v>
      </c>
      <c r="B10" s="271"/>
      <c r="C10" s="271"/>
      <c r="D10" s="271"/>
      <c r="E10" s="271"/>
      <c r="F10" s="271"/>
      <c r="G10" s="271"/>
      <c r="H10" s="271"/>
      <c r="I10" s="271"/>
      <c r="J10" s="271"/>
      <c r="K10" s="271"/>
      <c r="L10" s="271"/>
      <c r="M10" s="271"/>
      <c r="N10" s="271"/>
      <c r="O10" s="271"/>
      <c r="P10" s="12"/>
      <c r="Q10" s="12"/>
      <c r="R10" s="12"/>
      <c r="S10" s="12"/>
      <c r="T10" s="12"/>
      <c r="U10" s="12"/>
      <c r="V10" s="12"/>
      <c r="W10" s="12"/>
      <c r="X10" s="12"/>
      <c r="Y10" s="12"/>
      <c r="Z10" s="12"/>
    </row>
    <row r="11" spans="1:28" s="11" customFormat="1" ht="18.75" x14ac:dyDescent="0.2">
      <c r="A11" s="274"/>
      <c r="B11" s="274"/>
      <c r="C11" s="274"/>
      <c r="D11" s="274"/>
      <c r="E11" s="274"/>
      <c r="F11" s="274"/>
      <c r="G11" s="274"/>
      <c r="H11" s="274"/>
      <c r="I11" s="274"/>
      <c r="J11" s="274"/>
      <c r="K11" s="274"/>
      <c r="L11" s="274"/>
      <c r="M11" s="274"/>
      <c r="N11" s="274"/>
      <c r="O11" s="274"/>
      <c r="P11" s="12"/>
      <c r="Q11" s="12"/>
      <c r="R11" s="12"/>
      <c r="S11" s="12"/>
      <c r="T11" s="12"/>
      <c r="U11" s="12"/>
      <c r="V11" s="12"/>
      <c r="W11" s="12"/>
      <c r="X11" s="12"/>
      <c r="Y11" s="12"/>
      <c r="Z11" s="12"/>
    </row>
    <row r="12" spans="1:28" s="11" customFormat="1" ht="18.75" x14ac:dyDescent="0.2">
      <c r="A12" s="275" t="str">
        <f>'1. паспорт местоположение'!A12:C12</f>
        <v>O_NS1500.VL.0007</v>
      </c>
      <c r="B12" s="275"/>
      <c r="C12" s="275"/>
      <c r="D12" s="275"/>
      <c r="E12" s="275"/>
      <c r="F12" s="275"/>
      <c r="G12" s="275"/>
      <c r="H12" s="275"/>
      <c r="I12" s="275"/>
      <c r="J12" s="275"/>
      <c r="K12" s="275"/>
      <c r="L12" s="275"/>
      <c r="M12" s="275"/>
      <c r="N12" s="275"/>
      <c r="O12" s="275"/>
      <c r="P12" s="12"/>
      <c r="Q12" s="12"/>
      <c r="R12" s="12"/>
      <c r="S12" s="12"/>
      <c r="T12" s="12"/>
      <c r="U12" s="12"/>
      <c r="V12" s="12"/>
      <c r="W12" s="12"/>
      <c r="X12" s="12"/>
      <c r="Y12" s="12"/>
      <c r="Z12" s="12"/>
    </row>
    <row r="13" spans="1:28" s="11" customFormat="1" ht="18.75" x14ac:dyDescent="0.2">
      <c r="A13" s="271" t="s">
        <v>8</v>
      </c>
      <c r="B13" s="271"/>
      <c r="C13" s="271"/>
      <c r="D13" s="271"/>
      <c r="E13" s="271"/>
      <c r="F13" s="271"/>
      <c r="G13" s="271"/>
      <c r="H13" s="271"/>
      <c r="I13" s="271"/>
      <c r="J13" s="271"/>
      <c r="K13" s="271"/>
      <c r="L13" s="271"/>
      <c r="M13" s="271"/>
      <c r="N13" s="271"/>
      <c r="O13" s="271"/>
      <c r="P13" s="12"/>
      <c r="Q13" s="12"/>
      <c r="R13" s="12"/>
      <c r="S13" s="12"/>
      <c r="T13" s="12"/>
      <c r="U13" s="12"/>
      <c r="V13" s="12"/>
      <c r="W13" s="12"/>
      <c r="X13" s="12"/>
      <c r="Y13" s="12"/>
      <c r="Z13" s="12"/>
    </row>
    <row r="14" spans="1:28" s="8" customFormat="1" ht="15.75" customHeight="1" x14ac:dyDescent="0.2">
      <c r="A14" s="279"/>
      <c r="B14" s="279"/>
      <c r="C14" s="279"/>
      <c r="D14" s="279"/>
      <c r="E14" s="279"/>
      <c r="F14" s="279"/>
      <c r="G14" s="279"/>
      <c r="H14" s="279"/>
      <c r="I14" s="279"/>
      <c r="J14" s="279"/>
      <c r="K14" s="279"/>
      <c r="L14" s="279"/>
      <c r="M14" s="279"/>
      <c r="N14" s="279"/>
      <c r="O14" s="279"/>
      <c r="P14" s="9"/>
      <c r="Q14" s="9"/>
      <c r="R14" s="9"/>
      <c r="S14" s="9"/>
      <c r="T14" s="9"/>
      <c r="U14" s="9"/>
      <c r="V14" s="9"/>
      <c r="W14" s="9"/>
      <c r="X14" s="9"/>
      <c r="Y14" s="9"/>
      <c r="Z14" s="9"/>
    </row>
    <row r="15" spans="1:28" s="2" customFormat="1" ht="15.75" x14ac:dyDescent="0.2">
      <c r="A15" s="275" t="s">
        <v>547</v>
      </c>
      <c r="B15" s="275"/>
      <c r="C15" s="275"/>
      <c r="D15" s="275"/>
      <c r="E15" s="275"/>
      <c r="F15" s="275"/>
      <c r="G15" s="275"/>
      <c r="H15" s="275"/>
      <c r="I15" s="275"/>
      <c r="J15" s="275"/>
      <c r="K15" s="275"/>
      <c r="L15" s="275"/>
      <c r="M15" s="275"/>
      <c r="N15" s="275"/>
      <c r="O15" s="275"/>
      <c r="P15" s="7"/>
      <c r="Q15" s="7"/>
      <c r="R15" s="7"/>
      <c r="S15" s="7"/>
      <c r="T15" s="7"/>
      <c r="U15" s="7"/>
      <c r="V15" s="7"/>
      <c r="W15" s="7"/>
      <c r="X15" s="7"/>
      <c r="Y15" s="7"/>
      <c r="Z15" s="7"/>
    </row>
    <row r="16" spans="1:28" s="2" customFormat="1" ht="15" customHeight="1" x14ac:dyDescent="0.2">
      <c r="A16" s="271" t="s">
        <v>6</v>
      </c>
      <c r="B16" s="271"/>
      <c r="C16" s="271"/>
      <c r="D16" s="271"/>
      <c r="E16" s="271"/>
      <c r="F16" s="271"/>
      <c r="G16" s="271"/>
      <c r="H16" s="271"/>
      <c r="I16" s="271"/>
      <c r="J16" s="271"/>
      <c r="K16" s="271"/>
      <c r="L16" s="271"/>
      <c r="M16" s="271"/>
      <c r="N16" s="271"/>
      <c r="O16" s="271"/>
      <c r="P16" s="5"/>
      <c r="Q16" s="5"/>
      <c r="R16" s="5"/>
      <c r="S16" s="5"/>
      <c r="T16" s="5"/>
      <c r="U16" s="5"/>
      <c r="V16" s="5"/>
      <c r="W16" s="5"/>
      <c r="X16" s="5"/>
      <c r="Y16" s="5"/>
      <c r="Z16" s="5"/>
    </row>
    <row r="17" spans="1:26" s="2" customFormat="1" ht="15" customHeight="1" x14ac:dyDescent="0.2">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
      <c r="A18" s="316" t="s">
        <v>491</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2" customFormat="1" ht="78" customHeight="1" x14ac:dyDescent="0.2">
      <c r="A19" s="280" t="s">
        <v>5</v>
      </c>
      <c r="B19" s="280" t="s">
        <v>89</v>
      </c>
      <c r="C19" s="280" t="s">
        <v>88</v>
      </c>
      <c r="D19" s="280" t="s">
        <v>77</v>
      </c>
      <c r="E19" s="317" t="s">
        <v>87</v>
      </c>
      <c r="F19" s="318"/>
      <c r="G19" s="318"/>
      <c r="H19" s="318"/>
      <c r="I19" s="319"/>
      <c r="J19" s="280" t="s">
        <v>86</v>
      </c>
      <c r="K19" s="280"/>
      <c r="L19" s="280"/>
      <c r="M19" s="280"/>
      <c r="N19" s="280"/>
      <c r="O19" s="280"/>
      <c r="P19" s="3"/>
      <c r="Q19" s="3"/>
      <c r="R19" s="3"/>
      <c r="S19" s="3"/>
      <c r="T19" s="3"/>
      <c r="U19" s="3"/>
      <c r="V19" s="3"/>
      <c r="W19" s="3"/>
    </row>
    <row r="20" spans="1:26" s="2" customFormat="1" ht="51" customHeight="1" x14ac:dyDescent="0.2">
      <c r="A20" s="280"/>
      <c r="B20" s="280"/>
      <c r="C20" s="280"/>
      <c r="D20" s="280"/>
      <c r="E20" s="44" t="s">
        <v>85</v>
      </c>
      <c r="F20" s="44" t="s">
        <v>84</v>
      </c>
      <c r="G20" s="44" t="s">
        <v>83</v>
      </c>
      <c r="H20" s="44" t="s">
        <v>82</v>
      </c>
      <c r="I20" s="44" t="s">
        <v>81</v>
      </c>
      <c r="J20" s="44" t="s">
        <v>80</v>
      </c>
      <c r="K20" s="44" t="s">
        <v>4</v>
      </c>
      <c r="L20" s="52" t="s">
        <v>3</v>
      </c>
      <c r="M20" s="51" t="s">
        <v>237</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Q93"/>
  <sheetViews>
    <sheetView view="pageBreakPreview" zoomScale="55" zoomScaleSheetLayoutView="55" workbookViewId="0">
      <selection activeCell="AV71" sqref="AV71"/>
    </sheetView>
  </sheetViews>
  <sheetFormatPr defaultRowHeight="15.75" outlineLevelRow="1"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59" width="16.7109375" style="210" customWidth="1"/>
    <col min="60" max="60" width="26.28515625" style="210" customWidth="1"/>
    <col min="61" max="79" width="16.7109375" style="210" customWidth="1"/>
    <col min="80" max="95" width="17.85546875" style="210" customWidth="1"/>
    <col min="96" max="125" width="16.7109375" style="210" customWidth="1"/>
    <col min="126" max="16384" width="9.140625" style="210"/>
  </cols>
  <sheetData>
    <row r="5" spans="1:44" s="11"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
    </row>
    <row r="7" spans="1:44" s="11"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x14ac:dyDescent="0.2">
      <c r="A8" s="203"/>
      <c r="B8" s="203"/>
      <c r="C8" s="203"/>
      <c r="D8" s="203"/>
      <c r="E8" s="203"/>
      <c r="F8" s="203"/>
      <c r="G8" s="203"/>
      <c r="H8" s="203"/>
      <c r="I8" s="203"/>
      <c r="J8" s="203"/>
      <c r="K8" s="203"/>
      <c r="L8" s="159"/>
      <c r="M8" s="159"/>
      <c r="N8" s="159"/>
      <c r="O8" s="159"/>
      <c r="P8" s="159"/>
      <c r="Q8" s="159"/>
      <c r="R8" s="159"/>
      <c r="S8" s="159"/>
      <c r="T8" s="159"/>
      <c r="U8" s="159"/>
      <c r="V8" s="159"/>
      <c r="W8" s="159"/>
      <c r="X8" s="159"/>
      <c r="Y8" s="159"/>
    </row>
    <row r="9" spans="1:44" s="11" customFormat="1" ht="18.75" customHeight="1" x14ac:dyDescent="0.2">
      <c r="A9" s="300" t="str">
        <f>'1. паспорт местоположение'!A9:C9</f>
        <v xml:space="preserve">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1"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1" customFormat="1" ht="18.75" x14ac:dyDescent="0.2">
      <c r="A11" s="203"/>
      <c r="B11" s="203"/>
      <c r="C11" s="203"/>
      <c r="D11" s="203"/>
      <c r="E11" s="203"/>
      <c r="F11" s="203"/>
      <c r="G11" s="203"/>
      <c r="H11" s="203"/>
      <c r="I11" s="203"/>
      <c r="J11" s="203"/>
      <c r="K11" s="203"/>
      <c r="L11" s="159"/>
      <c r="M11" s="159"/>
      <c r="N11" s="159"/>
      <c r="O11" s="159"/>
      <c r="P11" s="159"/>
      <c r="Q11" s="159"/>
      <c r="R11" s="159"/>
      <c r="S11" s="159"/>
      <c r="T11" s="159"/>
      <c r="U11" s="159"/>
      <c r="V11" s="159"/>
      <c r="W11" s="159"/>
      <c r="X11" s="159"/>
      <c r="Y11" s="159"/>
    </row>
    <row r="12" spans="1:44" s="11" customFormat="1" ht="18.75" customHeight="1" x14ac:dyDescent="0.2">
      <c r="A12" s="378" t="str">
        <f>'1. паспорт местоположение'!A12:C12</f>
        <v>O_NS1500.VL.0007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1"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2" customFormat="1" ht="31.5" customHeight="1" x14ac:dyDescent="0.2">
      <c r="A15" s="379" t="str">
        <f>'1. паспорт местоположение'!A15:C15</f>
        <v>Отпайка от КВЛ 10 Кв ф. 15 от ПС 110 кВ Южная и КВЛ 10 кВ ф. 16 от  ПС Южная с установкой БКТП 10 кВ (новоес строительство двухцепного участка ВЛ 10 кВ - 0,1 км, одноцепного участка ВЛ 10 кВ - 1,05 км., реклоузер 10 кВ - 1 шт., однотрансформаторная БКТП 10/0,4 кВ - 1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61" s="2"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61" s="2" customFormat="1" ht="15" customHeight="1" x14ac:dyDescent="0.2">
      <c r="A18" s="273" t="s">
        <v>492</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61" s="11" customFormat="1" ht="18.75" customHeight="1" x14ac:dyDescent="0.2">
      <c r="A19" s="17"/>
      <c r="I19" s="15"/>
      <c r="J19" s="15"/>
      <c r="K19" s="41"/>
      <c r="AR19" s="41"/>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U23" s="212"/>
      <c r="BD23" s="213"/>
      <c r="BE23" s="214"/>
      <c r="BF23" s="214"/>
      <c r="BG23" s="214"/>
      <c r="BH23" s="214"/>
      <c r="BI23" s="214"/>
    </row>
    <row r="24" spans="1:61" ht="27.75" x14ac:dyDescent="0.4">
      <c r="A24" s="211"/>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U24" s="212"/>
      <c r="BD24" s="213"/>
      <c r="BE24" s="214"/>
      <c r="BF24" s="214"/>
      <c r="BG24" s="214"/>
      <c r="BH24" s="214"/>
      <c r="BI24" s="214"/>
    </row>
    <row r="25" spans="1:61" ht="18.75" customHeight="1" thickBot="1" x14ac:dyDescent="0.3">
      <c r="A25" s="215" t="s">
        <v>344</v>
      </c>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N25" s="217"/>
      <c r="AO25" s="218"/>
      <c r="AP25" s="218"/>
      <c r="AQ25" s="218"/>
      <c r="AR25" s="218"/>
    </row>
    <row r="26" spans="1:61" ht="18.75" customHeight="1" x14ac:dyDescent="0.25">
      <c r="A26" s="380" t="s">
        <v>606</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2"/>
      <c r="AK26" s="383">
        <v>21843533.333333336</v>
      </c>
      <c r="AL26" s="384"/>
      <c r="AN26" s="211" t="s">
        <v>343</v>
      </c>
      <c r="AO26" s="219"/>
      <c r="AP26" s="219"/>
    </row>
    <row r="27" spans="1:61" ht="15.75" customHeight="1" x14ac:dyDescent="0.25">
      <c r="A27" s="320" t="s">
        <v>342</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2"/>
      <c r="AK27" s="325"/>
      <c r="AL27" s="326"/>
      <c r="AN27" s="329" t="s">
        <v>341</v>
      </c>
      <c r="AO27" s="330"/>
      <c r="AP27" s="220">
        <v>3.6301026711235145</v>
      </c>
    </row>
    <row r="28" spans="1:61" x14ac:dyDescent="0.25">
      <c r="A28" s="320" t="s">
        <v>340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7">
        <v>14</v>
      </c>
      <c r="AL28" s="328"/>
      <c r="AN28" s="329" t="s">
        <v>339</v>
      </c>
      <c r="AO28" s="330"/>
      <c r="AP28" s="220">
        <v>5.5103898573932666</v>
      </c>
    </row>
    <row r="29" spans="1:61" ht="15" customHeight="1" x14ac:dyDescent="0.25">
      <c r="A29" s="320" t="s">
        <v>338</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27">
        <v>1</v>
      </c>
      <c r="AL29" s="328"/>
      <c r="AN29" s="329" t="s">
        <v>607</v>
      </c>
      <c r="AO29" s="330"/>
      <c r="AP29" s="221">
        <v>13524347.078122489</v>
      </c>
      <c r="AU29" s="222"/>
      <c r="AW29" s="223"/>
      <c r="AX29" s="223"/>
    </row>
    <row r="30" spans="1:61" ht="15" customHeight="1" x14ac:dyDescent="0.25">
      <c r="A30" s="320" t="s">
        <v>337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2"/>
      <c r="AK30" s="323">
        <v>0</v>
      </c>
      <c r="AL30" s="324"/>
      <c r="AN30" s="329" t="s">
        <v>608</v>
      </c>
      <c r="AO30" s="330"/>
      <c r="AP30" s="224" t="s">
        <v>609</v>
      </c>
      <c r="AU30" s="222"/>
    </row>
    <row r="31" spans="1:61" ht="15" customHeight="1" x14ac:dyDescent="0.25">
      <c r="A31" s="320" t="s">
        <v>610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2"/>
      <c r="AK31" s="323">
        <v>1</v>
      </c>
      <c r="AL31" s="324"/>
      <c r="AU31" s="222"/>
    </row>
    <row r="32" spans="1:61" x14ac:dyDescent="0.25">
      <c r="A32" s="320" t="s">
        <v>336</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2"/>
      <c r="AK32" s="331">
        <v>1</v>
      </c>
      <c r="AL32" s="332"/>
      <c r="AU32" s="222"/>
    </row>
    <row r="33" spans="1:95" x14ac:dyDescent="0.25">
      <c r="A33" s="320" t="s">
        <v>317</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2"/>
      <c r="AK33" s="331">
        <v>8724.9999999999982</v>
      </c>
      <c r="AL33" s="332"/>
    </row>
    <row r="34" spans="1:95"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2"/>
      <c r="AK34" s="331">
        <v>1</v>
      </c>
      <c r="AL34" s="332"/>
    </row>
    <row r="35" spans="1:95" x14ac:dyDescent="0.25">
      <c r="A35" s="320" t="s">
        <v>334</v>
      </c>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2"/>
      <c r="AK35" s="331">
        <v>1</v>
      </c>
      <c r="AL35" s="332"/>
    </row>
    <row r="36" spans="1:95" x14ac:dyDescent="0.25">
      <c r="A36" s="320"/>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2"/>
      <c r="AK36" s="333"/>
      <c r="AL36" s="334"/>
    </row>
    <row r="37" spans="1:95" x14ac:dyDescent="0.25">
      <c r="A37" s="320" t="s">
        <v>312</v>
      </c>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2"/>
      <c r="AK37" s="335">
        <v>0.2</v>
      </c>
      <c r="AL37" s="336"/>
    </row>
    <row r="38" spans="1:95" x14ac:dyDescent="0.25">
      <c r="A38" s="320" t="s">
        <v>611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2"/>
      <c r="AK38" s="331">
        <v>0</v>
      </c>
      <c r="AL38" s="332"/>
    </row>
    <row r="39" spans="1:95" x14ac:dyDescent="0.25">
      <c r="A39" s="320" t="s">
        <v>333</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2"/>
      <c r="AK39" s="333"/>
      <c r="AL39" s="334"/>
    </row>
    <row r="40" spans="1:95" x14ac:dyDescent="0.25">
      <c r="A40" s="320" t="s">
        <v>332</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2"/>
      <c r="AK40" s="337">
        <v>0</v>
      </c>
      <c r="AL40" s="338"/>
    </row>
    <row r="41" spans="1:95"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2"/>
      <c r="AK41" s="333"/>
      <c r="AL41" s="334"/>
    </row>
    <row r="42" spans="1:95"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2"/>
      <c r="AK42" s="335">
        <v>0</v>
      </c>
      <c r="AL42" s="336"/>
    </row>
    <row r="43" spans="1:95"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2"/>
      <c r="AK43" s="335">
        <v>0</v>
      </c>
      <c r="AL43" s="336"/>
    </row>
    <row r="44" spans="1:95"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2"/>
      <c r="AK44" s="335">
        <v>0</v>
      </c>
      <c r="AL44" s="336"/>
      <c r="BJ44" s="225"/>
    </row>
    <row r="45" spans="1:95"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2"/>
      <c r="AK45" s="335">
        <v>0.13500000000000001</v>
      </c>
      <c r="AL45" s="336"/>
      <c r="BE45" s="226"/>
      <c r="BF45" s="226"/>
      <c r="BG45" s="226"/>
      <c r="BH45" s="226"/>
      <c r="BI45" s="226"/>
      <c r="BJ45" s="226"/>
    </row>
    <row r="46" spans="1:95" x14ac:dyDescent="0.25">
      <c r="A46" s="320" t="s">
        <v>326</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2"/>
      <c r="AK46" s="335">
        <v>1</v>
      </c>
      <c r="AL46" s="336"/>
    </row>
    <row r="47" spans="1:95" ht="16.5" thickBot="1" x14ac:dyDescent="0.3">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0.13500000000000001</v>
      </c>
      <c r="AL47" s="356"/>
    </row>
    <row r="48" spans="1:95" x14ac:dyDescent="0.25">
      <c r="A48" s="357" t="s">
        <v>324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9"/>
      <c r="AK48" s="360">
        <v>2024</v>
      </c>
      <c r="AL48" s="361"/>
      <c r="AM48" s="227">
        <v>2025</v>
      </c>
      <c r="AN48" s="228">
        <v>2026</v>
      </c>
      <c r="AO48" s="228">
        <v>2027</v>
      </c>
      <c r="AP48" s="228">
        <v>2028</v>
      </c>
      <c r="AQ48" s="228">
        <v>2029</v>
      </c>
      <c r="AR48" s="228">
        <v>2030</v>
      </c>
      <c r="AS48" s="228">
        <v>2031</v>
      </c>
      <c r="AT48" s="228">
        <v>2032</v>
      </c>
      <c r="AU48" s="228">
        <v>2033</v>
      </c>
      <c r="AV48" s="228">
        <v>2034</v>
      </c>
      <c r="AW48" s="228">
        <v>2035</v>
      </c>
      <c r="AX48" s="228">
        <v>2036</v>
      </c>
      <c r="AY48" s="228">
        <v>2037</v>
      </c>
      <c r="AZ48" s="228">
        <v>2038</v>
      </c>
      <c r="BA48" s="228" t="s">
        <v>611</v>
      </c>
      <c r="BB48" s="228" t="s">
        <v>611</v>
      </c>
      <c r="BC48" s="228" t="s">
        <v>611</v>
      </c>
      <c r="BD48" s="228" t="s">
        <v>611</v>
      </c>
      <c r="BE48" s="228" t="s">
        <v>611</v>
      </c>
      <c r="BF48" s="228" t="s">
        <v>611</v>
      </c>
      <c r="BG48" s="228" t="s">
        <v>611</v>
      </c>
      <c r="BH48" s="228" t="s">
        <v>611</v>
      </c>
      <c r="BI48" s="228" t="s">
        <v>611</v>
      </c>
      <c r="BJ48" s="228" t="s">
        <v>611</v>
      </c>
      <c r="BK48" s="228" t="s">
        <v>611</v>
      </c>
      <c r="BL48" s="228" t="s">
        <v>611</v>
      </c>
      <c r="BM48" s="228" t="s">
        <v>611</v>
      </c>
      <c r="BN48" s="228" t="s">
        <v>611</v>
      </c>
      <c r="BO48" s="228" t="s">
        <v>611</v>
      </c>
      <c r="BP48" s="228" t="s">
        <v>611</v>
      </c>
      <c r="BQ48" s="228" t="s">
        <v>611</v>
      </c>
      <c r="BR48" s="228" t="s">
        <v>611</v>
      </c>
      <c r="BS48" s="228" t="s">
        <v>611</v>
      </c>
      <c r="BT48" s="228" t="s">
        <v>611</v>
      </c>
      <c r="BU48" s="228" t="s">
        <v>611</v>
      </c>
      <c r="BV48" s="228" t="s">
        <v>611</v>
      </c>
      <c r="BW48" s="228" t="s">
        <v>611</v>
      </c>
      <c r="BX48" s="228" t="s">
        <v>611</v>
      </c>
      <c r="BY48" s="228" t="s">
        <v>611</v>
      </c>
      <c r="BZ48" s="228" t="s">
        <v>611</v>
      </c>
      <c r="CA48" s="228" t="s">
        <v>611</v>
      </c>
      <c r="CB48" s="228" t="s">
        <v>611</v>
      </c>
      <c r="CC48" s="228" t="s">
        <v>611</v>
      </c>
      <c r="CD48" s="228" t="s">
        <v>611</v>
      </c>
      <c r="CE48" s="228" t="s">
        <v>611</v>
      </c>
      <c r="CF48" s="228" t="s">
        <v>611</v>
      </c>
      <c r="CG48" s="228" t="s">
        <v>611</v>
      </c>
      <c r="CH48" s="228" t="s">
        <v>611</v>
      </c>
      <c r="CI48" s="228" t="s">
        <v>611</v>
      </c>
      <c r="CJ48" s="228" t="s">
        <v>611</v>
      </c>
      <c r="CK48" s="228" t="s">
        <v>611</v>
      </c>
      <c r="CL48" s="228" t="s">
        <v>611</v>
      </c>
      <c r="CM48" s="228" t="s">
        <v>611</v>
      </c>
      <c r="CN48" s="228" t="s">
        <v>611</v>
      </c>
      <c r="CO48" s="228" t="s">
        <v>611</v>
      </c>
      <c r="CP48" s="228" t="s">
        <v>611</v>
      </c>
      <c r="CQ48" s="229" t="s">
        <v>611</v>
      </c>
    </row>
    <row r="49" spans="1:95" hidden="1" outlineLevel="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2"/>
      <c r="AK49" s="339">
        <v>4.7E-2</v>
      </c>
      <c r="AL49" s="340"/>
      <c r="AM49" s="230">
        <v>0.04</v>
      </c>
      <c r="AN49" s="231">
        <v>0.04</v>
      </c>
      <c r="AO49" s="231">
        <v>0.04</v>
      </c>
      <c r="AP49" s="231">
        <v>0.04</v>
      </c>
      <c r="AQ49" s="231">
        <v>0.04</v>
      </c>
      <c r="AR49" s="231">
        <v>0.04</v>
      </c>
      <c r="AS49" s="231">
        <v>0.04</v>
      </c>
      <c r="AT49" s="231">
        <v>0.04</v>
      </c>
      <c r="AU49" s="231">
        <v>0.04</v>
      </c>
      <c r="AV49" s="231">
        <v>0.04</v>
      </c>
      <c r="AW49" s="231">
        <v>0.04</v>
      </c>
      <c r="AX49" s="231">
        <v>0.04</v>
      </c>
      <c r="AY49" s="231">
        <v>0.04</v>
      </c>
      <c r="AZ49" s="231">
        <v>0.04</v>
      </c>
      <c r="BA49" s="231">
        <v>0.04</v>
      </c>
      <c r="BB49" s="231">
        <v>0.04</v>
      </c>
      <c r="BC49" s="231">
        <v>0.04</v>
      </c>
      <c r="BD49" s="231">
        <v>0.04</v>
      </c>
      <c r="BE49" s="231">
        <v>0.04</v>
      </c>
      <c r="BF49" s="231">
        <v>0.04</v>
      </c>
      <c r="BG49" s="231">
        <v>0.04</v>
      </c>
      <c r="BH49" s="231">
        <v>0.04</v>
      </c>
      <c r="BI49" s="231">
        <v>0.04</v>
      </c>
      <c r="BJ49" s="231">
        <v>0.04</v>
      </c>
      <c r="BK49" s="231">
        <v>0.04</v>
      </c>
      <c r="BL49" s="231">
        <v>0.04</v>
      </c>
      <c r="BM49" s="231">
        <v>0.04</v>
      </c>
      <c r="BN49" s="231">
        <v>0.04</v>
      </c>
      <c r="BO49" s="231">
        <v>0.04</v>
      </c>
      <c r="BP49" s="231">
        <v>0.04</v>
      </c>
      <c r="BQ49" s="231">
        <v>0.04</v>
      </c>
      <c r="BR49" s="231">
        <v>0.04</v>
      </c>
      <c r="BS49" s="231">
        <v>0.04</v>
      </c>
      <c r="BT49" s="231">
        <v>0.04</v>
      </c>
      <c r="BU49" s="231">
        <v>0.04</v>
      </c>
      <c r="BV49" s="231">
        <v>0.04</v>
      </c>
      <c r="BW49" s="231">
        <v>0.04</v>
      </c>
      <c r="BX49" s="231">
        <v>0.04</v>
      </c>
      <c r="BY49" s="231">
        <v>0.04</v>
      </c>
      <c r="BZ49" s="231">
        <v>0.04</v>
      </c>
      <c r="CA49" s="231">
        <v>0.04</v>
      </c>
      <c r="CB49" s="231">
        <v>0.04</v>
      </c>
      <c r="CC49" s="231">
        <v>0.04</v>
      </c>
      <c r="CD49" s="231">
        <v>0.04</v>
      </c>
      <c r="CE49" s="231">
        <v>0.04</v>
      </c>
      <c r="CF49" s="231">
        <v>0.04</v>
      </c>
      <c r="CG49" s="231">
        <v>0.04</v>
      </c>
      <c r="CH49" s="231">
        <v>0.04</v>
      </c>
      <c r="CI49" s="231">
        <v>0.04</v>
      </c>
      <c r="CJ49" s="231">
        <v>0.04</v>
      </c>
      <c r="CK49" s="231">
        <v>0.04</v>
      </c>
      <c r="CL49" s="231">
        <v>0.04</v>
      </c>
      <c r="CM49" s="231">
        <v>0.04</v>
      </c>
      <c r="CN49" s="231">
        <v>0.04</v>
      </c>
      <c r="CO49" s="231">
        <v>0.04</v>
      </c>
      <c r="CP49" s="231">
        <v>0.04</v>
      </c>
      <c r="CQ49" s="232">
        <v>0.04</v>
      </c>
    </row>
    <row r="50" spans="1:95" hidden="1" outlineLevel="1" x14ac:dyDescent="0.25">
      <c r="A50" s="320" t="s">
        <v>322</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2"/>
      <c r="AK50" s="339">
        <v>4.7E-2</v>
      </c>
      <c r="AL50" s="340"/>
      <c r="AM50" s="230">
        <v>8.888000000000007E-2</v>
      </c>
      <c r="AN50" s="231">
        <v>0.1324352000000002</v>
      </c>
      <c r="AO50" s="231">
        <v>0.17773260800000035</v>
      </c>
      <c r="AP50" s="231">
        <v>0.2248419123200005</v>
      </c>
      <c r="AQ50" s="231">
        <v>0.27383558881280057</v>
      </c>
      <c r="AR50" s="231">
        <v>0.32478901236531255</v>
      </c>
      <c r="AS50" s="231">
        <v>0.37778057285992506</v>
      </c>
      <c r="AT50" s="231">
        <v>0.43289179577432213</v>
      </c>
      <c r="AU50" s="231">
        <v>0.49020746760529499</v>
      </c>
      <c r="AV50" s="231">
        <v>0.5498157663095069</v>
      </c>
      <c r="AW50" s="231">
        <v>0.61180839696188727</v>
      </c>
      <c r="AX50" s="231">
        <v>0.67628073284036283</v>
      </c>
      <c r="AY50" s="231">
        <v>0.74333196215397734</v>
      </c>
      <c r="AZ50" s="231">
        <v>0.81306524064013641</v>
      </c>
      <c r="BA50" s="231">
        <v>0.88558785026574194</v>
      </c>
      <c r="BB50" s="231">
        <v>0.96101136427637179</v>
      </c>
      <c r="BC50" s="231">
        <v>1.0394518188474269</v>
      </c>
      <c r="BD50" s="231">
        <v>1.1210298916013239</v>
      </c>
      <c r="BE50" s="231">
        <v>1.2058710872653768</v>
      </c>
      <c r="BF50" s="231">
        <v>1.2941059307559919</v>
      </c>
      <c r="BG50" s="231">
        <v>1.3858701679862317</v>
      </c>
      <c r="BH50" s="231">
        <v>1.4813049747056812</v>
      </c>
      <c r="BI50" s="231">
        <v>1.5805571736939084</v>
      </c>
      <c r="BJ50" s="231">
        <v>1.6837794606416647</v>
      </c>
      <c r="BK50" s="231">
        <v>1.7911306390673314</v>
      </c>
      <c r="BL50" s="231">
        <v>1.9027758646300246</v>
      </c>
      <c r="BM50" s="231">
        <v>2.0188868992152256</v>
      </c>
      <c r="BN50" s="231">
        <v>2.1396423751838345</v>
      </c>
      <c r="BO50" s="231">
        <v>2.265228070191188</v>
      </c>
      <c r="BP50" s="231">
        <v>2.3958371929988358</v>
      </c>
      <c r="BQ50" s="231">
        <v>2.5316706807187894</v>
      </c>
      <c r="BR50" s="231">
        <v>2.672937507947541</v>
      </c>
      <c r="BS50" s="231">
        <v>2.819855008265443</v>
      </c>
      <c r="BT50" s="231">
        <v>2.972649208596061</v>
      </c>
      <c r="BU50" s="231">
        <v>3.1315551769399033</v>
      </c>
      <c r="BV50" s="231">
        <v>3.2968173840174995</v>
      </c>
      <c r="BW50" s="231">
        <v>3.4686900793781996</v>
      </c>
      <c r="BX50" s="231">
        <v>3.6474376825533277</v>
      </c>
      <c r="BY50" s="231">
        <v>3.8333351898554611</v>
      </c>
      <c r="BZ50" s="231">
        <v>4.0266685974496799</v>
      </c>
      <c r="CA50" s="231">
        <v>4.2277353413476675</v>
      </c>
      <c r="CB50" s="231">
        <v>4.4368447550015739</v>
      </c>
      <c r="CC50" s="231">
        <v>4.6543185452016367</v>
      </c>
      <c r="CD50" s="231">
        <v>4.8804912870097024</v>
      </c>
      <c r="CE50" s="231">
        <v>5.115710938490091</v>
      </c>
      <c r="CF50" s="231">
        <v>5.3603393760296951</v>
      </c>
      <c r="CG50" s="231">
        <v>5.6147529510708836</v>
      </c>
      <c r="CH50" s="231">
        <v>5.8793430691137187</v>
      </c>
      <c r="CI50" s="231">
        <v>6.1545167918782679</v>
      </c>
      <c r="CJ50" s="232">
        <v>6.4406974635533993</v>
      </c>
      <c r="CK50" s="232">
        <v>6.7383253620955355</v>
      </c>
      <c r="CL50" s="232">
        <v>7.0478583765793577</v>
      </c>
      <c r="CM50" s="232">
        <v>7.3697727116425327</v>
      </c>
      <c r="CN50" s="232">
        <v>7.7045636201082335</v>
      </c>
      <c r="CO50" s="232">
        <v>8.0527461649125627</v>
      </c>
      <c r="CP50" s="232">
        <v>8.414856011509066</v>
      </c>
      <c r="CQ50" s="232">
        <v>8.7914502519694295</v>
      </c>
    </row>
    <row r="51" spans="1:95" s="211" customFormat="1" ht="16.5" collapsed="1" thickBot="1" x14ac:dyDescent="0.3">
      <c r="A51" s="341" t="s">
        <v>612</v>
      </c>
      <c r="B51" s="342"/>
      <c r="C51" s="342"/>
      <c r="D51" s="342"/>
      <c r="E51" s="342"/>
      <c r="F51" s="342"/>
      <c r="G51" s="342"/>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3"/>
      <c r="AK51" s="344">
        <v>0</v>
      </c>
      <c r="AL51" s="345"/>
      <c r="AM51" s="233">
        <v>7281549.1409898549</v>
      </c>
      <c r="AN51" s="234">
        <v>7499995.9598822882</v>
      </c>
      <c r="AO51" s="234">
        <v>7724995.8356843991</v>
      </c>
      <c r="AP51" s="234">
        <v>7956745.7012441978</v>
      </c>
      <c r="AQ51" s="234">
        <v>8195448.0632030992</v>
      </c>
      <c r="AR51" s="234">
        <v>8441311.5092060976</v>
      </c>
      <c r="AS51" s="234">
        <v>8694550.8521045987</v>
      </c>
      <c r="AT51" s="234">
        <v>8955387.367724698</v>
      </c>
      <c r="AU51" s="234">
        <v>9224048.9894048963</v>
      </c>
      <c r="AV51" s="234">
        <v>9500770.4593031984</v>
      </c>
      <c r="AW51" s="234">
        <v>9785793.5661653969</v>
      </c>
      <c r="AX51" s="234">
        <v>10079367.383093398</v>
      </c>
      <c r="AY51" s="234">
        <v>10381748.397237001</v>
      </c>
      <c r="AZ51" s="234">
        <v>10693200.8556387</v>
      </c>
      <c r="BA51" s="234" t="s">
        <v>611</v>
      </c>
      <c r="BB51" s="234" t="s">
        <v>611</v>
      </c>
      <c r="BC51" s="234" t="s">
        <v>611</v>
      </c>
      <c r="BD51" s="234" t="s">
        <v>611</v>
      </c>
      <c r="BE51" s="234" t="s">
        <v>611</v>
      </c>
      <c r="BF51" s="234" t="s">
        <v>611</v>
      </c>
      <c r="BG51" s="234" t="s">
        <v>611</v>
      </c>
      <c r="BH51" s="234" t="s">
        <v>611</v>
      </c>
      <c r="BI51" s="234" t="s">
        <v>611</v>
      </c>
      <c r="BJ51" s="234" t="s">
        <v>611</v>
      </c>
      <c r="BK51" s="234" t="s">
        <v>611</v>
      </c>
      <c r="BL51" s="234" t="s">
        <v>611</v>
      </c>
      <c r="BM51" s="234" t="s">
        <v>611</v>
      </c>
      <c r="BN51" s="234" t="s">
        <v>611</v>
      </c>
      <c r="BO51" s="234" t="s">
        <v>611</v>
      </c>
      <c r="BP51" s="234" t="s">
        <v>611</v>
      </c>
      <c r="BQ51" s="234" t="s">
        <v>611</v>
      </c>
      <c r="BR51" s="234" t="s">
        <v>611</v>
      </c>
      <c r="BS51" s="234" t="s">
        <v>611</v>
      </c>
      <c r="BT51" s="234" t="s">
        <v>611</v>
      </c>
      <c r="BU51" s="234" t="s">
        <v>611</v>
      </c>
      <c r="BV51" s="234" t="s">
        <v>611</v>
      </c>
      <c r="BW51" s="234" t="s">
        <v>611</v>
      </c>
      <c r="BX51" s="234" t="s">
        <v>611</v>
      </c>
      <c r="BY51" s="234" t="s">
        <v>611</v>
      </c>
      <c r="BZ51" s="234" t="s">
        <v>611</v>
      </c>
      <c r="CA51" s="234" t="s">
        <v>611</v>
      </c>
      <c r="CB51" s="234" t="s">
        <v>611</v>
      </c>
      <c r="CC51" s="234" t="s">
        <v>611</v>
      </c>
      <c r="CD51" s="234" t="s">
        <v>611</v>
      </c>
      <c r="CE51" s="234" t="s">
        <v>611</v>
      </c>
      <c r="CF51" s="234" t="s">
        <v>611</v>
      </c>
      <c r="CG51" s="234" t="s">
        <v>611</v>
      </c>
      <c r="CH51" s="234" t="s">
        <v>611</v>
      </c>
      <c r="CI51" s="234" t="s">
        <v>611</v>
      </c>
      <c r="CJ51" s="234" t="s">
        <v>611</v>
      </c>
      <c r="CK51" s="234" t="s">
        <v>611</v>
      </c>
      <c r="CL51" s="234" t="s">
        <v>611</v>
      </c>
      <c r="CM51" s="234" t="s">
        <v>611</v>
      </c>
      <c r="CN51" s="234" t="s">
        <v>611</v>
      </c>
      <c r="CO51" s="234" t="s">
        <v>611</v>
      </c>
      <c r="CP51" s="234" t="s">
        <v>611</v>
      </c>
      <c r="CQ51" s="235" t="s">
        <v>611</v>
      </c>
    </row>
    <row r="52" spans="1:95" hidden="1" x14ac:dyDescent="0.25">
      <c r="A52" s="349" t="s">
        <v>613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v>0</v>
      </c>
      <c r="AL52" s="351"/>
      <c r="AM52" s="236">
        <v>7281.549140989855</v>
      </c>
      <c r="AN52" s="237">
        <v>7499.9959598822879</v>
      </c>
      <c r="AO52" s="237">
        <v>7724.995835684399</v>
      </c>
      <c r="AP52" s="237">
        <v>7956.7457012441982</v>
      </c>
      <c r="AQ52" s="237">
        <v>8195.4480632030991</v>
      </c>
      <c r="AR52" s="237">
        <v>8441.311509206098</v>
      </c>
      <c r="AS52" s="237">
        <v>8694.5508521045995</v>
      </c>
      <c r="AT52" s="237">
        <v>8955.3873677246975</v>
      </c>
      <c r="AU52" s="237">
        <v>9224.0489894048969</v>
      </c>
      <c r="AV52" s="237">
        <v>9500.7704593031976</v>
      </c>
      <c r="AW52" s="237">
        <v>9785.7935661653974</v>
      </c>
      <c r="AX52" s="237">
        <v>10079.367383093399</v>
      </c>
      <c r="AY52" s="237">
        <v>10381.748397237001</v>
      </c>
      <c r="AZ52" s="237">
        <v>10693.200855638699</v>
      </c>
      <c r="BA52" s="237" t="s">
        <v>611</v>
      </c>
      <c r="BB52" s="237" t="s">
        <v>611</v>
      </c>
      <c r="BC52" s="237" t="s">
        <v>611</v>
      </c>
      <c r="BD52" s="237" t="s">
        <v>611</v>
      </c>
      <c r="BE52" s="237" t="s">
        <v>611</v>
      </c>
      <c r="BF52" s="237" t="s">
        <v>611</v>
      </c>
      <c r="BG52" s="237" t="s">
        <v>611</v>
      </c>
      <c r="BH52" s="237" t="s">
        <v>611</v>
      </c>
      <c r="BI52" s="237" t="s">
        <v>611</v>
      </c>
      <c r="BJ52" s="237" t="s">
        <v>611</v>
      </c>
      <c r="BK52" s="237" t="s">
        <v>611</v>
      </c>
      <c r="BL52" s="237" t="s">
        <v>611</v>
      </c>
      <c r="BM52" s="237" t="s">
        <v>611</v>
      </c>
      <c r="BN52" s="237" t="s">
        <v>611</v>
      </c>
      <c r="BO52" s="237" t="s">
        <v>611</v>
      </c>
      <c r="BP52" s="237" t="s">
        <v>611</v>
      </c>
      <c r="BQ52" s="237" t="s">
        <v>611</v>
      </c>
      <c r="BR52" s="237" t="s">
        <v>611</v>
      </c>
      <c r="BS52" s="237" t="s">
        <v>611</v>
      </c>
      <c r="BT52" s="237" t="s">
        <v>611</v>
      </c>
      <c r="BU52" s="237" t="s">
        <v>611</v>
      </c>
      <c r="BV52" s="237" t="s">
        <v>611</v>
      </c>
      <c r="BW52" s="237" t="s">
        <v>611</v>
      </c>
      <c r="BX52" s="237" t="s">
        <v>611</v>
      </c>
      <c r="BY52" s="237" t="s">
        <v>611</v>
      </c>
      <c r="BZ52" s="237" t="s">
        <v>611</v>
      </c>
      <c r="CA52" s="237" t="s">
        <v>611</v>
      </c>
      <c r="CB52" s="237" t="s">
        <v>611</v>
      </c>
      <c r="CC52" s="237" t="s">
        <v>611</v>
      </c>
      <c r="CD52" s="237" t="s">
        <v>611</v>
      </c>
      <c r="CE52" s="237" t="s">
        <v>611</v>
      </c>
      <c r="CF52" s="237" t="s">
        <v>611</v>
      </c>
      <c r="CG52" s="237" t="s">
        <v>611</v>
      </c>
      <c r="CH52" s="237" t="s">
        <v>611</v>
      </c>
      <c r="CI52" s="237" t="s">
        <v>611</v>
      </c>
      <c r="CJ52" s="237" t="s">
        <v>611</v>
      </c>
      <c r="CK52" s="237" t="s">
        <v>611</v>
      </c>
      <c r="CL52" s="237" t="s">
        <v>611</v>
      </c>
      <c r="CM52" s="237" t="s">
        <v>611</v>
      </c>
      <c r="CN52" s="237" t="s">
        <v>611</v>
      </c>
      <c r="CO52" s="237" t="s">
        <v>611</v>
      </c>
      <c r="CP52" s="237" t="s">
        <v>611</v>
      </c>
      <c r="CQ52" s="237" t="s">
        <v>611</v>
      </c>
    </row>
    <row r="53" spans="1:95" hidden="1" x14ac:dyDescent="0.25">
      <c r="A53" s="346" t="s">
        <v>614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238">
        <v>0</v>
      </c>
      <c r="AN53" s="239">
        <v>0</v>
      </c>
      <c r="AO53" s="239">
        <v>0</v>
      </c>
      <c r="AP53" s="239">
        <v>0</v>
      </c>
      <c r="AQ53" s="239">
        <v>0</v>
      </c>
      <c r="AR53" s="239">
        <v>0</v>
      </c>
      <c r="AS53" s="239">
        <v>0</v>
      </c>
      <c r="AT53" s="239">
        <v>0</v>
      </c>
      <c r="AU53" s="239">
        <v>0</v>
      </c>
      <c r="AV53" s="239">
        <v>0</v>
      </c>
      <c r="AW53" s="239">
        <v>0</v>
      </c>
      <c r="AX53" s="239">
        <v>0</v>
      </c>
      <c r="AY53" s="239">
        <v>0</v>
      </c>
      <c r="AZ53" s="239">
        <v>0</v>
      </c>
      <c r="BA53" s="239" t="s">
        <v>611</v>
      </c>
      <c r="BB53" s="239" t="s">
        <v>611</v>
      </c>
      <c r="BC53" s="239" t="s">
        <v>611</v>
      </c>
      <c r="BD53" s="239" t="s">
        <v>611</v>
      </c>
      <c r="BE53" s="239" t="s">
        <v>611</v>
      </c>
      <c r="BF53" s="239" t="s">
        <v>611</v>
      </c>
      <c r="BG53" s="239" t="s">
        <v>611</v>
      </c>
      <c r="BH53" s="239" t="s">
        <v>611</v>
      </c>
      <c r="BI53" s="239" t="s">
        <v>611</v>
      </c>
      <c r="BJ53" s="239" t="s">
        <v>611</v>
      </c>
      <c r="BK53" s="239" t="s">
        <v>611</v>
      </c>
      <c r="BL53" s="239" t="s">
        <v>611</v>
      </c>
      <c r="BM53" s="239" t="s">
        <v>611</v>
      </c>
      <c r="BN53" s="239" t="s">
        <v>611</v>
      </c>
      <c r="BO53" s="239" t="s">
        <v>611</v>
      </c>
      <c r="BP53" s="239" t="s">
        <v>611</v>
      </c>
      <c r="BQ53" s="239" t="s">
        <v>611</v>
      </c>
      <c r="BR53" s="239" t="s">
        <v>611</v>
      </c>
      <c r="BS53" s="239" t="s">
        <v>611</v>
      </c>
      <c r="BT53" s="239" t="s">
        <v>611</v>
      </c>
      <c r="BU53" s="239" t="s">
        <v>611</v>
      </c>
      <c r="BV53" s="239" t="s">
        <v>611</v>
      </c>
      <c r="BW53" s="239" t="s">
        <v>611</v>
      </c>
      <c r="BX53" s="239" t="s">
        <v>611</v>
      </c>
      <c r="BY53" s="239" t="s">
        <v>611</v>
      </c>
      <c r="BZ53" s="239" t="s">
        <v>611</v>
      </c>
      <c r="CA53" s="239" t="s">
        <v>611</v>
      </c>
      <c r="CB53" s="239" t="s">
        <v>611</v>
      </c>
      <c r="CC53" s="239" t="s">
        <v>611</v>
      </c>
      <c r="CD53" s="239" t="s">
        <v>611</v>
      </c>
      <c r="CE53" s="239" t="s">
        <v>611</v>
      </c>
      <c r="CF53" s="239" t="s">
        <v>611</v>
      </c>
      <c r="CG53" s="239" t="s">
        <v>611</v>
      </c>
      <c r="CH53" s="239" t="s">
        <v>611</v>
      </c>
      <c r="CI53" s="239" t="s">
        <v>611</v>
      </c>
      <c r="CJ53" s="239" t="s">
        <v>611</v>
      </c>
      <c r="CK53" s="239" t="s">
        <v>611</v>
      </c>
      <c r="CL53" s="239" t="s">
        <v>611</v>
      </c>
      <c r="CM53" s="239" t="s">
        <v>611</v>
      </c>
      <c r="CN53" s="239" t="s">
        <v>611</v>
      </c>
      <c r="CO53" s="239" t="s">
        <v>611</v>
      </c>
      <c r="CP53" s="239" t="s">
        <v>611</v>
      </c>
      <c r="CQ53" s="239" t="s">
        <v>611</v>
      </c>
    </row>
    <row r="54" spans="1:95" hidden="1" x14ac:dyDescent="0.25">
      <c r="A54" s="346" t="s">
        <v>615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71">
        <v>0</v>
      </c>
      <c r="AL54" s="371"/>
      <c r="AM54" s="240">
        <v>10.469999999999999</v>
      </c>
      <c r="AN54" s="241">
        <v>10.8888</v>
      </c>
      <c r="AO54" s="241">
        <v>11.324352000000001</v>
      </c>
      <c r="AP54" s="241">
        <v>11.777326080000003</v>
      </c>
      <c r="AQ54" s="241">
        <v>12.248419123200005</v>
      </c>
      <c r="AR54" s="241">
        <v>12.738355888128007</v>
      </c>
      <c r="AS54" s="241">
        <v>13.247890123653125</v>
      </c>
      <c r="AT54" s="241">
        <v>13.777805728599251</v>
      </c>
      <c r="AU54" s="241">
        <v>14.328917957743224</v>
      </c>
      <c r="AV54" s="241">
        <v>14.902074676052949</v>
      </c>
      <c r="AW54" s="241">
        <v>15.498157663095068</v>
      </c>
      <c r="AX54" s="241">
        <v>16.118083969618873</v>
      </c>
      <c r="AY54" s="241">
        <v>33.525614656807257</v>
      </c>
      <c r="AZ54" s="241">
        <v>34.866639243079547</v>
      </c>
      <c r="BA54" s="241" t="s">
        <v>611</v>
      </c>
      <c r="BB54" s="241" t="s">
        <v>611</v>
      </c>
      <c r="BC54" s="241" t="s">
        <v>611</v>
      </c>
      <c r="BD54" s="241" t="s">
        <v>611</v>
      </c>
      <c r="BE54" s="241" t="s">
        <v>611</v>
      </c>
      <c r="BF54" s="241" t="s">
        <v>611</v>
      </c>
      <c r="BG54" s="241" t="s">
        <v>611</v>
      </c>
      <c r="BH54" s="241" t="s">
        <v>611</v>
      </c>
      <c r="BI54" s="241" t="s">
        <v>611</v>
      </c>
      <c r="BJ54" s="241" t="s">
        <v>611</v>
      </c>
      <c r="BK54" s="241" t="s">
        <v>611</v>
      </c>
      <c r="BL54" s="241" t="s">
        <v>611</v>
      </c>
      <c r="BM54" s="241" t="s">
        <v>611</v>
      </c>
      <c r="BN54" s="241" t="s">
        <v>611</v>
      </c>
      <c r="BO54" s="241" t="s">
        <v>611</v>
      </c>
      <c r="BP54" s="241" t="s">
        <v>611</v>
      </c>
      <c r="BQ54" s="241" t="s">
        <v>611</v>
      </c>
      <c r="BR54" s="241" t="s">
        <v>611</v>
      </c>
      <c r="BS54" s="241" t="s">
        <v>611</v>
      </c>
      <c r="BT54" s="241" t="s">
        <v>611</v>
      </c>
      <c r="BU54" s="241" t="s">
        <v>611</v>
      </c>
      <c r="BV54" s="241" t="s">
        <v>611</v>
      </c>
      <c r="BW54" s="241" t="s">
        <v>611</v>
      </c>
      <c r="BX54" s="241" t="s">
        <v>611</v>
      </c>
      <c r="BY54" s="241" t="s">
        <v>611</v>
      </c>
      <c r="BZ54" s="241" t="s">
        <v>611</v>
      </c>
      <c r="CA54" s="241" t="s">
        <v>611</v>
      </c>
      <c r="CB54" s="241" t="s">
        <v>611</v>
      </c>
      <c r="CC54" s="241" t="s">
        <v>611</v>
      </c>
      <c r="CD54" s="241" t="s">
        <v>611</v>
      </c>
      <c r="CE54" s="241" t="s">
        <v>611</v>
      </c>
      <c r="CF54" s="241" t="s">
        <v>611</v>
      </c>
      <c r="CG54" s="241" t="s">
        <v>611</v>
      </c>
      <c r="CH54" s="241" t="s">
        <v>611</v>
      </c>
      <c r="CI54" s="241" t="s">
        <v>611</v>
      </c>
      <c r="CJ54" s="241" t="s">
        <v>611</v>
      </c>
      <c r="CK54" s="241" t="s">
        <v>611</v>
      </c>
      <c r="CL54" s="241" t="s">
        <v>611</v>
      </c>
      <c r="CM54" s="241" t="s">
        <v>611</v>
      </c>
      <c r="CN54" s="241" t="s">
        <v>611</v>
      </c>
      <c r="CO54" s="241" t="s">
        <v>611</v>
      </c>
      <c r="CP54" s="241" t="s">
        <v>611</v>
      </c>
      <c r="CQ54" s="241" t="s">
        <v>611</v>
      </c>
    </row>
    <row r="55" spans="1:95" ht="16.5" hidden="1" thickBot="1" x14ac:dyDescent="0.3">
      <c r="A55" s="372" t="s">
        <v>616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48"/>
      <c r="AL55" s="348"/>
      <c r="AM55" s="242"/>
      <c r="AN55" s="243"/>
      <c r="AO55" s="243"/>
      <c r="AP55" s="243"/>
      <c r="AQ55" s="243"/>
      <c r="AR55" s="243"/>
      <c r="AS55" s="243"/>
      <c r="AT55" s="243"/>
      <c r="AU55" s="243"/>
      <c r="AV55" s="243"/>
      <c r="AW55" s="243"/>
      <c r="AX55" s="243"/>
      <c r="AY55" s="243"/>
      <c r="AZ55" s="243"/>
      <c r="BA55" s="243"/>
      <c r="BB55" s="243"/>
      <c r="BC55" s="243"/>
      <c r="BD55" s="243"/>
      <c r="BE55" s="243"/>
      <c r="BF55" s="243"/>
      <c r="BG55" s="243"/>
      <c r="BH55" s="243"/>
      <c r="BI55" s="243"/>
      <c r="BJ55" s="243"/>
      <c r="BK55" s="243"/>
      <c r="BL55" s="243"/>
      <c r="BM55" s="243"/>
      <c r="BN55" s="243"/>
      <c r="BO55" s="243"/>
      <c r="BP55" s="243"/>
      <c r="BQ55" s="243"/>
      <c r="BR55" s="243"/>
      <c r="BS55" s="243"/>
      <c r="BT55" s="243"/>
      <c r="BU55" s="243"/>
      <c r="BV55" s="243"/>
      <c r="BW55" s="243"/>
      <c r="BX55" s="243"/>
      <c r="BY55" s="243"/>
      <c r="BZ55" s="243"/>
      <c r="CA55" s="243"/>
      <c r="CB55" s="243"/>
      <c r="CC55" s="243"/>
      <c r="CD55" s="243"/>
      <c r="CE55" s="243"/>
      <c r="CF55" s="243"/>
      <c r="CG55" s="243"/>
      <c r="CH55" s="243"/>
      <c r="CI55" s="243"/>
      <c r="CJ55" s="243"/>
      <c r="CK55" s="243"/>
      <c r="CL55" s="243"/>
      <c r="CM55" s="243"/>
      <c r="CN55" s="243"/>
      <c r="CO55" s="243"/>
      <c r="CP55" s="243"/>
      <c r="CQ55" s="243"/>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44"/>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4"/>
      <c r="AL63" s="245"/>
      <c r="AM63" s="245"/>
      <c r="AN63" s="245"/>
      <c r="AO63" s="245"/>
      <c r="AP63" s="245"/>
      <c r="AQ63" s="245"/>
      <c r="AR63" s="245"/>
      <c r="AS63" s="245"/>
      <c r="AT63" s="245"/>
      <c r="AU63" s="245"/>
      <c r="AV63" s="246"/>
      <c r="AW63" s="246"/>
      <c r="AX63" s="246"/>
      <c r="AY63" s="246"/>
      <c r="AZ63" s="246"/>
      <c r="BA63" s="246"/>
      <c r="BB63" s="246"/>
      <c r="BC63" s="246"/>
      <c r="BD63" s="246"/>
      <c r="BE63" s="246"/>
      <c r="BF63" s="246"/>
    </row>
    <row r="64" spans="1:95" s="222" customFormat="1" x14ac:dyDescent="0.25">
      <c r="A64" s="362" t="s">
        <v>321</v>
      </c>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v>2024</v>
      </c>
      <c r="AL64" s="360"/>
      <c r="AM64" s="247">
        <v>2025</v>
      </c>
      <c r="AN64" s="247">
        <v>2026</v>
      </c>
      <c r="AO64" s="247">
        <v>2027</v>
      </c>
      <c r="AP64" s="247">
        <v>2028</v>
      </c>
      <c r="AQ64" s="247">
        <v>2029</v>
      </c>
      <c r="AR64" s="247">
        <v>2030</v>
      </c>
      <c r="AS64" s="247">
        <v>2031</v>
      </c>
      <c r="AT64" s="247">
        <v>2032</v>
      </c>
      <c r="AU64" s="247">
        <v>2033</v>
      </c>
      <c r="AV64" s="247">
        <v>2034</v>
      </c>
      <c r="AW64" s="247">
        <v>2035</v>
      </c>
      <c r="AX64" s="247">
        <v>2036</v>
      </c>
      <c r="AY64" s="247">
        <v>2037</v>
      </c>
      <c r="AZ64" s="247">
        <v>2038</v>
      </c>
      <c r="BA64" s="247" t="s">
        <v>611</v>
      </c>
      <c r="BB64" s="247" t="s">
        <v>611</v>
      </c>
      <c r="BC64" s="247" t="s">
        <v>611</v>
      </c>
      <c r="BD64" s="247" t="s">
        <v>611</v>
      </c>
      <c r="BE64" s="247" t="s">
        <v>611</v>
      </c>
      <c r="BF64" s="247" t="s">
        <v>611</v>
      </c>
      <c r="BG64" s="247" t="s">
        <v>611</v>
      </c>
      <c r="BH64" s="247" t="s">
        <v>611</v>
      </c>
      <c r="BI64" s="247" t="s">
        <v>611</v>
      </c>
      <c r="BJ64" s="247" t="s">
        <v>611</v>
      </c>
      <c r="BK64" s="247" t="s">
        <v>611</v>
      </c>
      <c r="BL64" s="247" t="s">
        <v>611</v>
      </c>
      <c r="BM64" s="247" t="s">
        <v>611</v>
      </c>
      <c r="BN64" s="247" t="s">
        <v>611</v>
      </c>
      <c r="BO64" s="247" t="s">
        <v>611</v>
      </c>
      <c r="BP64" s="247" t="s">
        <v>611</v>
      </c>
      <c r="BQ64" s="247" t="s">
        <v>611</v>
      </c>
      <c r="BR64" s="247" t="s">
        <v>611</v>
      </c>
      <c r="BS64" s="247" t="s">
        <v>611</v>
      </c>
      <c r="BT64" s="247" t="s">
        <v>611</v>
      </c>
      <c r="BU64" s="247" t="s">
        <v>611</v>
      </c>
      <c r="BV64" s="247" t="s">
        <v>611</v>
      </c>
      <c r="BW64" s="247" t="s">
        <v>611</v>
      </c>
      <c r="BX64" s="247" t="s">
        <v>611</v>
      </c>
      <c r="BY64" s="247" t="s">
        <v>611</v>
      </c>
      <c r="BZ64" s="247" t="s">
        <v>611</v>
      </c>
      <c r="CA64" s="247" t="s">
        <v>611</v>
      </c>
      <c r="CB64" s="247" t="s">
        <v>611</v>
      </c>
      <c r="CC64" s="247" t="s">
        <v>611</v>
      </c>
      <c r="CD64" s="247" t="s">
        <v>611</v>
      </c>
      <c r="CE64" s="247" t="s">
        <v>611</v>
      </c>
      <c r="CF64" s="247" t="s">
        <v>611</v>
      </c>
      <c r="CG64" s="247" t="s">
        <v>611</v>
      </c>
      <c r="CH64" s="247" t="s">
        <v>611</v>
      </c>
      <c r="CI64" s="247" t="s">
        <v>611</v>
      </c>
      <c r="CJ64" s="247" t="s">
        <v>611</v>
      </c>
      <c r="CK64" s="247" t="s">
        <v>611</v>
      </c>
      <c r="CL64" s="247" t="s">
        <v>611</v>
      </c>
      <c r="CM64" s="247" t="s">
        <v>611</v>
      </c>
      <c r="CN64" s="247" t="s">
        <v>611</v>
      </c>
      <c r="CO64" s="247" t="s">
        <v>611</v>
      </c>
      <c r="CP64" s="247" t="s">
        <v>611</v>
      </c>
      <c r="CQ64" s="248" t="s">
        <v>611</v>
      </c>
    </row>
    <row r="65" spans="1:95" s="211" customFormat="1" ht="15" x14ac:dyDescent="0.25">
      <c r="A65" s="365" t="s">
        <v>320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v>0</v>
      </c>
      <c r="AL65" s="368"/>
      <c r="AM65" s="249">
        <v>7281549.1409898549</v>
      </c>
      <c r="AN65" s="249">
        <v>7499995.9598822882</v>
      </c>
      <c r="AO65" s="249">
        <v>7724995.8356843991</v>
      </c>
      <c r="AP65" s="249">
        <v>7956745.7012441978</v>
      </c>
      <c r="AQ65" s="249">
        <v>8195448.0632030992</v>
      </c>
      <c r="AR65" s="249">
        <v>8441311.5092060976</v>
      </c>
      <c r="AS65" s="249">
        <v>8694550.8521045987</v>
      </c>
      <c r="AT65" s="249">
        <v>8955387.367724698</v>
      </c>
      <c r="AU65" s="249">
        <v>9224048.9894048963</v>
      </c>
      <c r="AV65" s="249">
        <v>9500770.4593031984</v>
      </c>
      <c r="AW65" s="249">
        <v>9785793.5661653969</v>
      </c>
      <c r="AX65" s="249">
        <v>10079367.383093398</v>
      </c>
      <c r="AY65" s="249">
        <v>10381748.397237001</v>
      </c>
      <c r="AZ65" s="249">
        <v>10693200.8556387</v>
      </c>
      <c r="BA65" s="249" t="s">
        <v>611</v>
      </c>
      <c r="BB65" s="249" t="s">
        <v>611</v>
      </c>
      <c r="BC65" s="249" t="s">
        <v>611</v>
      </c>
      <c r="BD65" s="249" t="s">
        <v>611</v>
      </c>
      <c r="BE65" s="249" t="s">
        <v>611</v>
      </c>
      <c r="BF65" s="249" t="s">
        <v>611</v>
      </c>
      <c r="BG65" s="249" t="s">
        <v>611</v>
      </c>
      <c r="BH65" s="249" t="s">
        <v>611</v>
      </c>
      <c r="BI65" s="249" t="s">
        <v>611</v>
      </c>
      <c r="BJ65" s="249" t="s">
        <v>611</v>
      </c>
      <c r="BK65" s="249" t="s">
        <v>611</v>
      </c>
      <c r="BL65" s="249" t="s">
        <v>611</v>
      </c>
      <c r="BM65" s="249" t="s">
        <v>611</v>
      </c>
      <c r="BN65" s="249" t="s">
        <v>611</v>
      </c>
      <c r="BO65" s="249" t="s">
        <v>611</v>
      </c>
      <c r="BP65" s="249" t="s">
        <v>611</v>
      </c>
      <c r="BQ65" s="249" t="s">
        <v>611</v>
      </c>
      <c r="BR65" s="249" t="s">
        <v>611</v>
      </c>
      <c r="BS65" s="249" t="s">
        <v>611</v>
      </c>
      <c r="BT65" s="249" t="s">
        <v>611</v>
      </c>
      <c r="BU65" s="249" t="s">
        <v>611</v>
      </c>
      <c r="BV65" s="249" t="s">
        <v>611</v>
      </c>
      <c r="BW65" s="249" t="s">
        <v>611</v>
      </c>
      <c r="BX65" s="249" t="s">
        <v>611</v>
      </c>
      <c r="BY65" s="249" t="s">
        <v>611</v>
      </c>
      <c r="BZ65" s="249" t="s">
        <v>611</v>
      </c>
      <c r="CA65" s="249" t="s">
        <v>611</v>
      </c>
      <c r="CB65" s="249" t="s">
        <v>611</v>
      </c>
      <c r="CC65" s="249" t="s">
        <v>611</v>
      </c>
      <c r="CD65" s="249" t="s">
        <v>611</v>
      </c>
      <c r="CE65" s="249" t="s">
        <v>611</v>
      </c>
      <c r="CF65" s="249" t="s">
        <v>611</v>
      </c>
      <c r="CG65" s="249" t="s">
        <v>611</v>
      </c>
      <c r="CH65" s="249" t="s">
        <v>611</v>
      </c>
      <c r="CI65" s="249" t="s">
        <v>611</v>
      </c>
      <c r="CJ65" s="249" t="s">
        <v>611</v>
      </c>
      <c r="CK65" s="249" t="s">
        <v>611</v>
      </c>
      <c r="CL65" s="249" t="s">
        <v>611</v>
      </c>
      <c r="CM65" s="249" t="s">
        <v>611</v>
      </c>
      <c r="CN65" s="249" t="s">
        <v>611</v>
      </c>
      <c r="CO65" s="249" t="s">
        <v>611</v>
      </c>
      <c r="CP65" s="249" t="s">
        <v>611</v>
      </c>
      <c r="CQ65" s="250" t="s">
        <v>611</v>
      </c>
    </row>
    <row r="66" spans="1:95" x14ac:dyDescent="0.25">
      <c r="A66" s="365" t="s">
        <v>319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69">
        <v>0</v>
      </c>
      <c r="AL66" s="370"/>
      <c r="AM66" s="251">
        <v>-472119.95714285725</v>
      </c>
      <c r="AN66" s="251">
        <v>-455306.18095238105</v>
      </c>
      <c r="AO66" s="251">
        <v>-438506.36476190487</v>
      </c>
      <c r="AP66" s="251">
        <v>-421721.06697142869</v>
      </c>
      <c r="AQ66" s="251">
        <v>-404950.86831695249</v>
      </c>
      <c r="AR66" s="251">
        <v>-388196.37276391633</v>
      </c>
      <c r="AS66" s="251">
        <v>-371458.2084363777</v>
      </c>
      <c r="AT66" s="251">
        <v>-354737.02858335659</v>
      </c>
      <c r="AU66" s="251">
        <v>-338033.51258383377</v>
      </c>
      <c r="AV66" s="251">
        <v>-321348.36699194903</v>
      </c>
      <c r="AW66" s="251">
        <v>-304682.32662400784</v>
      </c>
      <c r="AX66" s="251">
        <v>-288036.1556889682</v>
      </c>
      <c r="AY66" s="251">
        <v>-285379.655071149</v>
      </c>
      <c r="AZ66" s="251">
        <v>-269334.39936923306</v>
      </c>
      <c r="BA66" s="251" t="s">
        <v>611</v>
      </c>
      <c r="BB66" s="251" t="s">
        <v>611</v>
      </c>
      <c r="BC66" s="251" t="s">
        <v>611</v>
      </c>
      <c r="BD66" s="251" t="s">
        <v>611</v>
      </c>
      <c r="BE66" s="251" t="s">
        <v>611</v>
      </c>
      <c r="BF66" s="251" t="s">
        <v>611</v>
      </c>
      <c r="BG66" s="251" t="s">
        <v>611</v>
      </c>
      <c r="BH66" s="251" t="s">
        <v>611</v>
      </c>
      <c r="BI66" s="251" t="s">
        <v>611</v>
      </c>
      <c r="BJ66" s="251" t="s">
        <v>611</v>
      </c>
      <c r="BK66" s="251" t="s">
        <v>611</v>
      </c>
      <c r="BL66" s="251" t="s">
        <v>611</v>
      </c>
      <c r="BM66" s="251" t="s">
        <v>611</v>
      </c>
      <c r="BN66" s="251" t="s">
        <v>611</v>
      </c>
      <c r="BO66" s="251" t="s">
        <v>611</v>
      </c>
      <c r="BP66" s="251" t="s">
        <v>611</v>
      </c>
      <c r="BQ66" s="251" t="s">
        <v>611</v>
      </c>
      <c r="BR66" s="251" t="s">
        <v>611</v>
      </c>
      <c r="BS66" s="251" t="s">
        <v>611</v>
      </c>
      <c r="BT66" s="251" t="s">
        <v>611</v>
      </c>
      <c r="BU66" s="251" t="s">
        <v>611</v>
      </c>
      <c r="BV66" s="251" t="s">
        <v>611</v>
      </c>
      <c r="BW66" s="251" t="s">
        <v>611</v>
      </c>
      <c r="BX66" s="251" t="s">
        <v>611</v>
      </c>
      <c r="BY66" s="251" t="s">
        <v>611</v>
      </c>
      <c r="BZ66" s="251" t="s">
        <v>611</v>
      </c>
      <c r="CA66" s="251" t="s">
        <v>611</v>
      </c>
      <c r="CB66" s="251" t="s">
        <v>611</v>
      </c>
      <c r="CC66" s="251" t="s">
        <v>611</v>
      </c>
      <c r="CD66" s="251" t="s">
        <v>611</v>
      </c>
      <c r="CE66" s="251" t="s">
        <v>611</v>
      </c>
      <c r="CF66" s="251" t="s">
        <v>611</v>
      </c>
      <c r="CG66" s="251" t="s">
        <v>611</v>
      </c>
      <c r="CH66" s="251" t="s">
        <v>611</v>
      </c>
      <c r="CI66" s="251" t="s">
        <v>611</v>
      </c>
      <c r="CJ66" s="251" t="s">
        <v>611</v>
      </c>
      <c r="CK66" s="251" t="s">
        <v>611</v>
      </c>
      <c r="CL66" s="251" t="s">
        <v>611</v>
      </c>
      <c r="CM66" s="251" t="s">
        <v>611</v>
      </c>
      <c r="CN66" s="251" t="s">
        <v>611</v>
      </c>
      <c r="CO66" s="251" t="s">
        <v>611</v>
      </c>
      <c r="CP66" s="251" t="s">
        <v>611</v>
      </c>
      <c r="CQ66" s="252" t="s">
        <v>611</v>
      </c>
    </row>
    <row r="67" spans="1:95" x14ac:dyDescent="0.25">
      <c r="A67" s="365" t="s">
        <v>318</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9">
        <v>0</v>
      </c>
      <c r="AL67" s="370"/>
      <c r="AM67" s="251">
        <v>0</v>
      </c>
      <c r="AN67" s="251">
        <v>0</v>
      </c>
      <c r="AO67" s="251">
        <v>0</v>
      </c>
      <c r="AP67" s="251">
        <v>0</v>
      </c>
      <c r="AQ67" s="251">
        <v>0</v>
      </c>
      <c r="AR67" s="251">
        <v>0</v>
      </c>
      <c r="AS67" s="251">
        <v>0</v>
      </c>
      <c r="AT67" s="251">
        <v>0</v>
      </c>
      <c r="AU67" s="251">
        <v>0</v>
      </c>
      <c r="AV67" s="251">
        <v>0</v>
      </c>
      <c r="AW67" s="251">
        <v>0</v>
      </c>
      <c r="AX67" s="251">
        <v>0</v>
      </c>
      <c r="AY67" s="251">
        <v>0</v>
      </c>
      <c r="AZ67" s="251">
        <v>0</v>
      </c>
      <c r="BA67" s="251" t="s">
        <v>611</v>
      </c>
      <c r="BB67" s="251" t="s">
        <v>611</v>
      </c>
      <c r="BC67" s="251" t="s">
        <v>611</v>
      </c>
      <c r="BD67" s="251" t="s">
        <v>611</v>
      </c>
      <c r="BE67" s="251" t="s">
        <v>611</v>
      </c>
      <c r="BF67" s="251" t="s">
        <v>611</v>
      </c>
      <c r="BG67" s="251" t="s">
        <v>611</v>
      </c>
      <c r="BH67" s="251" t="s">
        <v>611</v>
      </c>
      <c r="BI67" s="251" t="s">
        <v>611</v>
      </c>
      <c r="BJ67" s="251" t="s">
        <v>611</v>
      </c>
      <c r="BK67" s="251" t="s">
        <v>611</v>
      </c>
      <c r="BL67" s="251" t="s">
        <v>611</v>
      </c>
      <c r="BM67" s="251" t="s">
        <v>611</v>
      </c>
      <c r="BN67" s="251" t="s">
        <v>611</v>
      </c>
      <c r="BO67" s="251" t="s">
        <v>611</v>
      </c>
      <c r="BP67" s="251" t="s">
        <v>611</v>
      </c>
      <c r="BQ67" s="251" t="s">
        <v>611</v>
      </c>
      <c r="BR67" s="251" t="s">
        <v>611</v>
      </c>
      <c r="BS67" s="251" t="s">
        <v>611</v>
      </c>
      <c r="BT67" s="251" t="s">
        <v>611</v>
      </c>
      <c r="BU67" s="251" t="s">
        <v>611</v>
      </c>
      <c r="BV67" s="251" t="s">
        <v>611</v>
      </c>
      <c r="BW67" s="251" t="s">
        <v>611</v>
      </c>
      <c r="BX67" s="251" t="s">
        <v>611</v>
      </c>
      <c r="BY67" s="251" t="s">
        <v>611</v>
      </c>
      <c r="BZ67" s="251" t="s">
        <v>611</v>
      </c>
      <c r="CA67" s="251" t="s">
        <v>611</v>
      </c>
      <c r="CB67" s="251" t="s">
        <v>611</v>
      </c>
      <c r="CC67" s="251" t="s">
        <v>611</v>
      </c>
      <c r="CD67" s="251" t="s">
        <v>611</v>
      </c>
      <c r="CE67" s="251" t="s">
        <v>611</v>
      </c>
      <c r="CF67" s="251" t="s">
        <v>611</v>
      </c>
      <c r="CG67" s="251" t="s">
        <v>611</v>
      </c>
      <c r="CH67" s="251" t="s">
        <v>611</v>
      </c>
      <c r="CI67" s="251" t="s">
        <v>611</v>
      </c>
      <c r="CJ67" s="251" t="s">
        <v>611</v>
      </c>
      <c r="CK67" s="251" t="s">
        <v>611</v>
      </c>
      <c r="CL67" s="251" t="s">
        <v>611</v>
      </c>
      <c r="CM67" s="251" t="s">
        <v>611</v>
      </c>
      <c r="CN67" s="251" t="s">
        <v>611</v>
      </c>
      <c r="CO67" s="251" t="s">
        <v>611</v>
      </c>
      <c r="CP67" s="251" t="s">
        <v>611</v>
      </c>
      <c r="CQ67" s="252" t="s">
        <v>611</v>
      </c>
    </row>
    <row r="68" spans="1:95" ht="16.5" thickBot="1" x14ac:dyDescent="0.3">
      <c r="A68" s="365" t="s">
        <v>317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69">
        <v>0</v>
      </c>
      <c r="AL68" s="370"/>
      <c r="AM68" s="251">
        <v>-8724.9999999999982</v>
      </c>
      <c r="AN68" s="251">
        <v>-9074</v>
      </c>
      <c r="AO68" s="251">
        <v>-9436.9600000000009</v>
      </c>
      <c r="AP68" s="251">
        <v>-9814.4384000000045</v>
      </c>
      <c r="AQ68" s="251">
        <v>-10207.015936000005</v>
      </c>
      <c r="AR68" s="251">
        <v>-10615.296573440008</v>
      </c>
      <c r="AS68" s="251">
        <v>-11039.908436377606</v>
      </c>
      <c r="AT68" s="251">
        <v>-11481.50477383271</v>
      </c>
      <c r="AU68" s="251">
        <v>-11940.76496478602</v>
      </c>
      <c r="AV68" s="251">
        <v>-12418.395563377459</v>
      </c>
      <c r="AW68" s="251">
        <v>-12915.131385912557</v>
      </c>
      <c r="AX68" s="251">
        <v>-13431.73664134906</v>
      </c>
      <c r="AY68" s="251">
        <v>-27938.012214006048</v>
      </c>
      <c r="AZ68" s="251">
        <v>-29055.532702566288</v>
      </c>
      <c r="BA68" s="251" t="s">
        <v>611</v>
      </c>
      <c r="BB68" s="251" t="s">
        <v>611</v>
      </c>
      <c r="BC68" s="251" t="s">
        <v>611</v>
      </c>
      <c r="BD68" s="251" t="s">
        <v>611</v>
      </c>
      <c r="BE68" s="251" t="s">
        <v>611</v>
      </c>
      <c r="BF68" s="251" t="s">
        <v>611</v>
      </c>
      <c r="BG68" s="251" t="s">
        <v>611</v>
      </c>
      <c r="BH68" s="251" t="s">
        <v>611</v>
      </c>
      <c r="BI68" s="251" t="s">
        <v>611</v>
      </c>
      <c r="BJ68" s="251" t="s">
        <v>611</v>
      </c>
      <c r="BK68" s="251" t="s">
        <v>611</v>
      </c>
      <c r="BL68" s="251" t="s">
        <v>611</v>
      </c>
      <c r="BM68" s="251" t="s">
        <v>611</v>
      </c>
      <c r="BN68" s="251" t="s">
        <v>611</v>
      </c>
      <c r="BO68" s="251" t="s">
        <v>611</v>
      </c>
      <c r="BP68" s="251" t="s">
        <v>611</v>
      </c>
      <c r="BQ68" s="251" t="s">
        <v>611</v>
      </c>
      <c r="BR68" s="251" t="s">
        <v>611</v>
      </c>
      <c r="BS68" s="251" t="s">
        <v>611</v>
      </c>
      <c r="BT68" s="251" t="s">
        <v>611</v>
      </c>
      <c r="BU68" s="251" t="s">
        <v>611</v>
      </c>
      <c r="BV68" s="251" t="s">
        <v>611</v>
      </c>
      <c r="BW68" s="251" t="s">
        <v>611</v>
      </c>
      <c r="BX68" s="251" t="s">
        <v>611</v>
      </c>
      <c r="BY68" s="251" t="s">
        <v>611</v>
      </c>
      <c r="BZ68" s="251" t="s">
        <v>611</v>
      </c>
      <c r="CA68" s="251" t="s">
        <v>611</v>
      </c>
      <c r="CB68" s="251" t="s">
        <v>611</v>
      </c>
      <c r="CC68" s="251" t="s">
        <v>611</v>
      </c>
      <c r="CD68" s="251" t="s">
        <v>611</v>
      </c>
      <c r="CE68" s="251" t="s">
        <v>611</v>
      </c>
      <c r="CF68" s="251" t="s">
        <v>611</v>
      </c>
      <c r="CG68" s="251" t="s">
        <v>611</v>
      </c>
      <c r="CH68" s="251" t="s">
        <v>611</v>
      </c>
      <c r="CI68" s="251" t="s">
        <v>611</v>
      </c>
      <c r="CJ68" s="251" t="s">
        <v>611</v>
      </c>
      <c r="CK68" s="251" t="s">
        <v>611</v>
      </c>
      <c r="CL68" s="251" t="s">
        <v>611</v>
      </c>
      <c r="CM68" s="251" t="s">
        <v>611</v>
      </c>
      <c r="CN68" s="251" t="s">
        <v>611</v>
      </c>
      <c r="CO68" s="251" t="s">
        <v>611</v>
      </c>
      <c r="CP68" s="251" t="s">
        <v>611</v>
      </c>
      <c r="CQ68" s="252" t="s">
        <v>611</v>
      </c>
    </row>
    <row r="69" spans="1:95" x14ac:dyDescent="0.25">
      <c r="A69" s="362" t="s">
        <v>316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v>2024</v>
      </c>
      <c r="AL69" s="360"/>
      <c r="AM69" s="247">
        <v>2025</v>
      </c>
      <c r="AN69" s="247">
        <v>2026</v>
      </c>
      <c r="AO69" s="247">
        <v>2027</v>
      </c>
      <c r="AP69" s="247">
        <v>2028</v>
      </c>
      <c r="AQ69" s="247">
        <v>2029</v>
      </c>
      <c r="AR69" s="247">
        <v>2030</v>
      </c>
      <c r="AS69" s="247">
        <v>2031</v>
      </c>
      <c r="AT69" s="247">
        <v>2032</v>
      </c>
      <c r="AU69" s="247">
        <v>2033</v>
      </c>
      <c r="AV69" s="247">
        <v>2034</v>
      </c>
      <c r="AW69" s="247">
        <v>2035</v>
      </c>
      <c r="AX69" s="247">
        <v>2036</v>
      </c>
      <c r="AY69" s="247">
        <v>2037</v>
      </c>
      <c r="AZ69" s="247">
        <v>2038</v>
      </c>
      <c r="BA69" s="247" t="s">
        <v>611</v>
      </c>
      <c r="BB69" s="247" t="s">
        <v>611</v>
      </c>
      <c r="BC69" s="247" t="s">
        <v>611</v>
      </c>
      <c r="BD69" s="247" t="s">
        <v>611</v>
      </c>
      <c r="BE69" s="247" t="s">
        <v>611</v>
      </c>
      <c r="BF69" s="247" t="s">
        <v>611</v>
      </c>
      <c r="BG69" s="247" t="s">
        <v>611</v>
      </c>
      <c r="BH69" s="247" t="s">
        <v>611</v>
      </c>
      <c r="BI69" s="247" t="s">
        <v>611</v>
      </c>
      <c r="BJ69" s="247" t="s">
        <v>611</v>
      </c>
      <c r="BK69" s="247" t="s">
        <v>611</v>
      </c>
      <c r="BL69" s="247" t="s">
        <v>611</v>
      </c>
      <c r="BM69" s="247" t="s">
        <v>611</v>
      </c>
      <c r="BN69" s="247" t="s">
        <v>611</v>
      </c>
      <c r="BO69" s="247" t="s">
        <v>611</v>
      </c>
      <c r="BP69" s="247" t="s">
        <v>611</v>
      </c>
      <c r="BQ69" s="247" t="s">
        <v>611</v>
      </c>
      <c r="BR69" s="247" t="s">
        <v>611</v>
      </c>
      <c r="BS69" s="247" t="s">
        <v>611</v>
      </c>
      <c r="BT69" s="247" t="s">
        <v>611</v>
      </c>
      <c r="BU69" s="247" t="s">
        <v>611</v>
      </c>
      <c r="BV69" s="247" t="s">
        <v>611</v>
      </c>
      <c r="BW69" s="247" t="s">
        <v>611</v>
      </c>
      <c r="BX69" s="247" t="s">
        <v>611</v>
      </c>
      <c r="BY69" s="247" t="s">
        <v>611</v>
      </c>
      <c r="BZ69" s="247" t="s">
        <v>611</v>
      </c>
      <c r="CA69" s="247" t="s">
        <v>611</v>
      </c>
      <c r="CB69" s="247" t="s">
        <v>611</v>
      </c>
      <c r="CC69" s="247" t="s">
        <v>611</v>
      </c>
      <c r="CD69" s="247" t="s">
        <v>611</v>
      </c>
      <c r="CE69" s="247" t="s">
        <v>611</v>
      </c>
      <c r="CF69" s="247" t="s">
        <v>611</v>
      </c>
      <c r="CG69" s="247" t="s">
        <v>611</v>
      </c>
      <c r="CH69" s="247" t="s">
        <v>611</v>
      </c>
      <c r="CI69" s="247" t="s">
        <v>611</v>
      </c>
      <c r="CJ69" s="247" t="s">
        <v>611</v>
      </c>
      <c r="CK69" s="247" t="s">
        <v>611</v>
      </c>
      <c r="CL69" s="247" t="s">
        <v>611</v>
      </c>
      <c r="CM69" s="247" t="s">
        <v>611</v>
      </c>
      <c r="CN69" s="247" t="s">
        <v>611</v>
      </c>
      <c r="CO69" s="247" t="s">
        <v>611</v>
      </c>
      <c r="CP69" s="247" t="s">
        <v>611</v>
      </c>
      <c r="CQ69" s="248" t="s">
        <v>611</v>
      </c>
    </row>
    <row r="70" spans="1:95" s="211" customFormat="1" ht="15" x14ac:dyDescent="0.25">
      <c r="A70" s="365" t="s">
        <v>315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7">
        <v>0</v>
      </c>
      <c r="AL70" s="368"/>
      <c r="AM70" s="249">
        <v>5249176.8028946165</v>
      </c>
      <c r="AN70" s="249">
        <v>5484437.3979775254</v>
      </c>
      <c r="AO70" s="249">
        <v>5726237.0899701137</v>
      </c>
      <c r="AP70" s="249">
        <v>5974772.2533203885</v>
      </c>
      <c r="AQ70" s="249">
        <v>6230244.8139337655</v>
      </c>
      <c r="AR70" s="249">
        <v>6492862.7554898001</v>
      </c>
      <c r="AS70" s="249">
        <v>6762840.2627158407</v>
      </c>
      <c r="AT70" s="249">
        <v>7040397.9581889603</v>
      </c>
      <c r="AU70" s="249">
        <v>7325763.0958686825</v>
      </c>
      <c r="AV70" s="249">
        <v>7619169.7113588694</v>
      </c>
      <c r="AW70" s="249">
        <v>7920858.8585890085</v>
      </c>
      <c r="AX70" s="249">
        <v>8231078.8464520499</v>
      </c>
      <c r="AY70" s="249">
        <v>8536116.3612134717</v>
      </c>
      <c r="AZ70" s="249">
        <v>8863614.0753170867</v>
      </c>
      <c r="BA70" s="249" t="s">
        <v>611</v>
      </c>
      <c r="BB70" s="249" t="s">
        <v>611</v>
      </c>
      <c r="BC70" s="249" t="s">
        <v>611</v>
      </c>
      <c r="BD70" s="249" t="s">
        <v>611</v>
      </c>
      <c r="BE70" s="249" t="s">
        <v>611</v>
      </c>
      <c r="BF70" s="249" t="s">
        <v>611</v>
      </c>
      <c r="BG70" s="249" t="s">
        <v>611</v>
      </c>
      <c r="BH70" s="249" t="s">
        <v>611</v>
      </c>
      <c r="BI70" s="249" t="s">
        <v>611</v>
      </c>
      <c r="BJ70" s="249" t="s">
        <v>611</v>
      </c>
      <c r="BK70" s="249" t="s">
        <v>611</v>
      </c>
      <c r="BL70" s="249" t="s">
        <v>611</v>
      </c>
      <c r="BM70" s="249" t="s">
        <v>611</v>
      </c>
      <c r="BN70" s="249" t="s">
        <v>611</v>
      </c>
      <c r="BO70" s="249" t="s">
        <v>611</v>
      </c>
      <c r="BP70" s="249" t="s">
        <v>611</v>
      </c>
      <c r="BQ70" s="249" t="s">
        <v>611</v>
      </c>
      <c r="BR70" s="249" t="s">
        <v>611</v>
      </c>
      <c r="BS70" s="249" t="s">
        <v>611</v>
      </c>
      <c r="BT70" s="249" t="s">
        <v>611</v>
      </c>
      <c r="BU70" s="249" t="s">
        <v>611</v>
      </c>
      <c r="BV70" s="249" t="s">
        <v>611</v>
      </c>
      <c r="BW70" s="249" t="s">
        <v>611</v>
      </c>
      <c r="BX70" s="249" t="s">
        <v>611</v>
      </c>
      <c r="BY70" s="249" t="s">
        <v>611</v>
      </c>
      <c r="BZ70" s="249" t="s">
        <v>611</v>
      </c>
      <c r="CA70" s="249" t="s">
        <v>611</v>
      </c>
      <c r="CB70" s="249" t="s">
        <v>611</v>
      </c>
      <c r="CC70" s="249" t="s">
        <v>611</v>
      </c>
      <c r="CD70" s="249" t="s">
        <v>611</v>
      </c>
      <c r="CE70" s="249" t="s">
        <v>611</v>
      </c>
      <c r="CF70" s="249" t="s">
        <v>611</v>
      </c>
      <c r="CG70" s="249" t="s">
        <v>611</v>
      </c>
      <c r="CH70" s="249" t="s">
        <v>611</v>
      </c>
      <c r="CI70" s="249" t="s">
        <v>611</v>
      </c>
      <c r="CJ70" s="249" t="s">
        <v>611</v>
      </c>
      <c r="CK70" s="249" t="s">
        <v>611</v>
      </c>
      <c r="CL70" s="249" t="s">
        <v>611</v>
      </c>
      <c r="CM70" s="249" t="s">
        <v>611</v>
      </c>
      <c r="CN70" s="249" t="s">
        <v>611</v>
      </c>
      <c r="CO70" s="249" t="s">
        <v>611</v>
      </c>
      <c r="CP70" s="249" t="s">
        <v>611</v>
      </c>
      <c r="CQ70" s="250" t="s">
        <v>611</v>
      </c>
    </row>
    <row r="71" spans="1:95" x14ac:dyDescent="0.25">
      <c r="A71" s="365" t="s">
        <v>314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9">
        <v>0</v>
      </c>
      <c r="AL71" s="370"/>
      <c r="AM71" s="251">
        <v>1560252.3809523811</v>
      </c>
      <c r="AN71" s="251">
        <v>1560252.3809523811</v>
      </c>
      <c r="AO71" s="251">
        <v>1560252.3809523811</v>
      </c>
      <c r="AP71" s="251">
        <v>1560252.3809523811</v>
      </c>
      <c r="AQ71" s="251">
        <v>1560252.3809523811</v>
      </c>
      <c r="AR71" s="251">
        <v>1560252.3809523811</v>
      </c>
      <c r="AS71" s="251">
        <v>1560252.3809523811</v>
      </c>
      <c r="AT71" s="251">
        <v>1560252.3809523811</v>
      </c>
      <c r="AU71" s="251">
        <v>1560252.3809523811</v>
      </c>
      <c r="AV71" s="251">
        <v>1560252.3809523811</v>
      </c>
      <c r="AW71" s="251">
        <v>1560252.3809523811</v>
      </c>
      <c r="AX71" s="251">
        <v>1560252.3809523811</v>
      </c>
      <c r="AY71" s="251">
        <v>1560252.3809523811</v>
      </c>
      <c r="AZ71" s="251">
        <v>1560252.3809523811</v>
      </c>
      <c r="BA71" s="251" t="s">
        <v>617</v>
      </c>
      <c r="BB71" s="251" t="s">
        <v>617</v>
      </c>
      <c r="BC71" s="251" t="s">
        <v>617</v>
      </c>
      <c r="BD71" s="251" t="s">
        <v>617</v>
      </c>
      <c r="BE71" s="251" t="s">
        <v>617</v>
      </c>
      <c r="BF71" s="251" t="s">
        <v>617</v>
      </c>
      <c r="BG71" s="251" t="s">
        <v>617</v>
      </c>
      <c r="BH71" s="251" t="s">
        <v>617</v>
      </c>
      <c r="BI71" s="251" t="s">
        <v>617</v>
      </c>
      <c r="BJ71" s="251" t="s">
        <v>617</v>
      </c>
      <c r="BK71" s="251" t="s">
        <v>617</v>
      </c>
      <c r="BL71" s="251" t="s">
        <v>617</v>
      </c>
      <c r="BM71" s="251" t="s">
        <v>617</v>
      </c>
      <c r="BN71" s="251" t="s">
        <v>617</v>
      </c>
      <c r="BO71" s="251" t="s">
        <v>617</v>
      </c>
      <c r="BP71" s="251" t="s">
        <v>617</v>
      </c>
      <c r="BQ71" s="251" t="s">
        <v>617</v>
      </c>
      <c r="BR71" s="251" t="s">
        <v>617</v>
      </c>
      <c r="BS71" s="251" t="s">
        <v>617</v>
      </c>
      <c r="BT71" s="251" t="s">
        <v>617</v>
      </c>
      <c r="BU71" s="251" t="s">
        <v>617</v>
      </c>
      <c r="BV71" s="251" t="s">
        <v>617</v>
      </c>
      <c r="BW71" s="251" t="s">
        <v>617</v>
      </c>
      <c r="BX71" s="251" t="s">
        <v>617</v>
      </c>
      <c r="BY71" s="251" t="s">
        <v>617</v>
      </c>
      <c r="BZ71" s="251" t="s">
        <v>617</v>
      </c>
      <c r="CA71" s="251" t="s">
        <v>617</v>
      </c>
      <c r="CB71" s="251" t="s">
        <v>617</v>
      </c>
      <c r="CC71" s="251" t="s">
        <v>617</v>
      </c>
      <c r="CD71" s="251" t="s">
        <v>617</v>
      </c>
      <c r="CE71" s="251" t="s">
        <v>617</v>
      </c>
      <c r="CF71" s="251" t="s">
        <v>617</v>
      </c>
      <c r="CG71" s="251" t="s">
        <v>617</v>
      </c>
      <c r="CH71" s="251" t="s">
        <v>617</v>
      </c>
      <c r="CI71" s="251" t="s">
        <v>617</v>
      </c>
      <c r="CJ71" s="251" t="s">
        <v>617</v>
      </c>
      <c r="CK71" s="251" t="s">
        <v>617</v>
      </c>
      <c r="CL71" s="251" t="s">
        <v>617</v>
      </c>
      <c r="CM71" s="251" t="s">
        <v>617</v>
      </c>
      <c r="CN71" s="251" t="s">
        <v>617</v>
      </c>
      <c r="CO71" s="251" t="s">
        <v>617</v>
      </c>
      <c r="CP71" s="251" t="s">
        <v>617</v>
      </c>
      <c r="CQ71" s="252" t="s">
        <v>617</v>
      </c>
    </row>
    <row r="72" spans="1:95" x14ac:dyDescent="0.25">
      <c r="A72" s="365" t="s">
        <v>313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69">
        <v>0</v>
      </c>
      <c r="AL72" s="370"/>
      <c r="AM72" s="251">
        <v>0</v>
      </c>
      <c r="AN72" s="251">
        <v>0</v>
      </c>
      <c r="AO72" s="251">
        <v>0</v>
      </c>
      <c r="AP72" s="251">
        <v>0</v>
      </c>
      <c r="AQ72" s="251">
        <v>0</v>
      </c>
      <c r="AR72" s="251">
        <v>0</v>
      </c>
      <c r="AS72" s="251">
        <v>0</v>
      </c>
      <c r="AT72" s="251">
        <v>0</v>
      </c>
      <c r="AU72" s="251">
        <v>0</v>
      </c>
      <c r="AV72" s="251">
        <v>0</v>
      </c>
      <c r="AW72" s="251">
        <v>0</v>
      </c>
      <c r="AX72" s="251">
        <v>0</v>
      </c>
      <c r="AY72" s="251">
        <v>0</v>
      </c>
      <c r="AZ72" s="251">
        <v>0</v>
      </c>
      <c r="BA72" s="251">
        <v>0</v>
      </c>
      <c r="BB72" s="251">
        <v>0</v>
      </c>
      <c r="BC72" s="251">
        <v>0</v>
      </c>
      <c r="BD72" s="251">
        <v>0</v>
      </c>
      <c r="BE72" s="251">
        <v>0</v>
      </c>
      <c r="BF72" s="251">
        <v>0</v>
      </c>
      <c r="BG72" s="251">
        <v>0</v>
      </c>
      <c r="BH72" s="251">
        <v>0</v>
      </c>
      <c r="BI72" s="251">
        <v>0</v>
      </c>
      <c r="BJ72" s="251">
        <v>0</v>
      </c>
      <c r="BK72" s="251">
        <v>0</v>
      </c>
      <c r="BL72" s="251">
        <v>0</v>
      </c>
      <c r="BM72" s="251">
        <v>0</v>
      </c>
      <c r="BN72" s="251">
        <v>0</v>
      </c>
      <c r="BO72" s="251">
        <v>0</v>
      </c>
      <c r="BP72" s="251">
        <v>0</v>
      </c>
      <c r="BQ72" s="251">
        <v>0</v>
      </c>
      <c r="BR72" s="251">
        <v>0</v>
      </c>
      <c r="BS72" s="251">
        <v>0</v>
      </c>
      <c r="BT72" s="251">
        <v>0</v>
      </c>
      <c r="BU72" s="251">
        <v>0</v>
      </c>
      <c r="BV72" s="251">
        <v>0</v>
      </c>
      <c r="BW72" s="251">
        <v>0</v>
      </c>
      <c r="BX72" s="251">
        <v>0</v>
      </c>
      <c r="BY72" s="251">
        <v>0</v>
      </c>
      <c r="BZ72" s="251">
        <v>0</v>
      </c>
      <c r="CA72" s="251">
        <v>0</v>
      </c>
      <c r="CB72" s="251">
        <v>0</v>
      </c>
      <c r="CC72" s="251">
        <v>0</v>
      </c>
      <c r="CD72" s="251">
        <v>0</v>
      </c>
      <c r="CE72" s="251">
        <v>0</v>
      </c>
      <c r="CF72" s="251">
        <v>0</v>
      </c>
      <c r="CG72" s="251">
        <v>0</v>
      </c>
      <c r="CH72" s="251">
        <v>0</v>
      </c>
      <c r="CI72" s="251">
        <v>0</v>
      </c>
      <c r="CJ72" s="251">
        <v>0</v>
      </c>
      <c r="CK72" s="251">
        <v>0</v>
      </c>
      <c r="CL72" s="251">
        <v>0</v>
      </c>
      <c r="CM72" s="251">
        <v>0</v>
      </c>
      <c r="CN72" s="251">
        <v>0</v>
      </c>
      <c r="CO72" s="251">
        <v>0</v>
      </c>
      <c r="CP72" s="251">
        <v>0</v>
      </c>
      <c r="CQ72" s="252">
        <v>0</v>
      </c>
    </row>
    <row r="73" spans="1:95" x14ac:dyDescent="0.25">
      <c r="A73" s="365" t="s">
        <v>312</v>
      </c>
      <c r="B73" s="366"/>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9">
        <v>0</v>
      </c>
      <c r="AL73" s="370"/>
      <c r="AM73" s="251">
        <v>-1049835.3605789233</v>
      </c>
      <c r="AN73" s="251">
        <v>-1096887.4795955049</v>
      </c>
      <c r="AO73" s="251">
        <v>-1145247.4179940228</v>
      </c>
      <c r="AP73" s="251">
        <v>-1194954.4506640774</v>
      </c>
      <c r="AQ73" s="251">
        <v>-1246048.9627867527</v>
      </c>
      <c r="AR73" s="251">
        <v>-1298572.5510979602</v>
      </c>
      <c r="AS73" s="251">
        <v>-1352568.052543168</v>
      </c>
      <c r="AT73" s="251">
        <v>-1408079.5916377921</v>
      </c>
      <c r="AU73" s="251">
        <v>-1465152.6191737372</v>
      </c>
      <c r="AV73" s="251">
        <v>-1523833.9422717746</v>
      </c>
      <c r="AW73" s="251">
        <v>-1584171.7717178017</v>
      </c>
      <c r="AX73" s="251">
        <v>-1646215.76929041</v>
      </c>
      <c r="AY73" s="251">
        <v>-1707223.2722426951</v>
      </c>
      <c r="AZ73" s="251">
        <v>-1772722.815063417</v>
      </c>
      <c r="BA73" s="251" t="e">
        <v>#REF!</v>
      </c>
      <c r="BB73" s="251" t="e">
        <v>#REF!</v>
      </c>
      <c r="BC73" s="251" t="e">
        <v>#REF!</v>
      </c>
      <c r="BD73" s="251" t="e">
        <v>#REF!</v>
      </c>
      <c r="BE73" s="251" t="e">
        <v>#REF!</v>
      </c>
      <c r="BF73" s="251" t="e">
        <v>#REF!</v>
      </c>
      <c r="BG73" s="251" t="e">
        <v>#REF!</v>
      </c>
      <c r="BH73" s="251" t="e">
        <v>#REF!</v>
      </c>
      <c r="BI73" s="251" t="e">
        <v>#REF!</v>
      </c>
      <c r="BJ73" s="251" t="e">
        <v>#REF!</v>
      </c>
      <c r="BK73" s="251" t="e">
        <v>#REF!</v>
      </c>
      <c r="BL73" s="251" t="e">
        <v>#REF!</v>
      </c>
      <c r="BM73" s="251" t="e">
        <v>#REF!</v>
      </c>
      <c r="BN73" s="251" t="e">
        <v>#REF!</v>
      </c>
      <c r="BO73" s="251" t="e">
        <v>#REF!</v>
      </c>
      <c r="BP73" s="251" t="e">
        <v>#REF!</v>
      </c>
      <c r="BQ73" s="251" t="e">
        <v>#REF!</v>
      </c>
      <c r="BR73" s="251" t="e">
        <v>#REF!</v>
      </c>
      <c r="BS73" s="251" t="e">
        <v>#REF!</v>
      </c>
      <c r="BT73" s="251" t="e">
        <v>#REF!</v>
      </c>
      <c r="BU73" s="251" t="e">
        <v>#REF!</v>
      </c>
      <c r="BV73" s="251" t="e">
        <v>#REF!</v>
      </c>
      <c r="BW73" s="251" t="e">
        <v>#REF!</v>
      </c>
      <c r="BX73" s="251" t="e">
        <v>#REF!</v>
      </c>
      <c r="BY73" s="251" t="e">
        <v>#REF!</v>
      </c>
      <c r="BZ73" s="251" t="e">
        <v>#REF!</v>
      </c>
      <c r="CA73" s="251" t="e">
        <v>#REF!</v>
      </c>
      <c r="CB73" s="251" t="e">
        <v>#REF!</v>
      </c>
      <c r="CC73" s="251" t="e">
        <v>#REF!</v>
      </c>
      <c r="CD73" s="251" t="e">
        <v>#REF!</v>
      </c>
      <c r="CE73" s="251" t="e">
        <v>#REF!</v>
      </c>
      <c r="CF73" s="251" t="e">
        <v>#REF!</v>
      </c>
      <c r="CG73" s="251" t="e">
        <v>#REF!</v>
      </c>
      <c r="CH73" s="251" t="e">
        <v>#REF!</v>
      </c>
      <c r="CI73" s="251" t="e">
        <v>#REF!</v>
      </c>
      <c r="CJ73" s="251" t="e">
        <v>#REF!</v>
      </c>
      <c r="CK73" s="251" t="e">
        <v>#REF!</v>
      </c>
      <c r="CL73" s="251" t="e">
        <v>#REF!</v>
      </c>
      <c r="CM73" s="251" t="e">
        <v>#REF!</v>
      </c>
      <c r="CN73" s="251" t="e">
        <v>#REF!</v>
      </c>
      <c r="CO73" s="251" t="e">
        <v>#REF!</v>
      </c>
      <c r="CP73" s="251" t="e">
        <v>#REF!</v>
      </c>
      <c r="CQ73" s="252" t="e">
        <v>#REF!</v>
      </c>
    </row>
    <row r="74" spans="1:95" x14ac:dyDescent="0.25">
      <c r="A74" s="365" t="s">
        <v>311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74">
        <v>-4368706.666666667</v>
      </c>
      <c r="AL74" s="375"/>
      <c r="AM74" s="253">
        <v>1454564.8281979705</v>
      </c>
      <c r="AN74" s="253">
        <v>1498184.391976458</v>
      </c>
      <c r="AO74" s="253">
        <v>1415957.4464922384</v>
      </c>
      <c r="AP74" s="253">
        <v>0</v>
      </c>
      <c r="AQ74" s="253">
        <v>0</v>
      </c>
      <c r="AR74" s="253">
        <v>0</v>
      </c>
      <c r="AS74" s="253">
        <v>0</v>
      </c>
      <c r="AT74" s="253">
        <v>0</v>
      </c>
      <c r="AU74" s="253">
        <v>0</v>
      </c>
      <c r="AV74" s="253">
        <v>0</v>
      </c>
      <c r="AW74" s="253">
        <v>0</v>
      </c>
      <c r="AX74" s="253">
        <v>0</v>
      </c>
      <c r="AY74" s="253">
        <v>0</v>
      </c>
      <c r="AZ74" s="253">
        <v>0</v>
      </c>
      <c r="BA74" s="253">
        <v>0</v>
      </c>
      <c r="BB74" s="253">
        <v>0</v>
      </c>
      <c r="BC74" s="253">
        <v>0</v>
      </c>
      <c r="BD74" s="253">
        <v>0</v>
      </c>
      <c r="BE74" s="253">
        <v>0</v>
      </c>
      <c r="BF74" s="253">
        <v>0</v>
      </c>
      <c r="BG74" s="253">
        <v>0</v>
      </c>
      <c r="BH74" s="253">
        <v>0</v>
      </c>
      <c r="BI74" s="253">
        <v>0</v>
      </c>
      <c r="BJ74" s="253">
        <v>0</v>
      </c>
      <c r="BK74" s="253">
        <v>0</v>
      </c>
      <c r="BL74" s="253">
        <v>0</v>
      </c>
      <c r="BM74" s="253">
        <v>0</v>
      </c>
      <c r="BN74" s="253">
        <v>0</v>
      </c>
      <c r="BO74" s="253">
        <v>0</v>
      </c>
      <c r="BP74" s="253">
        <v>0</v>
      </c>
      <c r="BQ74" s="253">
        <v>0</v>
      </c>
      <c r="BR74" s="253">
        <v>0</v>
      </c>
      <c r="BS74" s="253">
        <v>0</v>
      </c>
      <c r="BT74" s="253">
        <v>0</v>
      </c>
      <c r="BU74" s="253">
        <v>0</v>
      </c>
      <c r="BV74" s="253">
        <v>0</v>
      </c>
      <c r="BW74" s="253">
        <v>0</v>
      </c>
      <c r="BX74" s="253">
        <v>0</v>
      </c>
      <c r="BY74" s="253">
        <v>0</v>
      </c>
      <c r="BZ74" s="253">
        <v>0</v>
      </c>
      <c r="CA74" s="253">
        <v>0</v>
      </c>
      <c r="CB74" s="253">
        <v>0</v>
      </c>
      <c r="CC74" s="253">
        <v>0</v>
      </c>
      <c r="CD74" s="253">
        <v>0</v>
      </c>
      <c r="CE74" s="253">
        <v>0</v>
      </c>
      <c r="CF74" s="253">
        <v>0</v>
      </c>
      <c r="CG74" s="253">
        <v>0</v>
      </c>
      <c r="CH74" s="253">
        <v>0</v>
      </c>
      <c r="CI74" s="253">
        <v>0</v>
      </c>
      <c r="CJ74" s="253">
        <v>0</v>
      </c>
      <c r="CK74" s="253">
        <v>0</v>
      </c>
      <c r="CL74" s="253">
        <v>0</v>
      </c>
      <c r="CM74" s="253">
        <v>0</v>
      </c>
      <c r="CN74" s="253">
        <v>0</v>
      </c>
      <c r="CO74" s="253">
        <v>0</v>
      </c>
      <c r="CP74" s="253">
        <v>0</v>
      </c>
      <c r="CQ74" s="254">
        <v>0</v>
      </c>
    </row>
    <row r="75" spans="1:95" x14ac:dyDescent="0.25">
      <c r="A75" s="365" t="s">
        <v>310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9">
        <v>0</v>
      </c>
      <c r="AL75" s="370"/>
      <c r="AM75" s="251">
        <v>0</v>
      </c>
      <c r="AN75" s="251">
        <v>0</v>
      </c>
      <c r="AO75" s="251">
        <v>0</v>
      </c>
      <c r="AP75" s="251">
        <v>0</v>
      </c>
      <c r="AQ75" s="251">
        <v>0</v>
      </c>
      <c r="AR75" s="251">
        <v>0</v>
      </c>
      <c r="AS75" s="251">
        <v>0</v>
      </c>
      <c r="AT75" s="251">
        <v>0</v>
      </c>
      <c r="AU75" s="251">
        <v>0</v>
      </c>
      <c r="AV75" s="251">
        <v>0</v>
      </c>
      <c r="AW75" s="251">
        <v>0</v>
      </c>
      <c r="AX75" s="251">
        <v>0</v>
      </c>
      <c r="AY75" s="251">
        <v>0</v>
      </c>
      <c r="AZ75" s="251">
        <v>0</v>
      </c>
      <c r="BA75" s="251" t="s">
        <v>611</v>
      </c>
      <c r="BB75" s="251" t="s">
        <v>611</v>
      </c>
      <c r="BC75" s="251" t="s">
        <v>611</v>
      </c>
      <c r="BD75" s="251" t="s">
        <v>611</v>
      </c>
      <c r="BE75" s="251" t="s">
        <v>611</v>
      </c>
      <c r="BF75" s="251" t="s">
        <v>611</v>
      </c>
      <c r="BG75" s="251" t="s">
        <v>611</v>
      </c>
      <c r="BH75" s="251" t="s">
        <v>611</v>
      </c>
      <c r="BI75" s="251" t="s">
        <v>611</v>
      </c>
      <c r="BJ75" s="251" t="s">
        <v>611</v>
      </c>
      <c r="BK75" s="251" t="s">
        <v>611</v>
      </c>
      <c r="BL75" s="251" t="s">
        <v>611</v>
      </c>
      <c r="BM75" s="251" t="s">
        <v>611</v>
      </c>
      <c r="BN75" s="251" t="s">
        <v>611</v>
      </c>
      <c r="BO75" s="251" t="s">
        <v>611</v>
      </c>
      <c r="BP75" s="251" t="s">
        <v>611</v>
      </c>
      <c r="BQ75" s="251" t="s">
        <v>611</v>
      </c>
      <c r="BR75" s="251" t="s">
        <v>611</v>
      </c>
      <c r="BS75" s="251" t="s">
        <v>611</v>
      </c>
      <c r="BT75" s="251" t="s">
        <v>611</v>
      </c>
      <c r="BU75" s="251" t="s">
        <v>611</v>
      </c>
      <c r="BV75" s="251" t="s">
        <v>611</v>
      </c>
      <c r="BW75" s="251" t="s">
        <v>611</v>
      </c>
      <c r="BX75" s="251" t="s">
        <v>611</v>
      </c>
      <c r="BY75" s="251" t="s">
        <v>611</v>
      </c>
      <c r="BZ75" s="251" t="s">
        <v>611</v>
      </c>
      <c r="CA75" s="251" t="s">
        <v>611</v>
      </c>
      <c r="CB75" s="251" t="s">
        <v>611</v>
      </c>
      <c r="CC75" s="251" t="s">
        <v>611</v>
      </c>
      <c r="CD75" s="251" t="s">
        <v>611</v>
      </c>
      <c r="CE75" s="251" t="s">
        <v>611</v>
      </c>
      <c r="CF75" s="251" t="s">
        <v>611</v>
      </c>
      <c r="CG75" s="251" t="s">
        <v>611</v>
      </c>
      <c r="CH75" s="251" t="s">
        <v>611</v>
      </c>
      <c r="CI75" s="251" t="s">
        <v>611</v>
      </c>
      <c r="CJ75" s="251" t="s">
        <v>611</v>
      </c>
      <c r="CK75" s="251" t="s">
        <v>611</v>
      </c>
      <c r="CL75" s="251" t="s">
        <v>611</v>
      </c>
      <c r="CM75" s="251" t="s">
        <v>611</v>
      </c>
      <c r="CN75" s="251" t="s">
        <v>611</v>
      </c>
      <c r="CO75" s="251" t="s">
        <v>611</v>
      </c>
      <c r="CP75" s="251" t="s">
        <v>611</v>
      </c>
      <c r="CQ75" s="252" t="s">
        <v>611</v>
      </c>
    </row>
    <row r="76" spans="1:95" x14ac:dyDescent="0.25">
      <c r="A76" s="365" t="s">
        <v>309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9">
        <v>-21843533.333333336</v>
      </c>
      <c r="AL76" s="370"/>
      <c r="AM76" s="251">
        <v>0</v>
      </c>
      <c r="AN76" s="251">
        <v>0</v>
      </c>
      <c r="AO76" s="251">
        <v>0</v>
      </c>
      <c r="AP76" s="251">
        <v>0</v>
      </c>
      <c r="AQ76" s="251">
        <v>0</v>
      </c>
      <c r="AR76" s="251">
        <v>0</v>
      </c>
      <c r="AS76" s="251">
        <v>0</v>
      </c>
      <c r="AT76" s="251">
        <v>0</v>
      </c>
      <c r="AU76" s="251">
        <v>0</v>
      </c>
      <c r="AV76" s="251">
        <v>0</v>
      </c>
      <c r="AW76" s="251">
        <v>0</v>
      </c>
      <c r="AX76" s="251">
        <v>0</v>
      </c>
      <c r="AY76" s="251">
        <v>0</v>
      </c>
      <c r="AZ76" s="251">
        <v>0</v>
      </c>
      <c r="BA76" s="251">
        <v>0</v>
      </c>
      <c r="BB76" s="251">
        <v>0</v>
      </c>
      <c r="BC76" s="251">
        <v>0</v>
      </c>
      <c r="BD76" s="251">
        <v>0</v>
      </c>
      <c r="BE76" s="251">
        <v>0</v>
      </c>
      <c r="BF76" s="251">
        <v>0</v>
      </c>
      <c r="BG76" s="251">
        <v>0</v>
      </c>
      <c r="BH76" s="251">
        <v>0</v>
      </c>
      <c r="BI76" s="251">
        <v>0</v>
      </c>
      <c r="BJ76" s="251">
        <v>0</v>
      </c>
      <c r="BK76" s="251">
        <v>0</v>
      </c>
      <c r="BL76" s="251">
        <v>0</v>
      </c>
      <c r="BM76" s="251">
        <v>0</v>
      </c>
      <c r="BN76" s="251">
        <v>0</v>
      </c>
      <c r="BO76" s="251">
        <v>0</v>
      </c>
      <c r="BP76" s="251">
        <v>0</v>
      </c>
      <c r="BQ76" s="251">
        <v>0</v>
      </c>
      <c r="BR76" s="251">
        <v>0</v>
      </c>
      <c r="BS76" s="251">
        <v>0</v>
      </c>
      <c r="BT76" s="251">
        <v>0</v>
      </c>
      <c r="BU76" s="251">
        <v>0</v>
      </c>
      <c r="BV76" s="251">
        <v>0</v>
      </c>
      <c r="BW76" s="251">
        <v>0</v>
      </c>
      <c r="BX76" s="251">
        <v>0</v>
      </c>
      <c r="BY76" s="251">
        <v>0</v>
      </c>
      <c r="BZ76" s="251">
        <v>0</v>
      </c>
      <c r="CA76" s="251">
        <v>0</v>
      </c>
      <c r="CB76" s="251">
        <v>0</v>
      </c>
      <c r="CC76" s="251">
        <v>0</v>
      </c>
      <c r="CD76" s="251">
        <v>0</v>
      </c>
      <c r="CE76" s="251">
        <v>0</v>
      </c>
      <c r="CF76" s="251">
        <v>0</v>
      </c>
      <c r="CG76" s="251">
        <v>0</v>
      </c>
      <c r="CH76" s="251">
        <v>0</v>
      </c>
      <c r="CI76" s="251">
        <v>0</v>
      </c>
      <c r="CJ76" s="251">
        <v>0</v>
      </c>
      <c r="CK76" s="251">
        <v>0</v>
      </c>
      <c r="CL76" s="251">
        <v>0</v>
      </c>
      <c r="CM76" s="251">
        <v>0</v>
      </c>
      <c r="CN76" s="251">
        <v>0</v>
      </c>
      <c r="CO76" s="251">
        <v>0</v>
      </c>
      <c r="CP76" s="251">
        <v>0</v>
      </c>
      <c r="CQ76" s="252">
        <v>0</v>
      </c>
    </row>
    <row r="77" spans="1:95" x14ac:dyDescent="0.25">
      <c r="A77" s="365" t="s">
        <v>308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9">
        <v>0</v>
      </c>
      <c r="AL77" s="370"/>
      <c r="AM77" s="251">
        <v>0</v>
      </c>
      <c r="AN77" s="251">
        <v>0</v>
      </c>
      <c r="AO77" s="251">
        <v>0</v>
      </c>
      <c r="AP77" s="251">
        <v>0</v>
      </c>
      <c r="AQ77" s="251">
        <v>0</v>
      </c>
      <c r="AR77" s="251">
        <v>0</v>
      </c>
      <c r="AS77" s="251">
        <v>0</v>
      </c>
      <c r="AT77" s="251">
        <v>0</v>
      </c>
      <c r="AU77" s="251">
        <v>0</v>
      </c>
      <c r="AV77" s="251">
        <v>0</v>
      </c>
      <c r="AW77" s="251">
        <v>0</v>
      </c>
      <c r="AX77" s="251">
        <v>0</v>
      </c>
      <c r="AY77" s="251">
        <v>0</v>
      </c>
      <c r="AZ77" s="251">
        <v>0</v>
      </c>
      <c r="BA77" s="251">
        <v>0</v>
      </c>
      <c r="BB77" s="251">
        <v>0</v>
      </c>
      <c r="BC77" s="251">
        <v>0</v>
      </c>
      <c r="BD77" s="251">
        <v>0</v>
      </c>
      <c r="BE77" s="251">
        <v>0</v>
      </c>
      <c r="BF77" s="251">
        <v>0</v>
      </c>
      <c r="BG77" s="251">
        <v>0</v>
      </c>
      <c r="BH77" s="251">
        <v>0</v>
      </c>
      <c r="BI77" s="251">
        <v>0</v>
      </c>
      <c r="BJ77" s="251">
        <v>0</v>
      </c>
      <c r="BK77" s="251">
        <v>0</v>
      </c>
      <c r="BL77" s="251">
        <v>0</v>
      </c>
      <c r="BM77" s="251">
        <v>0</v>
      </c>
      <c r="BN77" s="251">
        <v>0</v>
      </c>
      <c r="BO77" s="251">
        <v>0</v>
      </c>
      <c r="BP77" s="251">
        <v>0</v>
      </c>
      <c r="BQ77" s="251">
        <v>0</v>
      </c>
      <c r="BR77" s="251">
        <v>0</v>
      </c>
      <c r="BS77" s="251">
        <v>0</v>
      </c>
      <c r="BT77" s="251">
        <v>0</v>
      </c>
      <c r="BU77" s="251">
        <v>0</v>
      </c>
      <c r="BV77" s="251">
        <v>0</v>
      </c>
      <c r="BW77" s="251">
        <v>0</v>
      </c>
      <c r="BX77" s="251">
        <v>0</v>
      </c>
      <c r="BY77" s="251">
        <v>0</v>
      </c>
      <c r="BZ77" s="251">
        <v>0</v>
      </c>
      <c r="CA77" s="251">
        <v>0</v>
      </c>
      <c r="CB77" s="251">
        <v>0</v>
      </c>
      <c r="CC77" s="251">
        <v>0</v>
      </c>
      <c r="CD77" s="251">
        <v>0</v>
      </c>
      <c r="CE77" s="251">
        <v>0</v>
      </c>
      <c r="CF77" s="251">
        <v>0</v>
      </c>
      <c r="CG77" s="251">
        <v>0</v>
      </c>
      <c r="CH77" s="251">
        <v>0</v>
      </c>
      <c r="CI77" s="251">
        <v>0</v>
      </c>
      <c r="CJ77" s="251">
        <v>0</v>
      </c>
      <c r="CK77" s="251">
        <v>0</v>
      </c>
      <c r="CL77" s="251">
        <v>0</v>
      </c>
      <c r="CM77" s="251">
        <v>0</v>
      </c>
      <c r="CN77" s="251">
        <v>0</v>
      </c>
      <c r="CO77" s="251">
        <v>0</v>
      </c>
      <c r="CP77" s="251">
        <v>0</v>
      </c>
      <c r="CQ77" s="252">
        <v>0</v>
      </c>
    </row>
    <row r="78" spans="1:95" s="211" customFormat="1" ht="15" x14ac:dyDescent="0.25">
      <c r="A78" s="365" t="s">
        <v>307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v>-26212240.000000004</v>
      </c>
      <c r="AL78" s="368"/>
      <c r="AM78" s="249">
        <v>7214158.6514660437</v>
      </c>
      <c r="AN78" s="249">
        <v>7445986.6913108593</v>
      </c>
      <c r="AO78" s="249">
        <v>7557199.4994207099</v>
      </c>
      <c r="AP78" s="249">
        <v>6340070.1836086921</v>
      </c>
      <c r="AQ78" s="249">
        <v>6544448.2320993934</v>
      </c>
      <c r="AR78" s="249">
        <v>6754542.5853442205</v>
      </c>
      <c r="AS78" s="249">
        <v>6970524.5911250534</v>
      </c>
      <c r="AT78" s="249">
        <v>7192570.7475035489</v>
      </c>
      <c r="AU78" s="249">
        <v>7420862.8576473258</v>
      </c>
      <c r="AV78" s="249">
        <v>7655588.1500394754</v>
      </c>
      <c r="AW78" s="249">
        <v>7896939.4678235874</v>
      </c>
      <c r="AX78" s="249">
        <v>8145115.4581140205</v>
      </c>
      <c r="AY78" s="249">
        <v>8389145.4699231572</v>
      </c>
      <c r="AZ78" s="249">
        <v>8651143.6412060503</v>
      </c>
      <c r="BA78" s="249" t="s">
        <v>617</v>
      </c>
      <c r="BB78" s="249" t="s">
        <v>617</v>
      </c>
      <c r="BC78" s="249" t="s">
        <v>617</v>
      </c>
      <c r="BD78" s="249" t="s">
        <v>617</v>
      </c>
      <c r="BE78" s="249" t="s">
        <v>617</v>
      </c>
      <c r="BF78" s="249" t="s">
        <v>617</v>
      </c>
      <c r="BG78" s="249" t="s">
        <v>617</v>
      </c>
      <c r="BH78" s="249" t="s">
        <v>617</v>
      </c>
      <c r="BI78" s="249" t="s">
        <v>617</v>
      </c>
      <c r="BJ78" s="249" t="s">
        <v>617</v>
      </c>
      <c r="BK78" s="249" t="s">
        <v>617</v>
      </c>
      <c r="BL78" s="249" t="s">
        <v>617</v>
      </c>
      <c r="BM78" s="249" t="s">
        <v>617</v>
      </c>
      <c r="BN78" s="249" t="s">
        <v>617</v>
      </c>
      <c r="BO78" s="249" t="s">
        <v>617</v>
      </c>
      <c r="BP78" s="249" t="s">
        <v>617</v>
      </c>
      <c r="BQ78" s="249" t="s">
        <v>617</v>
      </c>
      <c r="BR78" s="249" t="s">
        <v>617</v>
      </c>
      <c r="BS78" s="249" t="s">
        <v>617</v>
      </c>
      <c r="BT78" s="249" t="s">
        <v>617</v>
      </c>
      <c r="BU78" s="249" t="s">
        <v>617</v>
      </c>
      <c r="BV78" s="249" t="s">
        <v>617</v>
      </c>
      <c r="BW78" s="249" t="s">
        <v>617</v>
      </c>
      <c r="BX78" s="249" t="s">
        <v>617</v>
      </c>
      <c r="BY78" s="249" t="s">
        <v>617</v>
      </c>
      <c r="BZ78" s="249" t="s">
        <v>617</v>
      </c>
      <c r="CA78" s="249" t="s">
        <v>617</v>
      </c>
      <c r="CB78" s="249" t="s">
        <v>617</v>
      </c>
      <c r="CC78" s="249" t="s">
        <v>617</v>
      </c>
      <c r="CD78" s="249" t="s">
        <v>617</v>
      </c>
      <c r="CE78" s="249" t="s">
        <v>617</v>
      </c>
      <c r="CF78" s="249" t="s">
        <v>617</v>
      </c>
      <c r="CG78" s="249" t="s">
        <v>617</v>
      </c>
      <c r="CH78" s="249" t="s">
        <v>617</v>
      </c>
      <c r="CI78" s="249" t="s">
        <v>617</v>
      </c>
      <c r="CJ78" s="249" t="s">
        <v>617</v>
      </c>
      <c r="CK78" s="249" t="s">
        <v>617</v>
      </c>
      <c r="CL78" s="249" t="s">
        <v>617</v>
      </c>
      <c r="CM78" s="249" t="s">
        <v>617</v>
      </c>
      <c r="CN78" s="249" t="s">
        <v>617</v>
      </c>
      <c r="CO78" s="249" t="s">
        <v>617</v>
      </c>
      <c r="CP78" s="249" t="s">
        <v>617</v>
      </c>
      <c r="CQ78" s="250" t="s">
        <v>617</v>
      </c>
    </row>
    <row r="79" spans="1:95" s="211" customFormat="1" ht="15" x14ac:dyDescent="0.25">
      <c r="A79" s="365" t="s">
        <v>306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v>-26212240.000000004</v>
      </c>
      <c r="AL79" s="368"/>
      <c r="AM79" s="249">
        <v>-18998081.348533958</v>
      </c>
      <c r="AN79" s="249">
        <v>-11552094.657223098</v>
      </c>
      <c r="AO79" s="249">
        <v>-3994895.1578023881</v>
      </c>
      <c r="AP79" s="249">
        <v>2345175.0258063041</v>
      </c>
      <c r="AQ79" s="249">
        <v>8889623.2579056975</v>
      </c>
      <c r="AR79" s="249">
        <v>15644165.843249917</v>
      </c>
      <c r="AS79" s="249">
        <v>22614690.434374969</v>
      </c>
      <c r="AT79" s="249">
        <v>29807261.181878518</v>
      </c>
      <c r="AU79" s="249">
        <v>37228124.039525844</v>
      </c>
      <c r="AV79" s="249">
        <v>44883712.189565316</v>
      </c>
      <c r="AW79" s="249">
        <v>52780651.657388903</v>
      </c>
      <c r="AX79" s="249">
        <v>60925767.115502924</v>
      </c>
      <c r="AY79" s="249">
        <v>69314912.585426077</v>
      </c>
      <c r="AZ79" s="249">
        <v>77966056.226632133</v>
      </c>
      <c r="BA79" s="249" t="s">
        <v>617</v>
      </c>
      <c r="BB79" s="249" t="s">
        <v>617</v>
      </c>
      <c r="BC79" s="249" t="s">
        <v>617</v>
      </c>
      <c r="BD79" s="249" t="s">
        <v>617</v>
      </c>
      <c r="BE79" s="249" t="s">
        <v>617</v>
      </c>
      <c r="BF79" s="249" t="s">
        <v>617</v>
      </c>
      <c r="BG79" s="249" t="s">
        <v>617</v>
      </c>
      <c r="BH79" s="249" t="s">
        <v>617</v>
      </c>
      <c r="BI79" s="249" t="s">
        <v>617</v>
      </c>
      <c r="BJ79" s="249" t="s">
        <v>617</v>
      </c>
      <c r="BK79" s="249" t="s">
        <v>617</v>
      </c>
      <c r="BL79" s="249" t="s">
        <v>617</v>
      </c>
      <c r="BM79" s="249" t="s">
        <v>617</v>
      </c>
      <c r="BN79" s="249" t="s">
        <v>617</v>
      </c>
      <c r="BO79" s="249" t="s">
        <v>617</v>
      </c>
      <c r="BP79" s="249" t="s">
        <v>617</v>
      </c>
      <c r="BQ79" s="249" t="s">
        <v>617</v>
      </c>
      <c r="BR79" s="249" t="s">
        <v>617</v>
      </c>
      <c r="BS79" s="249" t="s">
        <v>617</v>
      </c>
      <c r="BT79" s="249" t="s">
        <v>617</v>
      </c>
      <c r="BU79" s="249" t="s">
        <v>617</v>
      </c>
      <c r="BV79" s="249" t="s">
        <v>617</v>
      </c>
      <c r="BW79" s="249" t="s">
        <v>617</v>
      </c>
      <c r="BX79" s="249" t="s">
        <v>617</v>
      </c>
      <c r="BY79" s="249" t="s">
        <v>617</v>
      </c>
      <c r="BZ79" s="249" t="s">
        <v>617</v>
      </c>
      <c r="CA79" s="249" t="s">
        <v>617</v>
      </c>
      <c r="CB79" s="249" t="s">
        <v>617</v>
      </c>
      <c r="CC79" s="249" t="s">
        <v>617</v>
      </c>
      <c r="CD79" s="249" t="s">
        <v>617</v>
      </c>
      <c r="CE79" s="249" t="s">
        <v>617</v>
      </c>
      <c r="CF79" s="249" t="s">
        <v>617</v>
      </c>
      <c r="CG79" s="249" t="s">
        <v>617</v>
      </c>
      <c r="CH79" s="249" t="s">
        <v>617</v>
      </c>
      <c r="CI79" s="249" t="s">
        <v>617</v>
      </c>
      <c r="CJ79" s="249" t="s">
        <v>617</v>
      </c>
      <c r="CK79" s="249" t="s">
        <v>617</v>
      </c>
      <c r="CL79" s="249" t="s">
        <v>617</v>
      </c>
      <c r="CM79" s="249" t="s">
        <v>617</v>
      </c>
      <c r="CN79" s="249" t="s">
        <v>617</v>
      </c>
      <c r="CO79" s="249" t="s">
        <v>617</v>
      </c>
      <c r="CP79" s="249" t="s">
        <v>617</v>
      </c>
      <c r="CQ79" s="250" t="s">
        <v>617</v>
      </c>
    </row>
    <row r="80" spans="1:95" x14ac:dyDescent="0.25">
      <c r="A80" s="365" t="s">
        <v>305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76">
        <v>1</v>
      </c>
      <c r="AL80" s="377"/>
      <c r="AM80" s="255">
        <v>0.88105726872246692</v>
      </c>
      <c r="AN80" s="255">
        <v>0.77626191076869333</v>
      </c>
      <c r="AO80" s="255">
        <v>0.68393119891514842</v>
      </c>
      <c r="AP80" s="255">
        <v>0.60258255411026285</v>
      </c>
      <c r="AQ80" s="255">
        <v>0.53090973930419638</v>
      </c>
      <c r="AR80" s="255">
        <v>0.4677618848495122</v>
      </c>
      <c r="AS80" s="255">
        <v>0.41212500867798435</v>
      </c>
      <c r="AT80" s="255">
        <v>0.3631057345180479</v>
      </c>
      <c r="AU80" s="255">
        <v>0.31991694671193649</v>
      </c>
      <c r="AV80" s="255">
        <v>0.28186515128804979</v>
      </c>
      <c r="AW80" s="255">
        <v>0.24833934034189409</v>
      </c>
      <c r="AX80" s="255">
        <v>0.21880118091796832</v>
      </c>
      <c r="AY80" s="255">
        <v>0.19277637085283555</v>
      </c>
      <c r="AZ80" s="255">
        <v>0.16984702277782865</v>
      </c>
      <c r="BA80" s="255" t="s">
        <v>617</v>
      </c>
      <c r="BB80" s="255" t="s">
        <v>617</v>
      </c>
      <c r="BC80" s="255" t="s">
        <v>617</v>
      </c>
      <c r="BD80" s="255" t="s">
        <v>617</v>
      </c>
      <c r="BE80" s="255" t="s">
        <v>617</v>
      </c>
      <c r="BF80" s="255" t="s">
        <v>617</v>
      </c>
      <c r="BG80" s="255" t="s">
        <v>617</v>
      </c>
      <c r="BH80" s="255" t="s">
        <v>617</v>
      </c>
      <c r="BI80" s="255" t="s">
        <v>617</v>
      </c>
      <c r="BJ80" s="255" t="s">
        <v>617</v>
      </c>
      <c r="BK80" s="255" t="s">
        <v>617</v>
      </c>
      <c r="BL80" s="255" t="s">
        <v>617</v>
      </c>
      <c r="BM80" s="255" t="s">
        <v>617</v>
      </c>
      <c r="BN80" s="255" t="s">
        <v>617</v>
      </c>
      <c r="BO80" s="255" t="s">
        <v>617</v>
      </c>
      <c r="BP80" s="255" t="s">
        <v>617</v>
      </c>
      <c r="BQ80" s="255" t="s">
        <v>617</v>
      </c>
      <c r="BR80" s="255" t="s">
        <v>617</v>
      </c>
      <c r="BS80" s="255" t="s">
        <v>617</v>
      </c>
      <c r="BT80" s="255" t="s">
        <v>617</v>
      </c>
      <c r="BU80" s="255" t="s">
        <v>617</v>
      </c>
      <c r="BV80" s="255" t="s">
        <v>617</v>
      </c>
      <c r="BW80" s="255" t="s">
        <v>617</v>
      </c>
      <c r="BX80" s="255" t="s">
        <v>617</v>
      </c>
      <c r="BY80" s="255" t="s">
        <v>617</v>
      </c>
      <c r="BZ80" s="255" t="s">
        <v>617</v>
      </c>
      <c r="CA80" s="255" t="s">
        <v>617</v>
      </c>
      <c r="CB80" s="255" t="s">
        <v>617</v>
      </c>
      <c r="CC80" s="255" t="s">
        <v>617</v>
      </c>
      <c r="CD80" s="255" t="s">
        <v>617</v>
      </c>
      <c r="CE80" s="255" t="s">
        <v>617</v>
      </c>
      <c r="CF80" s="255" t="s">
        <v>617</v>
      </c>
      <c r="CG80" s="255" t="s">
        <v>617</v>
      </c>
      <c r="CH80" s="255" t="s">
        <v>617</v>
      </c>
      <c r="CI80" s="255" t="s">
        <v>617</v>
      </c>
      <c r="CJ80" s="255" t="s">
        <v>617</v>
      </c>
      <c r="CK80" s="255" t="s">
        <v>617</v>
      </c>
      <c r="CL80" s="255" t="s">
        <v>617</v>
      </c>
      <c r="CM80" s="255" t="s">
        <v>617</v>
      </c>
      <c r="CN80" s="255" t="s">
        <v>617</v>
      </c>
      <c r="CO80" s="255" t="s">
        <v>617</v>
      </c>
      <c r="CP80" s="255" t="s">
        <v>617</v>
      </c>
      <c r="CQ80" s="256" t="s">
        <v>617</v>
      </c>
    </row>
    <row r="81" spans="1:95" s="211" customFormat="1" ht="14.25" x14ac:dyDescent="0.25">
      <c r="A81" s="386" t="s">
        <v>304</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v>-26212240.000000004</v>
      </c>
      <c r="AL81" s="389"/>
      <c r="AM81" s="257">
        <v>6356086.9175912272</v>
      </c>
      <c r="AN81" s="257">
        <v>5780035.8565552281</v>
      </c>
      <c r="AO81" s="257">
        <v>5168604.5140797654</v>
      </c>
      <c r="AP81" s="257">
        <v>3820415.6844772487</v>
      </c>
      <c r="AQ81" s="257">
        <v>3474511.3047936978</v>
      </c>
      <c r="AR81" s="257">
        <v>3159517.5710169096</v>
      </c>
      <c r="AS81" s="257">
        <v>2872727.5076075159</v>
      </c>
      <c r="AT81" s="257">
        <v>2611663.6843453008</v>
      </c>
      <c r="AU81" s="257">
        <v>2374059.7873865482</v>
      </c>
      <c r="AV81" s="257">
        <v>2157843.512109878</v>
      </c>
      <c r="AW81" s="257">
        <v>1961120.7381591778</v>
      </c>
      <c r="AX81" s="257">
        <v>1782160.8809485463</v>
      </c>
      <c r="AY81" s="257">
        <v>1617229.0182482919</v>
      </c>
      <c r="AZ81" s="257">
        <v>1469370.9910821915</v>
      </c>
      <c r="BA81" s="257" t="s">
        <v>617</v>
      </c>
      <c r="BB81" s="257" t="s">
        <v>617</v>
      </c>
      <c r="BC81" s="257" t="s">
        <v>617</v>
      </c>
      <c r="BD81" s="257" t="s">
        <v>617</v>
      </c>
      <c r="BE81" s="257" t="s">
        <v>617</v>
      </c>
      <c r="BF81" s="257" t="s">
        <v>617</v>
      </c>
      <c r="BG81" s="257" t="s">
        <v>617</v>
      </c>
      <c r="BH81" s="257" t="s">
        <v>617</v>
      </c>
      <c r="BI81" s="257" t="s">
        <v>617</v>
      </c>
      <c r="BJ81" s="257" t="s">
        <v>617</v>
      </c>
      <c r="BK81" s="257" t="s">
        <v>617</v>
      </c>
      <c r="BL81" s="257" t="s">
        <v>617</v>
      </c>
      <c r="BM81" s="257" t="s">
        <v>617</v>
      </c>
      <c r="BN81" s="257" t="s">
        <v>617</v>
      </c>
      <c r="BO81" s="257" t="s">
        <v>617</v>
      </c>
      <c r="BP81" s="257" t="s">
        <v>617</v>
      </c>
      <c r="BQ81" s="257" t="s">
        <v>617</v>
      </c>
      <c r="BR81" s="257" t="s">
        <v>617</v>
      </c>
      <c r="BS81" s="257" t="s">
        <v>617</v>
      </c>
      <c r="BT81" s="257" t="s">
        <v>617</v>
      </c>
      <c r="BU81" s="257" t="s">
        <v>617</v>
      </c>
      <c r="BV81" s="257" t="s">
        <v>617</v>
      </c>
      <c r="BW81" s="257" t="s">
        <v>617</v>
      </c>
      <c r="BX81" s="257" t="s">
        <v>617</v>
      </c>
      <c r="BY81" s="257" t="s">
        <v>617</v>
      </c>
      <c r="BZ81" s="257" t="s">
        <v>617</v>
      </c>
      <c r="CA81" s="257" t="s">
        <v>617</v>
      </c>
      <c r="CB81" s="257" t="s">
        <v>617</v>
      </c>
      <c r="CC81" s="257" t="s">
        <v>617</v>
      </c>
      <c r="CD81" s="257" t="s">
        <v>617</v>
      </c>
      <c r="CE81" s="257" t="s">
        <v>617</v>
      </c>
      <c r="CF81" s="257" t="s">
        <v>617</v>
      </c>
      <c r="CG81" s="257" t="s">
        <v>617</v>
      </c>
      <c r="CH81" s="257" t="s">
        <v>617</v>
      </c>
      <c r="CI81" s="257" t="s">
        <v>617</v>
      </c>
      <c r="CJ81" s="257" t="s">
        <v>617</v>
      </c>
      <c r="CK81" s="257" t="s">
        <v>617</v>
      </c>
      <c r="CL81" s="257" t="s">
        <v>617</v>
      </c>
      <c r="CM81" s="257" t="s">
        <v>617</v>
      </c>
      <c r="CN81" s="257" t="s">
        <v>617</v>
      </c>
      <c r="CO81" s="257" t="s">
        <v>617</v>
      </c>
      <c r="CP81" s="257" t="s">
        <v>617</v>
      </c>
      <c r="CQ81" s="258" t="s">
        <v>617</v>
      </c>
    </row>
    <row r="82" spans="1:95" s="211" customFormat="1" ht="14.25" x14ac:dyDescent="0.25">
      <c r="A82" s="386" t="s">
        <v>303</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v>-26212240.000000004</v>
      </c>
      <c r="AL82" s="389"/>
      <c r="AM82" s="257">
        <v>-19856153.082408778</v>
      </c>
      <c r="AN82" s="257">
        <v>-14076117.225853551</v>
      </c>
      <c r="AO82" s="257">
        <v>-8907512.7117737867</v>
      </c>
      <c r="AP82" s="257">
        <v>-5087097.0272965375</v>
      </c>
      <c r="AQ82" s="257">
        <v>-1612585.7225028398</v>
      </c>
      <c r="AR82" s="257">
        <v>1546931.8485140698</v>
      </c>
      <c r="AS82" s="257">
        <v>4419659.3561215857</v>
      </c>
      <c r="AT82" s="257">
        <v>7031323.040466886</v>
      </c>
      <c r="AU82" s="257">
        <v>9405382.8278534338</v>
      </c>
      <c r="AV82" s="257">
        <v>11563226.339963311</v>
      </c>
      <c r="AW82" s="257">
        <v>13524347.078122489</v>
      </c>
      <c r="AX82" s="257">
        <v>15306507.959071036</v>
      </c>
      <c r="AY82" s="257">
        <v>16923736.97731933</v>
      </c>
      <c r="AZ82" s="257">
        <v>18393107.968401521</v>
      </c>
      <c r="BA82" s="257">
        <v>18393107.968401521</v>
      </c>
      <c r="BB82" s="257">
        <v>18393107.968401521</v>
      </c>
      <c r="BC82" s="257">
        <v>18393107.968401521</v>
      </c>
      <c r="BD82" s="257">
        <v>18393107.968401521</v>
      </c>
      <c r="BE82" s="257">
        <v>18393107.968401521</v>
      </c>
      <c r="BF82" s="257">
        <v>18393107.968401521</v>
      </c>
      <c r="BG82" s="257">
        <v>18393107.968401521</v>
      </c>
      <c r="BH82" s="257">
        <v>18393107.968401521</v>
      </c>
      <c r="BI82" s="257">
        <v>18393107.968401521</v>
      </c>
      <c r="BJ82" s="257">
        <v>18393107.968401521</v>
      </c>
      <c r="BK82" s="257">
        <v>18393107.968401521</v>
      </c>
      <c r="BL82" s="257">
        <v>18393107.968401521</v>
      </c>
      <c r="BM82" s="257">
        <v>18393107.968401521</v>
      </c>
      <c r="BN82" s="257">
        <v>18393107.968401521</v>
      </c>
      <c r="BO82" s="257">
        <v>18393107.968401521</v>
      </c>
      <c r="BP82" s="257">
        <v>18393107.968401521</v>
      </c>
      <c r="BQ82" s="257">
        <v>18393107.968401521</v>
      </c>
      <c r="BR82" s="257">
        <v>18393107.968401521</v>
      </c>
      <c r="BS82" s="257">
        <v>18393107.968401521</v>
      </c>
      <c r="BT82" s="257">
        <v>18393107.968401521</v>
      </c>
      <c r="BU82" s="257">
        <v>18393107.968401521</v>
      </c>
      <c r="BV82" s="257">
        <v>18393107.968401521</v>
      </c>
      <c r="BW82" s="257">
        <v>18393107.968401521</v>
      </c>
      <c r="BX82" s="257">
        <v>18393107.968401521</v>
      </c>
      <c r="BY82" s="257">
        <v>18393107.968401521</v>
      </c>
      <c r="BZ82" s="257">
        <v>18393107.968401521</v>
      </c>
      <c r="CA82" s="257">
        <v>18393107.968401521</v>
      </c>
      <c r="CB82" s="257">
        <v>18393107.968401521</v>
      </c>
      <c r="CC82" s="257">
        <v>18393107.968401521</v>
      </c>
      <c r="CD82" s="257">
        <v>18393107.968401521</v>
      </c>
      <c r="CE82" s="257">
        <v>18393107.968401521</v>
      </c>
      <c r="CF82" s="257">
        <v>18393107.968401521</v>
      </c>
      <c r="CG82" s="257">
        <v>18393107.968401521</v>
      </c>
      <c r="CH82" s="257">
        <v>18393107.968401521</v>
      </c>
      <c r="CI82" s="257">
        <v>18393107.968401521</v>
      </c>
      <c r="CJ82" s="257">
        <v>18393107.968401521</v>
      </c>
      <c r="CK82" s="257">
        <v>18393107.968401521</v>
      </c>
      <c r="CL82" s="257">
        <v>18393107.968401521</v>
      </c>
      <c r="CM82" s="257">
        <v>18393107.968401521</v>
      </c>
      <c r="CN82" s="257">
        <v>18393107.968401521</v>
      </c>
      <c r="CO82" s="257">
        <v>18393107.968401521</v>
      </c>
      <c r="CP82" s="257">
        <v>18393107.968401521</v>
      </c>
      <c r="CQ82" s="258">
        <v>18393107.968401521</v>
      </c>
    </row>
    <row r="83" spans="1:95" s="211" customFormat="1" ht="14.25" x14ac:dyDescent="0.25">
      <c r="A83" s="386" t="s">
        <v>302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90">
        <v>0</v>
      </c>
      <c r="AL83" s="391"/>
      <c r="AM83" s="259">
        <v>0</v>
      </c>
      <c r="AN83" s="259">
        <v>0</v>
      </c>
      <c r="AO83" s="259">
        <v>0</v>
      </c>
      <c r="AP83" s="259">
        <v>3.5817825952650484E-2</v>
      </c>
      <c r="AQ83" s="259">
        <v>0.10870015976140213</v>
      </c>
      <c r="AR83" s="259">
        <v>0.15663226465512392</v>
      </c>
      <c r="AS83" s="259">
        <v>0.18913527228088856</v>
      </c>
      <c r="AT83" s="259">
        <v>0.21179454995100411</v>
      </c>
      <c r="AU83" s="259">
        <v>0.22796621382313798</v>
      </c>
      <c r="AV83" s="259">
        <v>0.23973543403707853</v>
      </c>
      <c r="AW83" s="259">
        <v>0.24844086998705572</v>
      </c>
      <c r="AX83" s="259">
        <v>0.25496773750152313</v>
      </c>
      <c r="AY83" s="259">
        <v>0.25991049786272069</v>
      </c>
      <c r="AZ83" s="259">
        <v>0.26369442823895017</v>
      </c>
      <c r="BA83" s="259" t="s">
        <v>617</v>
      </c>
      <c r="BB83" s="259" t="s">
        <v>617</v>
      </c>
      <c r="BC83" s="259" t="s">
        <v>617</v>
      </c>
      <c r="BD83" s="259" t="s">
        <v>617</v>
      </c>
      <c r="BE83" s="259" t="s">
        <v>617</v>
      </c>
      <c r="BF83" s="259" t="s">
        <v>617</v>
      </c>
      <c r="BG83" s="259" t="s">
        <v>617</v>
      </c>
      <c r="BH83" s="259" t="s">
        <v>617</v>
      </c>
      <c r="BI83" s="259" t="s">
        <v>617</v>
      </c>
      <c r="BJ83" s="259" t="s">
        <v>617</v>
      </c>
      <c r="BK83" s="259" t="s">
        <v>617</v>
      </c>
      <c r="BL83" s="259" t="s">
        <v>617</v>
      </c>
      <c r="BM83" s="259" t="s">
        <v>617</v>
      </c>
      <c r="BN83" s="259" t="s">
        <v>617</v>
      </c>
      <c r="BO83" s="259" t="s">
        <v>617</v>
      </c>
      <c r="BP83" s="259" t="s">
        <v>617</v>
      </c>
      <c r="BQ83" s="259" t="s">
        <v>617</v>
      </c>
      <c r="BR83" s="259" t="s">
        <v>617</v>
      </c>
      <c r="BS83" s="259" t="s">
        <v>617</v>
      </c>
      <c r="BT83" s="259" t="s">
        <v>617</v>
      </c>
      <c r="BU83" s="259" t="s">
        <v>617</v>
      </c>
      <c r="BV83" s="259" t="s">
        <v>617</v>
      </c>
      <c r="BW83" s="259" t="s">
        <v>617</v>
      </c>
      <c r="BX83" s="259" t="s">
        <v>617</v>
      </c>
      <c r="BY83" s="259" t="s">
        <v>617</v>
      </c>
      <c r="BZ83" s="259" t="s">
        <v>617</v>
      </c>
      <c r="CA83" s="259" t="s">
        <v>617</v>
      </c>
      <c r="CB83" s="259" t="s">
        <v>617</v>
      </c>
      <c r="CC83" s="259" t="s">
        <v>617</v>
      </c>
      <c r="CD83" s="259" t="s">
        <v>617</v>
      </c>
      <c r="CE83" s="259" t="s">
        <v>617</v>
      </c>
      <c r="CF83" s="259" t="s">
        <v>617</v>
      </c>
      <c r="CG83" s="259" t="s">
        <v>617</v>
      </c>
      <c r="CH83" s="259" t="s">
        <v>617</v>
      </c>
      <c r="CI83" s="259" t="s">
        <v>617</v>
      </c>
      <c r="CJ83" s="259" t="s">
        <v>617</v>
      </c>
      <c r="CK83" s="259" t="s">
        <v>617</v>
      </c>
      <c r="CL83" s="259" t="s">
        <v>617</v>
      </c>
      <c r="CM83" s="259" t="s">
        <v>617</v>
      </c>
      <c r="CN83" s="259" t="s">
        <v>617</v>
      </c>
      <c r="CO83" s="259" t="s">
        <v>617</v>
      </c>
      <c r="CP83" s="259" t="s">
        <v>617</v>
      </c>
      <c r="CQ83" s="260" t="s">
        <v>617</v>
      </c>
    </row>
    <row r="84" spans="1:95" s="211" customFormat="1" ht="14.25" x14ac:dyDescent="0.25">
      <c r="A84" s="386" t="s">
        <v>301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92">
        <v>0</v>
      </c>
      <c r="AL84" s="393"/>
      <c r="AM84" s="261">
        <v>0</v>
      </c>
      <c r="AN84" s="261">
        <v>0</v>
      </c>
      <c r="AO84" s="261">
        <v>0</v>
      </c>
      <c r="AP84" s="261">
        <v>3.6301026711235145</v>
      </c>
      <c r="AQ84" s="261">
        <v>0</v>
      </c>
      <c r="AR84" s="261">
        <v>0</v>
      </c>
      <c r="AS84" s="261">
        <v>0</v>
      </c>
      <c r="AT84" s="261">
        <v>0</v>
      </c>
      <c r="AU84" s="261">
        <v>0</v>
      </c>
      <c r="AV84" s="261">
        <v>0</v>
      </c>
      <c r="AW84" s="261">
        <v>0</v>
      </c>
      <c r="AX84" s="261">
        <v>0</v>
      </c>
      <c r="AY84" s="261">
        <v>0</v>
      </c>
      <c r="AZ84" s="261">
        <v>0</v>
      </c>
      <c r="BA84" s="261" t="s">
        <v>617</v>
      </c>
      <c r="BB84" s="261" t="s">
        <v>617</v>
      </c>
      <c r="BC84" s="261" t="s">
        <v>617</v>
      </c>
      <c r="BD84" s="261" t="s">
        <v>617</v>
      </c>
      <c r="BE84" s="261" t="s">
        <v>617</v>
      </c>
      <c r="BF84" s="261" t="s">
        <v>617</v>
      </c>
      <c r="BG84" s="261" t="s">
        <v>617</v>
      </c>
      <c r="BH84" s="261" t="s">
        <v>617</v>
      </c>
      <c r="BI84" s="261" t="s">
        <v>617</v>
      </c>
      <c r="BJ84" s="261" t="s">
        <v>617</v>
      </c>
      <c r="BK84" s="261" t="s">
        <v>617</v>
      </c>
      <c r="BL84" s="261" t="s">
        <v>617</v>
      </c>
      <c r="BM84" s="261" t="s">
        <v>617</v>
      </c>
      <c r="BN84" s="261" t="s">
        <v>617</v>
      </c>
      <c r="BO84" s="261" t="s">
        <v>617</v>
      </c>
      <c r="BP84" s="261" t="s">
        <v>617</v>
      </c>
      <c r="BQ84" s="261" t="s">
        <v>617</v>
      </c>
      <c r="BR84" s="261" t="s">
        <v>617</v>
      </c>
      <c r="BS84" s="261" t="s">
        <v>617</v>
      </c>
      <c r="BT84" s="261" t="s">
        <v>617</v>
      </c>
      <c r="BU84" s="261" t="s">
        <v>617</v>
      </c>
      <c r="BV84" s="261" t="s">
        <v>617</v>
      </c>
      <c r="BW84" s="261" t="s">
        <v>617</v>
      </c>
      <c r="BX84" s="261" t="s">
        <v>617</v>
      </c>
      <c r="BY84" s="261" t="s">
        <v>617</v>
      </c>
      <c r="BZ84" s="261" t="s">
        <v>617</v>
      </c>
      <c r="CA84" s="261" t="s">
        <v>617</v>
      </c>
      <c r="CB84" s="261" t="s">
        <v>617</v>
      </c>
      <c r="CC84" s="261" t="s">
        <v>617</v>
      </c>
      <c r="CD84" s="261" t="s">
        <v>617</v>
      </c>
      <c r="CE84" s="261" t="s">
        <v>617</v>
      </c>
      <c r="CF84" s="261" t="s">
        <v>617</v>
      </c>
      <c r="CG84" s="261" t="s">
        <v>617</v>
      </c>
      <c r="CH84" s="261" t="s">
        <v>617</v>
      </c>
      <c r="CI84" s="261" t="s">
        <v>617</v>
      </c>
      <c r="CJ84" s="261" t="s">
        <v>617</v>
      </c>
      <c r="CK84" s="261" t="s">
        <v>617</v>
      </c>
      <c r="CL84" s="261" t="s">
        <v>617</v>
      </c>
      <c r="CM84" s="261" t="s">
        <v>617</v>
      </c>
      <c r="CN84" s="261" t="s">
        <v>617</v>
      </c>
      <c r="CO84" s="261" t="s">
        <v>617</v>
      </c>
      <c r="CP84" s="261" t="s">
        <v>617</v>
      </c>
      <c r="CQ84" s="262" t="s">
        <v>617</v>
      </c>
    </row>
    <row r="85" spans="1:95" s="211" customFormat="1" ht="15" thickBot="1" x14ac:dyDescent="0.3">
      <c r="A85" s="394" t="s">
        <v>300</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v>0</v>
      </c>
      <c r="AL85" s="397"/>
      <c r="AM85" s="263">
        <v>0</v>
      </c>
      <c r="AN85" s="263">
        <v>0</v>
      </c>
      <c r="AO85" s="263">
        <v>0</v>
      </c>
      <c r="AP85" s="263">
        <v>0</v>
      </c>
      <c r="AQ85" s="263">
        <v>0</v>
      </c>
      <c r="AR85" s="263">
        <v>5.5103898573932666</v>
      </c>
      <c r="AS85" s="263">
        <v>0</v>
      </c>
      <c r="AT85" s="263">
        <v>0</v>
      </c>
      <c r="AU85" s="263">
        <v>0</v>
      </c>
      <c r="AV85" s="263">
        <v>0</v>
      </c>
      <c r="AW85" s="263">
        <v>0</v>
      </c>
      <c r="AX85" s="263">
        <v>0</v>
      </c>
      <c r="AY85" s="263">
        <v>0</v>
      </c>
      <c r="AZ85" s="263">
        <v>0</v>
      </c>
      <c r="BA85" s="263" t="s">
        <v>617</v>
      </c>
      <c r="BB85" s="263" t="s">
        <v>617</v>
      </c>
      <c r="BC85" s="263" t="s">
        <v>617</v>
      </c>
      <c r="BD85" s="263" t="s">
        <v>617</v>
      </c>
      <c r="BE85" s="263" t="s">
        <v>617</v>
      </c>
      <c r="BF85" s="263" t="s">
        <v>617</v>
      </c>
      <c r="BG85" s="263" t="s">
        <v>617</v>
      </c>
      <c r="BH85" s="263" t="s">
        <v>617</v>
      </c>
      <c r="BI85" s="263" t="s">
        <v>617</v>
      </c>
      <c r="BJ85" s="263" t="s">
        <v>617</v>
      </c>
      <c r="BK85" s="263" t="s">
        <v>617</v>
      </c>
      <c r="BL85" s="263" t="s">
        <v>617</v>
      </c>
      <c r="BM85" s="263" t="s">
        <v>617</v>
      </c>
      <c r="BN85" s="263" t="s">
        <v>617</v>
      </c>
      <c r="BO85" s="263" t="s">
        <v>617</v>
      </c>
      <c r="BP85" s="263" t="s">
        <v>617</v>
      </c>
      <c r="BQ85" s="263" t="s">
        <v>617</v>
      </c>
      <c r="BR85" s="263" t="s">
        <v>617</v>
      </c>
      <c r="BS85" s="263" t="s">
        <v>617</v>
      </c>
      <c r="BT85" s="263" t="s">
        <v>617</v>
      </c>
      <c r="BU85" s="263" t="s">
        <v>617</v>
      </c>
      <c r="BV85" s="263" t="s">
        <v>617</v>
      </c>
      <c r="BW85" s="263" t="s">
        <v>617</v>
      </c>
      <c r="BX85" s="263" t="s">
        <v>617</v>
      </c>
      <c r="BY85" s="263" t="s">
        <v>617</v>
      </c>
      <c r="BZ85" s="263" t="s">
        <v>617</v>
      </c>
      <c r="CA85" s="263" t="s">
        <v>617</v>
      </c>
      <c r="CB85" s="263" t="s">
        <v>617</v>
      </c>
      <c r="CC85" s="263" t="s">
        <v>617</v>
      </c>
      <c r="CD85" s="263" t="s">
        <v>617</v>
      </c>
      <c r="CE85" s="263" t="s">
        <v>617</v>
      </c>
      <c r="CF85" s="263" t="s">
        <v>617</v>
      </c>
      <c r="CG85" s="263" t="s">
        <v>617</v>
      </c>
      <c r="CH85" s="263" t="s">
        <v>617</v>
      </c>
      <c r="CI85" s="263" t="s">
        <v>617</v>
      </c>
      <c r="CJ85" s="263" t="s">
        <v>617</v>
      </c>
      <c r="CK85" s="263" t="s">
        <v>617</v>
      </c>
      <c r="CL85" s="263" t="s">
        <v>617</v>
      </c>
      <c r="CM85" s="263" t="s">
        <v>617</v>
      </c>
      <c r="CN85" s="263" t="s">
        <v>617</v>
      </c>
      <c r="CO85" s="263" t="s">
        <v>617</v>
      </c>
      <c r="CP85" s="263" t="s">
        <v>617</v>
      </c>
      <c r="CQ85" s="264" t="s">
        <v>617</v>
      </c>
    </row>
    <row r="86" spans="1:95" x14ac:dyDescent="0.25">
      <c r="AM86" s="265"/>
      <c r="AN86" s="265"/>
      <c r="AO86" s="265"/>
      <c r="AP86" s="265"/>
      <c r="AQ86" s="265"/>
      <c r="AR86" s="265"/>
      <c r="AS86" s="265"/>
      <c r="AT86" s="265"/>
    </row>
    <row r="87" spans="1:95" x14ac:dyDescent="0.25">
      <c r="A87" s="385"/>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c r="AQ87" s="385"/>
      <c r="AR87" s="385"/>
      <c r="AS87" s="385"/>
      <c r="AT87" s="385"/>
      <c r="AU87" s="385"/>
    </row>
    <row r="89" spans="1:95" x14ac:dyDescent="0.25">
      <c r="AM89" s="265"/>
    </row>
    <row r="91" spans="1:95" x14ac:dyDescent="0.25">
      <c r="AM91" s="210" t="s">
        <v>611</v>
      </c>
      <c r="CJ91" s="266"/>
      <c r="CK91" s="266"/>
      <c r="CL91" s="266"/>
      <c r="CM91" s="266"/>
      <c r="CN91" s="266"/>
      <c r="CO91" s="266"/>
      <c r="CP91" s="266"/>
      <c r="CQ91" s="266"/>
    </row>
    <row r="92" spans="1:95" ht="27.75" x14ac:dyDescent="0.25">
      <c r="AL92" s="214"/>
    </row>
    <row r="93" spans="1:95" ht="27.75" x14ac:dyDescent="0.25">
      <c r="AL93" s="214"/>
    </row>
  </sheetData>
  <mergeCells count="118">
    <mergeCell ref="A87:AU87"/>
    <mergeCell ref="A81:AJ81"/>
    <mergeCell ref="AK81:AL81"/>
    <mergeCell ref="A82:AJ82"/>
    <mergeCell ref="AK82:AL82"/>
    <mergeCell ref="A83:AJ83"/>
    <mergeCell ref="AK83:AL83"/>
    <mergeCell ref="A84:AJ84"/>
    <mergeCell ref="AK84:AL84"/>
    <mergeCell ref="A85:AJ85"/>
    <mergeCell ref="AK85:AL85"/>
    <mergeCell ref="A5:AR5"/>
    <mergeCell ref="A7:AR7"/>
    <mergeCell ref="A9:AR9"/>
    <mergeCell ref="A12:AR12"/>
    <mergeCell ref="A15:AR15"/>
    <mergeCell ref="A18:AR18"/>
    <mergeCell ref="AN27:AO27"/>
    <mergeCell ref="AN28:AO28"/>
    <mergeCell ref="A10:AR10"/>
    <mergeCell ref="A13:AR13"/>
    <mergeCell ref="A16:AR16"/>
    <mergeCell ref="A26:AJ26"/>
    <mergeCell ref="AK26:AL26"/>
    <mergeCell ref="AK80:AL80"/>
    <mergeCell ref="AK78:AL78"/>
    <mergeCell ref="AK79:AL79"/>
    <mergeCell ref="A75:AJ75"/>
    <mergeCell ref="AK75:AL75"/>
    <mergeCell ref="A76:AJ76"/>
    <mergeCell ref="AK76:AL76"/>
    <mergeCell ref="A77:AJ77"/>
    <mergeCell ref="AK77:AL77"/>
    <mergeCell ref="A78:AJ78"/>
    <mergeCell ref="A79:AJ79"/>
    <mergeCell ref="A80:AJ80"/>
    <mergeCell ref="A67:AJ67"/>
    <mergeCell ref="AK67:AL67"/>
    <mergeCell ref="A68:AJ68"/>
    <mergeCell ref="AK68:AL68"/>
    <mergeCell ref="A72:AJ72"/>
    <mergeCell ref="AK72:AL72"/>
    <mergeCell ref="A73:AJ73"/>
    <mergeCell ref="AK73:AL73"/>
    <mergeCell ref="A74:AJ74"/>
    <mergeCell ref="AK74:AL74"/>
    <mergeCell ref="A69:AJ69"/>
    <mergeCell ref="AK69:AL69"/>
    <mergeCell ref="A70:AJ70"/>
    <mergeCell ref="AK70:AL70"/>
    <mergeCell ref="A71:AJ71"/>
    <mergeCell ref="AK71:AL71"/>
    <mergeCell ref="A64:AJ64"/>
    <mergeCell ref="AK64:AL64"/>
    <mergeCell ref="A65:AJ65"/>
    <mergeCell ref="AK65:AL65"/>
    <mergeCell ref="A66:AJ66"/>
    <mergeCell ref="AK66:AL66"/>
    <mergeCell ref="A54:AJ54"/>
    <mergeCell ref="AK54:AL54"/>
    <mergeCell ref="A55:AJ55"/>
    <mergeCell ref="AK55:AL55"/>
    <mergeCell ref="A50:AJ50"/>
    <mergeCell ref="AK50:AL50"/>
    <mergeCell ref="A51:AJ51"/>
    <mergeCell ref="AK51:AL51"/>
    <mergeCell ref="A53:AJ53"/>
    <mergeCell ref="AK53:AL53"/>
    <mergeCell ref="A52:AJ52"/>
    <mergeCell ref="AK52:AL52"/>
    <mergeCell ref="A46:AJ46"/>
    <mergeCell ref="AK46:AL46"/>
    <mergeCell ref="A47:AJ47"/>
    <mergeCell ref="AK47:AL47"/>
    <mergeCell ref="A48:AJ48"/>
    <mergeCell ref="AK48:AL48"/>
    <mergeCell ref="A49:AJ49"/>
    <mergeCell ref="AK49:AL49"/>
    <mergeCell ref="A41:AJ41"/>
    <mergeCell ref="AK41:AL41"/>
    <mergeCell ref="A42:AJ42"/>
    <mergeCell ref="AK42:AL42"/>
    <mergeCell ref="A43:AJ43"/>
    <mergeCell ref="AK43:AL43"/>
    <mergeCell ref="A44:AJ44"/>
    <mergeCell ref="AK44:AL44"/>
    <mergeCell ref="A45:AJ45"/>
    <mergeCell ref="AK45:AL45"/>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30:AJ30"/>
    <mergeCell ref="AK30:AL30"/>
    <mergeCell ref="A27:AJ27"/>
    <mergeCell ref="AK27:AL27"/>
    <mergeCell ref="A29:AJ29"/>
    <mergeCell ref="AK29:AL29"/>
    <mergeCell ref="A28:AJ28"/>
    <mergeCell ref="AK28:AL28"/>
    <mergeCell ref="AN29:AO29"/>
    <mergeCell ref="AN30:AO3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O18" sqref="O18"/>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6.5703125" style="67" bestFit="1"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70" t="s">
        <v>527</v>
      </c>
      <c r="B5" s="270"/>
      <c r="C5" s="270"/>
      <c r="D5" s="270"/>
      <c r="E5" s="270"/>
      <c r="F5" s="270"/>
      <c r="G5" s="270"/>
      <c r="H5" s="270"/>
      <c r="I5" s="270"/>
      <c r="J5" s="270"/>
      <c r="K5" s="270"/>
      <c r="L5" s="2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4"/>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местоположение'!A9:C9</f>
        <v xml:space="preserve">АО "Россети Тюмень" </v>
      </c>
      <c r="B9" s="275"/>
      <c r="C9" s="275"/>
      <c r="D9" s="275"/>
      <c r="E9" s="275"/>
      <c r="F9" s="275"/>
      <c r="G9" s="275"/>
      <c r="H9" s="275"/>
      <c r="I9" s="275"/>
      <c r="J9" s="275"/>
      <c r="K9" s="275"/>
      <c r="L9" s="275"/>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5" t="str">
        <f>'1. паспорт местоположение'!A12:C12</f>
        <v>O_NS1500.VL.0007</v>
      </c>
      <c r="B12" s="275"/>
      <c r="C12" s="275"/>
      <c r="D12" s="275"/>
      <c r="E12" s="275"/>
      <c r="F12" s="275"/>
      <c r="G12" s="275"/>
      <c r="H12" s="275"/>
      <c r="I12" s="275"/>
      <c r="J12" s="275"/>
      <c r="K12" s="275"/>
      <c r="L12" s="275"/>
    </row>
    <row r="13" spans="1:44" x14ac:dyDescent="0.25">
      <c r="A13" s="271" t="s">
        <v>8</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35.25" customHeight="1" x14ac:dyDescent="0.25">
      <c r="A15" s="276" t="s">
        <v>526</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97"/>
    </row>
    <row r="18" spans="1:12" x14ac:dyDescent="0.25">
      <c r="K18" s="96"/>
    </row>
    <row r="19" spans="1:12" ht="15.75" customHeight="1" x14ac:dyDescent="0.25">
      <c r="A19" s="398" t="s">
        <v>493</v>
      </c>
      <c r="B19" s="398"/>
      <c r="C19" s="398"/>
      <c r="D19" s="398"/>
      <c r="E19" s="398"/>
      <c r="F19" s="398"/>
      <c r="G19" s="398"/>
      <c r="H19" s="398"/>
      <c r="I19" s="398"/>
      <c r="J19" s="398"/>
      <c r="K19" s="398"/>
      <c r="L19" s="398"/>
    </row>
    <row r="20" spans="1:12" x14ac:dyDescent="0.25">
      <c r="A20" s="68"/>
      <c r="B20" s="68"/>
      <c r="C20" s="95"/>
      <c r="D20" s="95"/>
      <c r="E20" s="95"/>
      <c r="F20" s="95"/>
      <c r="G20" s="95"/>
      <c r="H20" s="95"/>
      <c r="I20" s="95"/>
      <c r="J20" s="95"/>
      <c r="K20" s="95"/>
      <c r="L20" s="95"/>
    </row>
    <row r="21" spans="1:12" ht="28.5" customHeight="1" x14ac:dyDescent="0.25">
      <c r="A21" s="399" t="s">
        <v>228</v>
      </c>
      <c r="B21" s="399" t="s">
        <v>227</v>
      </c>
      <c r="C21" s="405" t="s">
        <v>424</v>
      </c>
      <c r="D21" s="405"/>
      <c r="E21" s="405"/>
      <c r="F21" s="405"/>
      <c r="G21" s="405"/>
      <c r="H21" s="405"/>
      <c r="I21" s="400" t="s">
        <v>226</v>
      </c>
      <c r="J21" s="402" t="s">
        <v>426</v>
      </c>
      <c r="K21" s="399" t="s">
        <v>225</v>
      </c>
      <c r="L21" s="401" t="s">
        <v>425</v>
      </c>
    </row>
    <row r="22" spans="1:12" ht="58.5" customHeight="1" x14ac:dyDescent="0.25">
      <c r="A22" s="399"/>
      <c r="B22" s="399"/>
      <c r="C22" s="406" t="s">
        <v>2</v>
      </c>
      <c r="D22" s="406"/>
      <c r="E22" s="146"/>
      <c r="F22" s="147"/>
      <c r="G22" s="407" t="s">
        <v>1</v>
      </c>
      <c r="H22" s="408"/>
      <c r="I22" s="400"/>
      <c r="J22" s="403"/>
      <c r="K22" s="399"/>
      <c r="L22" s="401"/>
    </row>
    <row r="23" spans="1:12" ht="47.25" x14ac:dyDescent="0.25">
      <c r="A23" s="399"/>
      <c r="B23" s="399"/>
      <c r="C23" s="94" t="s">
        <v>224</v>
      </c>
      <c r="D23" s="94" t="s">
        <v>223</v>
      </c>
      <c r="E23" s="94" t="s">
        <v>224</v>
      </c>
      <c r="F23" s="94" t="s">
        <v>223</v>
      </c>
      <c r="G23" s="94" t="s">
        <v>224</v>
      </c>
      <c r="H23" s="94" t="s">
        <v>223</v>
      </c>
      <c r="I23" s="400"/>
      <c r="J23" s="404"/>
      <c r="K23" s="399"/>
      <c r="L23" s="401"/>
    </row>
    <row r="24" spans="1:12" x14ac:dyDescent="0.25">
      <c r="A24" s="72">
        <v>1</v>
      </c>
      <c r="B24" s="72">
        <v>2</v>
      </c>
      <c r="C24" s="94">
        <v>3</v>
      </c>
      <c r="D24" s="94">
        <v>4</v>
      </c>
      <c r="E24" s="94">
        <v>5</v>
      </c>
      <c r="F24" s="94">
        <v>6</v>
      </c>
      <c r="G24" s="94">
        <v>7</v>
      </c>
      <c r="H24" s="94">
        <v>8</v>
      </c>
      <c r="I24" s="94">
        <v>9</v>
      </c>
      <c r="J24" s="94">
        <v>10</v>
      </c>
      <c r="K24" s="94">
        <v>11</v>
      </c>
      <c r="L24" s="94">
        <v>12</v>
      </c>
    </row>
    <row r="25" spans="1:12" ht="31.5" x14ac:dyDescent="0.25">
      <c r="A25" s="86">
        <v>1</v>
      </c>
      <c r="B25" s="87" t="s">
        <v>222</v>
      </c>
      <c r="C25" s="87"/>
      <c r="D25" s="92"/>
      <c r="E25" s="92"/>
      <c r="F25" s="92"/>
      <c r="G25" s="92"/>
      <c r="H25" s="92"/>
      <c r="I25" s="92"/>
      <c r="J25" s="92"/>
      <c r="K25" s="83"/>
      <c r="L25" s="105"/>
    </row>
    <row r="26" spans="1:12" ht="21.75" customHeight="1" x14ac:dyDescent="0.25">
      <c r="A26" s="86" t="s">
        <v>221</v>
      </c>
      <c r="B26" s="93" t="s">
        <v>431</v>
      </c>
      <c r="C26" s="84" t="s">
        <v>529</v>
      </c>
      <c r="D26" s="84" t="s">
        <v>529</v>
      </c>
      <c r="E26" s="92"/>
      <c r="F26" s="92"/>
      <c r="G26" s="179">
        <v>45321</v>
      </c>
      <c r="H26" s="179">
        <v>45337</v>
      </c>
      <c r="I26" s="92"/>
      <c r="J26" s="92"/>
      <c r="K26" s="83"/>
      <c r="L26" s="83"/>
    </row>
    <row r="27" spans="1:12" s="69" customFormat="1" ht="39" customHeight="1" x14ac:dyDescent="0.25">
      <c r="A27" s="86" t="s">
        <v>220</v>
      </c>
      <c r="B27" s="93" t="s">
        <v>433</v>
      </c>
      <c r="C27" s="84" t="s">
        <v>529</v>
      </c>
      <c r="D27" s="84" t="s">
        <v>529</v>
      </c>
      <c r="E27" s="92"/>
      <c r="F27" s="92"/>
      <c r="G27" s="179">
        <v>45337</v>
      </c>
      <c r="H27" s="179">
        <v>45350</v>
      </c>
      <c r="I27" s="92"/>
      <c r="J27" s="92"/>
      <c r="K27" s="83"/>
      <c r="L27" s="83"/>
    </row>
    <row r="28" spans="1:12" s="69" customFormat="1" ht="70.5" customHeight="1" x14ac:dyDescent="0.25">
      <c r="A28" s="86" t="s">
        <v>432</v>
      </c>
      <c r="B28" s="93" t="s">
        <v>437</v>
      </c>
      <c r="C28" s="84" t="s">
        <v>529</v>
      </c>
      <c r="D28" s="84" t="s">
        <v>529</v>
      </c>
      <c r="E28" s="92"/>
      <c r="F28" s="92"/>
      <c r="G28" s="180" t="s">
        <v>553</v>
      </c>
      <c r="H28" s="92"/>
      <c r="I28" s="92"/>
      <c r="J28" s="92"/>
      <c r="K28" s="83"/>
      <c r="L28" s="83"/>
    </row>
    <row r="29" spans="1:12" s="69" customFormat="1" ht="54" customHeight="1" x14ac:dyDescent="0.25">
      <c r="A29" s="86" t="s">
        <v>219</v>
      </c>
      <c r="B29" s="93" t="s">
        <v>436</v>
      </c>
      <c r="C29" s="84" t="s">
        <v>529</v>
      </c>
      <c r="D29" s="84" t="s">
        <v>529</v>
      </c>
      <c r="E29" s="92"/>
      <c r="F29" s="92"/>
      <c r="G29" s="180" t="s">
        <v>553</v>
      </c>
      <c r="H29" s="92"/>
      <c r="I29" s="92"/>
      <c r="J29" s="92"/>
      <c r="K29" s="83"/>
      <c r="L29" s="83"/>
    </row>
    <row r="30" spans="1:12" s="69" customFormat="1" ht="42" customHeight="1" x14ac:dyDescent="0.25">
      <c r="A30" s="86" t="s">
        <v>218</v>
      </c>
      <c r="B30" s="93" t="s">
        <v>438</v>
      </c>
      <c r="C30" s="84" t="s">
        <v>529</v>
      </c>
      <c r="D30" s="84" t="s">
        <v>529</v>
      </c>
      <c r="E30" s="92"/>
      <c r="F30" s="92"/>
      <c r="G30" s="182">
        <v>45473</v>
      </c>
      <c r="H30" s="179">
        <v>45473</v>
      </c>
      <c r="I30" s="92"/>
      <c r="J30" s="92"/>
      <c r="K30" s="83"/>
      <c r="L30" s="83"/>
    </row>
    <row r="31" spans="1:12" s="69" customFormat="1" ht="37.5" customHeight="1" x14ac:dyDescent="0.25">
      <c r="A31" s="86" t="s">
        <v>217</v>
      </c>
      <c r="B31" s="85" t="s">
        <v>434</v>
      </c>
      <c r="C31" s="84" t="s">
        <v>529</v>
      </c>
      <c r="D31" s="84" t="s">
        <v>529</v>
      </c>
      <c r="E31" s="92"/>
      <c r="F31" s="92"/>
      <c r="G31" s="182">
        <v>45383</v>
      </c>
      <c r="H31" s="179">
        <v>45412</v>
      </c>
      <c r="I31" s="92"/>
      <c r="J31" s="92"/>
      <c r="K31" s="83"/>
      <c r="L31" s="83"/>
    </row>
    <row r="32" spans="1:12" s="69" customFormat="1" ht="31.5" x14ac:dyDescent="0.25">
      <c r="A32" s="86" t="s">
        <v>215</v>
      </c>
      <c r="B32" s="85" t="s">
        <v>439</v>
      </c>
      <c r="C32" s="84" t="s">
        <v>529</v>
      </c>
      <c r="D32" s="84" t="s">
        <v>529</v>
      </c>
      <c r="E32" s="92"/>
      <c r="F32" s="92"/>
      <c r="G32" s="179">
        <v>45463</v>
      </c>
      <c r="H32" s="179">
        <v>45473</v>
      </c>
      <c r="I32" s="92"/>
      <c r="J32" s="92"/>
      <c r="K32" s="83"/>
      <c r="L32" s="83"/>
    </row>
    <row r="33" spans="1:12" s="69" customFormat="1" ht="37.5" customHeight="1" x14ac:dyDescent="0.25">
      <c r="A33" s="86" t="s">
        <v>450</v>
      </c>
      <c r="B33" s="85" t="s">
        <v>368</v>
      </c>
      <c r="C33" s="84" t="s">
        <v>529</v>
      </c>
      <c r="D33" s="84" t="s">
        <v>529</v>
      </c>
      <c r="E33" s="92"/>
      <c r="F33" s="92"/>
      <c r="G33" s="180" t="s">
        <v>553</v>
      </c>
      <c r="H33" s="92"/>
      <c r="I33" s="92"/>
      <c r="J33" s="92"/>
      <c r="K33" s="83"/>
      <c r="L33" s="83"/>
    </row>
    <row r="34" spans="1:12" s="69" customFormat="1" ht="47.25" customHeight="1" x14ac:dyDescent="0.25">
      <c r="A34" s="86" t="s">
        <v>451</v>
      </c>
      <c r="B34" s="85" t="s">
        <v>443</v>
      </c>
      <c r="C34" s="84" t="s">
        <v>529</v>
      </c>
      <c r="D34" s="84" t="s">
        <v>529</v>
      </c>
      <c r="E34" s="91"/>
      <c r="F34" s="91"/>
      <c r="G34" s="180" t="s">
        <v>553</v>
      </c>
      <c r="H34" s="91"/>
      <c r="I34" s="91"/>
      <c r="J34" s="91"/>
      <c r="K34" s="91"/>
      <c r="L34" s="83"/>
    </row>
    <row r="35" spans="1:12" s="69" customFormat="1" ht="49.5" customHeight="1" x14ac:dyDescent="0.25">
      <c r="A35" s="86" t="s">
        <v>452</v>
      </c>
      <c r="B35" s="85" t="s">
        <v>216</v>
      </c>
      <c r="C35" s="84" t="s">
        <v>529</v>
      </c>
      <c r="D35" s="84" t="s">
        <v>529</v>
      </c>
      <c r="E35" s="91"/>
      <c r="F35" s="91"/>
      <c r="G35" s="179">
        <v>45473</v>
      </c>
      <c r="H35" s="179">
        <v>45473</v>
      </c>
      <c r="I35" s="91"/>
      <c r="J35" s="91"/>
      <c r="K35" s="91"/>
      <c r="L35" s="83"/>
    </row>
    <row r="36" spans="1:12" ht="37.5" customHeight="1" x14ac:dyDescent="0.25">
      <c r="A36" s="86" t="s">
        <v>453</v>
      </c>
      <c r="B36" s="85" t="s">
        <v>435</v>
      </c>
      <c r="C36" s="84" t="s">
        <v>529</v>
      </c>
      <c r="D36" s="84" t="s">
        <v>529</v>
      </c>
      <c r="E36" s="90"/>
      <c r="F36" s="89"/>
      <c r="G36" s="92" t="s">
        <v>553</v>
      </c>
      <c r="H36" s="92"/>
      <c r="I36" s="88"/>
      <c r="J36" s="88"/>
      <c r="K36" s="83"/>
      <c r="L36" s="83"/>
    </row>
    <row r="37" spans="1:12" x14ac:dyDescent="0.25">
      <c r="A37" s="86" t="s">
        <v>454</v>
      </c>
      <c r="B37" s="85" t="s">
        <v>214</v>
      </c>
      <c r="C37" s="84" t="s">
        <v>529</v>
      </c>
      <c r="D37" s="84" t="s">
        <v>529</v>
      </c>
      <c r="E37" s="90"/>
      <c r="F37" s="89"/>
      <c r="G37" s="179">
        <v>45463</v>
      </c>
      <c r="H37" s="179">
        <v>45473</v>
      </c>
      <c r="I37" s="88"/>
      <c r="J37" s="88"/>
      <c r="K37" s="83"/>
      <c r="L37" s="83"/>
    </row>
    <row r="38" spans="1:12" x14ac:dyDescent="0.25">
      <c r="A38" s="86" t="s">
        <v>455</v>
      </c>
      <c r="B38" s="87" t="s">
        <v>213</v>
      </c>
      <c r="C38" s="84"/>
      <c r="D38" s="83"/>
      <c r="E38" s="83"/>
      <c r="F38" s="83"/>
      <c r="G38" s="83"/>
      <c r="H38" s="83"/>
      <c r="I38" s="83"/>
      <c r="J38" s="83"/>
      <c r="K38" s="83"/>
      <c r="L38" s="83"/>
    </row>
    <row r="39" spans="1:12" ht="78.75" x14ac:dyDescent="0.25">
      <c r="A39" s="86">
        <v>2</v>
      </c>
      <c r="B39" s="85" t="s">
        <v>440</v>
      </c>
      <c r="C39" s="84" t="s">
        <v>529</v>
      </c>
      <c r="D39" s="84" t="s">
        <v>529</v>
      </c>
      <c r="E39" s="83"/>
      <c r="F39" s="83"/>
      <c r="G39" s="183">
        <v>45474</v>
      </c>
      <c r="H39" s="183">
        <v>45503</v>
      </c>
      <c r="I39" s="83"/>
      <c r="J39" s="83"/>
      <c r="K39" s="83"/>
      <c r="L39" s="83"/>
    </row>
    <row r="40" spans="1:12" ht="33.75" customHeight="1" x14ac:dyDescent="0.25">
      <c r="A40" s="86" t="s">
        <v>212</v>
      </c>
      <c r="B40" s="85" t="s">
        <v>442</v>
      </c>
      <c r="C40" s="84" t="s">
        <v>529</v>
      </c>
      <c r="D40" s="84" t="s">
        <v>529</v>
      </c>
      <c r="E40" s="83"/>
      <c r="F40" s="83"/>
      <c r="G40" s="183">
        <v>45505</v>
      </c>
      <c r="H40" s="183">
        <v>45565</v>
      </c>
      <c r="I40" s="83"/>
      <c r="J40" s="83"/>
      <c r="K40" s="83"/>
      <c r="L40" s="83"/>
    </row>
    <row r="41" spans="1:12" ht="63" customHeight="1" x14ac:dyDescent="0.25">
      <c r="A41" s="86" t="s">
        <v>211</v>
      </c>
      <c r="B41" s="87" t="s">
        <v>524</v>
      </c>
      <c r="C41" s="84"/>
      <c r="D41" s="83"/>
      <c r="E41" s="83"/>
      <c r="F41" s="83"/>
      <c r="G41" s="184"/>
      <c r="H41" s="184"/>
      <c r="I41" s="83"/>
      <c r="J41" s="83"/>
      <c r="K41" s="83"/>
      <c r="L41" s="83"/>
    </row>
    <row r="42" spans="1:12" ht="58.5" customHeight="1" x14ac:dyDescent="0.25">
      <c r="A42" s="86">
        <v>3</v>
      </c>
      <c r="B42" s="85" t="s">
        <v>441</v>
      </c>
      <c r="C42" s="84" t="s">
        <v>529</v>
      </c>
      <c r="D42" s="84" t="s">
        <v>529</v>
      </c>
      <c r="E42" s="83"/>
      <c r="F42" s="83"/>
      <c r="G42" s="183">
        <v>45536</v>
      </c>
      <c r="H42" s="183">
        <v>45565</v>
      </c>
      <c r="I42" s="83"/>
      <c r="J42" s="83"/>
      <c r="K42" s="83"/>
      <c r="L42" s="83"/>
    </row>
    <row r="43" spans="1:12" ht="34.5" customHeight="1" x14ac:dyDescent="0.25">
      <c r="A43" s="86" t="s">
        <v>210</v>
      </c>
      <c r="B43" s="85" t="s">
        <v>208</v>
      </c>
      <c r="C43" s="84" t="s">
        <v>529</v>
      </c>
      <c r="D43" s="84" t="s">
        <v>529</v>
      </c>
      <c r="E43" s="83"/>
      <c r="F43" s="83"/>
      <c r="G43" s="183">
        <v>45536</v>
      </c>
      <c r="H43" s="183">
        <v>45565</v>
      </c>
      <c r="I43" s="83"/>
      <c r="J43" s="83"/>
      <c r="K43" s="83"/>
      <c r="L43" s="83"/>
    </row>
    <row r="44" spans="1:12" ht="24.75" customHeight="1" x14ac:dyDescent="0.25">
      <c r="A44" s="86" t="s">
        <v>209</v>
      </c>
      <c r="B44" s="85" t="s">
        <v>206</v>
      </c>
      <c r="C44" s="84" t="s">
        <v>529</v>
      </c>
      <c r="D44" s="84" t="s">
        <v>529</v>
      </c>
      <c r="E44" s="83"/>
      <c r="F44" s="83"/>
      <c r="G44" s="183">
        <v>45566</v>
      </c>
      <c r="H44" s="183">
        <v>45580</v>
      </c>
      <c r="I44" s="83"/>
      <c r="J44" s="83"/>
      <c r="K44" s="83"/>
      <c r="L44" s="83"/>
    </row>
    <row r="45" spans="1:12" ht="90.75" customHeight="1" x14ac:dyDescent="0.25">
      <c r="A45" s="86" t="s">
        <v>207</v>
      </c>
      <c r="B45" s="85" t="s">
        <v>446</v>
      </c>
      <c r="C45" s="84" t="s">
        <v>529</v>
      </c>
      <c r="D45" s="84" t="s">
        <v>529</v>
      </c>
      <c r="E45" s="83"/>
      <c r="F45" s="83"/>
      <c r="G45" s="183">
        <v>45575</v>
      </c>
      <c r="H45" s="183">
        <v>45580</v>
      </c>
      <c r="I45" s="83"/>
      <c r="J45" s="83"/>
      <c r="K45" s="83"/>
      <c r="L45" s="83"/>
    </row>
    <row r="46" spans="1:12" ht="167.25" customHeight="1" x14ac:dyDescent="0.25">
      <c r="A46" s="86" t="s">
        <v>205</v>
      </c>
      <c r="B46" s="85" t="s">
        <v>444</v>
      </c>
      <c r="C46" s="84" t="s">
        <v>529</v>
      </c>
      <c r="D46" s="84" t="s">
        <v>529</v>
      </c>
      <c r="E46" s="83"/>
      <c r="F46" s="83"/>
      <c r="G46" s="180" t="s">
        <v>553</v>
      </c>
      <c r="H46" s="180"/>
      <c r="I46" s="83"/>
      <c r="J46" s="83"/>
      <c r="K46" s="83"/>
      <c r="L46" s="83"/>
    </row>
    <row r="47" spans="1:12" ht="30.75" customHeight="1" x14ac:dyDescent="0.25">
      <c r="A47" s="86" t="s">
        <v>203</v>
      </c>
      <c r="B47" s="85" t="s">
        <v>204</v>
      </c>
      <c r="C47" s="84" t="s">
        <v>529</v>
      </c>
      <c r="D47" s="84" t="s">
        <v>529</v>
      </c>
      <c r="E47" s="83"/>
      <c r="F47" s="83"/>
      <c r="G47" s="183">
        <v>45580</v>
      </c>
      <c r="H47" s="183">
        <v>45585</v>
      </c>
      <c r="I47" s="83"/>
      <c r="J47" s="83"/>
      <c r="K47" s="83"/>
      <c r="L47" s="83"/>
    </row>
    <row r="48" spans="1:12" ht="37.5" customHeight="1" x14ac:dyDescent="0.25">
      <c r="A48" s="86" t="s">
        <v>456</v>
      </c>
      <c r="B48" s="87" t="s">
        <v>202</v>
      </c>
      <c r="C48" s="84"/>
      <c r="D48" s="83"/>
      <c r="E48" s="83"/>
      <c r="F48" s="83"/>
      <c r="G48" s="184"/>
      <c r="H48" s="184"/>
      <c r="I48" s="83"/>
      <c r="J48" s="83"/>
      <c r="K48" s="83"/>
      <c r="L48" s="83"/>
    </row>
    <row r="49" spans="1:12" ht="35.25" customHeight="1" x14ac:dyDescent="0.25">
      <c r="A49" s="86">
        <v>4</v>
      </c>
      <c r="B49" s="85" t="s">
        <v>200</v>
      </c>
      <c r="C49" s="84" t="s">
        <v>529</v>
      </c>
      <c r="D49" s="84" t="s">
        <v>529</v>
      </c>
      <c r="E49" s="83"/>
      <c r="F49" s="83"/>
      <c r="G49" s="183">
        <v>45585</v>
      </c>
      <c r="H49" s="183">
        <v>45588</v>
      </c>
      <c r="I49" s="83"/>
      <c r="J49" s="83"/>
      <c r="K49" s="83"/>
      <c r="L49" s="83"/>
    </row>
    <row r="50" spans="1:12" ht="86.25" customHeight="1" x14ac:dyDescent="0.25">
      <c r="A50" s="86" t="s">
        <v>201</v>
      </c>
      <c r="B50" s="85" t="s">
        <v>445</v>
      </c>
      <c r="C50" s="84" t="s">
        <v>529</v>
      </c>
      <c r="D50" s="84" t="s">
        <v>529</v>
      </c>
      <c r="E50" s="83"/>
      <c r="F50" s="83"/>
      <c r="G50" s="183">
        <v>45595</v>
      </c>
      <c r="H50" s="183">
        <v>45595</v>
      </c>
      <c r="I50" s="83"/>
      <c r="J50" s="83"/>
      <c r="K50" s="83"/>
      <c r="L50" s="83"/>
    </row>
    <row r="51" spans="1:12" ht="77.25" customHeight="1" x14ac:dyDescent="0.25">
      <c r="A51" s="86" t="s">
        <v>199</v>
      </c>
      <c r="B51" s="85" t="s">
        <v>447</v>
      </c>
      <c r="C51" s="84" t="s">
        <v>529</v>
      </c>
      <c r="D51" s="84" t="s">
        <v>529</v>
      </c>
      <c r="E51" s="83"/>
      <c r="F51" s="83"/>
      <c r="G51" s="183">
        <v>45588</v>
      </c>
      <c r="H51" s="183">
        <v>45590</v>
      </c>
      <c r="I51" s="83"/>
      <c r="J51" s="83"/>
      <c r="K51" s="83"/>
      <c r="L51" s="83"/>
    </row>
    <row r="52" spans="1:12" ht="71.25" customHeight="1" x14ac:dyDescent="0.25">
      <c r="A52" s="86" t="s">
        <v>197</v>
      </c>
      <c r="B52" s="85" t="s">
        <v>198</v>
      </c>
      <c r="C52" s="84" t="s">
        <v>529</v>
      </c>
      <c r="D52" s="84" t="s">
        <v>529</v>
      </c>
      <c r="E52" s="83"/>
      <c r="F52" s="83"/>
      <c r="G52" s="183">
        <v>45588</v>
      </c>
      <c r="H52" s="183">
        <v>45590</v>
      </c>
      <c r="I52" s="83"/>
      <c r="J52" s="83"/>
      <c r="K52" s="83"/>
      <c r="L52" s="83"/>
    </row>
    <row r="53" spans="1:12" ht="48" customHeight="1" x14ac:dyDescent="0.25">
      <c r="A53" s="86" t="s">
        <v>195</v>
      </c>
      <c r="B53" s="154" t="s">
        <v>448</v>
      </c>
      <c r="C53" s="84" t="s">
        <v>529</v>
      </c>
      <c r="D53" s="84" t="s">
        <v>529</v>
      </c>
      <c r="E53" s="83"/>
      <c r="F53" s="83"/>
      <c r="G53" s="183">
        <v>45597</v>
      </c>
      <c r="H53" s="183">
        <v>45626</v>
      </c>
      <c r="I53" s="83"/>
      <c r="J53" s="83"/>
      <c r="K53" s="83"/>
      <c r="L53" s="83"/>
    </row>
    <row r="54" spans="1:12" ht="46.5" customHeight="1" x14ac:dyDescent="0.25">
      <c r="A54" s="86" t="s">
        <v>449</v>
      </c>
      <c r="B54" s="85" t="s">
        <v>196</v>
      </c>
      <c r="C54" s="84" t="s">
        <v>529</v>
      </c>
      <c r="D54" s="84" t="s">
        <v>529</v>
      </c>
      <c r="E54" s="83"/>
      <c r="F54" s="83"/>
      <c r="G54" s="180" t="s">
        <v>553</v>
      </c>
      <c r="H54" s="180"/>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topLeftCell="A6" zoomScale="60" zoomScaleNormal="70" workbookViewId="0">
      <selection activeCell="A20" sqref="A20:AC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28515625" style="66" customWidth="1"/>
    <col min="8" max="8" width="6.5703125" style="67" customWidth="1"/>
    <col min="9" max="9" width="5.42578125" style="67" customWidth="1"/>
    <col min="10" max="10" width="8.140625" style="67" customWidth="1"/>
    <col min="11" max="11" width="5.28515625" style="67" customWidth="1"/>
    <col min="12" max="12" width="6.5703125" style="67" customWidth="1"/>
    <col min="13" max="13" width="5.42578125" style="67" customWidth="1"/>
    <col min="14" max="14" width="8.140625" style="67" customWidth="1"/>
    <col min="15" max="15" width="5.28515625" style="67" customWidth="1"/>
    <col min="16" max="16" width="6.7109375" style="66" customWidth="1"/>
    <col min="17" max="17" width="5.28515625" style="66" customWidth="1"/>
    <col min="18" max="18" width="8.5703125" style="66" customWidth="1"/>
    <col min="19" max="21" width="6.140625" style="66" customWidth="1"/>
    <col min="22" max="22" width="9.7109375" style="66" customWidth="1"/>
    <col min="23" max="23" width="6.140625" style="66" customWidth="1"/>
    <col min="24" max="24" width="6.7109375" style="66" customWidth="1"/>
    <col min="25" max="25" width="5.28515625" style="66" customWidth="1"/>
    <col min="26" max="26" width="8.57031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G1" s="67"/>
      <c r="P1" s="67"/>
      <c r="Q1" s="67"/>
      <c r="X1" s="67"/>
      <c r="Y1" s="67"/>
      <c r="AC1" s="41" t="s">
        <v>70</v>
      </c>
    </row>
    <row r="2" spans="1:29" ht="18.75" x14ac:dyDescent="0.3">
      <c r="A2" s="67"/>
      <c r="B2" s="67"/>
      <c r="C2" s="67"/>
      <c r="D2" s="67"/>
      <c r="E2" s="67"/>
      <c r="F2" s="67"/>
      <c r="G2" s="67"/>
      <c r="P2" s="67"/>
      <c r="Q2" s="67"/>
      <c r="X2" s="67"/>
      <c r="Y2" s="67"/>
      <c r="AC2" s="14" t="s">
        <v>11</v>
      </c>
    </row>
    <row r="3" spans="1:29" ht="18.75" x14ac:dyDescent="0.3">
      <c r="A3" s="67"/>
      <c r="B3" s="67"/>
      <c r="C3" s="67"/>
      <c r="D3" s="67"/>
      <c r="E3" s="67"/>
      <c r="F3" s="67"/>
      <c r="G3" s="67"/>
      <c r="P3" s="67"/>
      <c r="Q3" s="67"/>
      <c r="X3" s="67"/>
      <c r="Y3" s="67"/>
      <c r="AC3" s="14" t="s">
        <v>69</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7"/>
      <c r="B5" s="67"/>
      <c r="C5" s="67"/>
      <c r="D5" s="67"/>
      <c r="E5" s="67"/>
      <c r="F5" s="67"/>
      <c r="G5" s="67"/>
      <c r="P5" s="67"/>
      <c r="Q5" s="67"/>
      <c r="X5" s="67"/>
      <c r="Y5" s="67"/>
      <c r="AC5" s="14"/>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2"/>
      <c r="B7" s="12"/>
      <c r="C7" s="12"/>
      <c r="D7" s="12"/>
      <c r="E7" s="12"/>
      <c r="F7" s="12"/>
      <c r="G7" s="159"/>
      <c r="H7" s="159"/>
      <c r="I7" s="159"/>
      <c r="J7" s="81"/>
      <c r="K7" s="81"/>
      <c r="L7" s="12"/>
      <c r="M7" s="12"/>
      <c r="N7" s="81"/>
      <c r="O7" s="81"/>
      <c r="P7" s="81"/>
      <c r="Q7" s="81"/>
      <c r="R7" s="81"/>
      <c r="S7" s="81"/>
      <c r="T7" s="81"/>
      <c r="U7" s="81"/>
      <c r="V7" s="81"/>
      <c r="W7" s="81"/>
      <c r="X7" s="81"/>
      <c r="Y7" s="81"/>
      <c r="Z7" s="81"/>
      <c r="AA7" s="81"/>
      <c r="AB7" s="81"/>
      <c r="AC7" s="81"/>
    </row>
    <row r="8" spans="1:29" x14ac:dyDescent="0.25">
      <c r="A8" s="275" t="str">
        <f>'1. паспорт местоположение'!A9:C9</f>
        <v xml:space="preserve">АО "Россети Тюмень"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2"/>
      <c r="B10" s="12"/>
      <c r="C10" s="12"/>
      <c r="D10" s="12"/>
      <c r="E10" s="12"/>
      <c r="F10" s="12"/>
      <c r="G10" s="159"/>
      <c r="H10" s="159"/>
      <c r="I10" s="159"/>
      <c r="J10" s="81"/>
      <c r="K10" s="81"/>
      <c r="L10" s="12"/>
      <c r="M10" s="12"/>
      <c r="N10" s="81"/>
      <c r="O10" s="81"/>
      <c r="P10" s="81"/>
      <c r="Q10" s="81"/>
      <c r="R10" s="81"/>
      <c r="S10" s="81"/>
      <c r="T10" s="81"/>
      <c r="U10" s="81"/>
      <c r="V10" s="81"/>
      <c r="W10" s="81"/>
      <c r="X10" s="81"/>
      <c r="Y10" s="81"/>
      <c r="Z10" s="81"/>
      <c r="AA10" s="81"/>
      <c r="AB10" s="81"/>
      <c r="AC10" s="81"/>
    </row>
    <row r="11" spans="1:29" x14ac:dyDescent="0.25">
      <c r="A11" s="275" t="str">
        <f>'1. паспорт местоположение'!A12:C12</f>
        <v>O_NS1500.VL.0007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0"/>
      <c r="B13" s="10"/>
      <c r="C13" s="10"/>
      <c r="D13" s="10"/>
      <c r="E13" s="10"/>
      <c r="F13" s="10"/>
      <c r="G13" s="10"/>
      <c r="H13" s="10"/>
      <c r="I13" s="10"/>
      <c r="J13" s="80"/>
      <c r="K13" s="80"/>
      <c r="L13" s="10"/>
      <c r="M13" s="10"/>
      <c r="N13" s="80"/>
      <c r="O13" s="80"/>
      <c r="P13" s="80"/>
      <c r="Q13" s="80"/>
      <c r="R13" s="80"/>
      <c r="S13" s="80"/>
      <c r="T13" s="80"/>
      <c r="U13" s="80"/>
      <c r="V13" s="80"/>
      <c r="W13" s="80"/>
      <c r="X13" s="80"/>
      <c r="Y13" s="80"/>
      <c r="Z13" s="80"/>
      <c r="AA13" s="80"/>
      <c r="AB13" s="80"/>
      <c r="AC13" s="80"/>
    </row>
    <row r="14" spans="1:29" ht="47.25" customHeight="1" x14ac:dyDescent="0.25">
      <c r="A14" s="276" t="str">
        <f>'1. паспорт местоположение'!A15:C15</f>
        <v>Отпайка от КВЛ 10 Кв ф. 15 от ПС 110 кВ Южная и КВЛ 10 кВ ф. 16 от  ПС Южная с установкой БКТП 10 кВ (новоес строительство двухцепного участка ВЛ 10 кВ - 0,1 км, одноцепного участка ВЛ 10 кВ - 1,05 км., реклоузер 10 кВ - 1 шт., однотрансформаторная БКТП 10/0,4 кВ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P17" s="67"/>
      <c r="Q17" s="67"/>
      <c r="R17" s="67"/>
      <c r="S17" s="67"/>
      <c r="T17" s="67"/>
      <c r="U17" s="67"/>
      <c r="V17" s="67"/>
      <c r="W17" s="67"/>
      <c r="X17" s="67"/>
      <c r="Y17" s="67"/>
      <c r="Z17" s="67"/>
      <c r="AA17" s="67"/>
      <c r="AB17" s="67"/>
    </row>
    <row r="18" spans="1:32" x14ac:dyDescent="0.25">
      <c r="A18" s="410" t="s">
        <v>494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G19" s="67"/>
      <c r="P19" s="67"/>
      <c r="Q19" s="67"/>
      <c r="R19" s="67"/>
      <c r="S19" s="67"/>
      <c r="T19" s="67"/>
      <c r="U19" s="67"/>
      <c r="V19" s="67"/>
      <c r="W19" s="67"/>
      <c r="X19" s="67"/>
      <c r="Y19" s="67"/>
      <c r="Z19" s="67"/>
      <c r="AA19" s="67"/>
      <c r="AB19" s="67"/>
    </row>
    <row r="20" spans="1:32" ht="33" customHeight="1" x14ac:dyDescent="0.25">
      <c r="A20" s="442" t="s">
        <v>194</v>
      </c>
      <c r="B20" s="442" t="s">
        <v>193</v>
      </c>
      <c r="C20" s="443" t="s">
        <v>192</v>
      </c>
      <c r="D20" s="443"/>
      <c r="E20" s="444" t="s">
        <v>191</v>
      </c>
      <c r="F20" s="444"/>
      <c r="G20" s="445" t="s">
        <v>620</v>
      </c>
      <c r="H20" s="446" t="s">
        <v>569</v>
      </c>
      <c r="I20" s="447"/>
      <c r="J20" s="447"/>
      <c r="K20" s="447"/>
      <c r="L20" s="446" t="s">
        <v>570</v>
      </c>
      <c r="M20" s="447"/>
      <c r="N20" s="447"/>
      <c r="O20" s="447"/>
      <c r="P20" s="446" t="s">
        <v>571</v>
      </c>
      <c r="Q20" s="447"/>
      <c r="R20" s="447"/>
      <c r="S20" s="447"/>
      <c r="T20" s="446" t="s">
        <v>572</v>
      </c>
      <c r="U20" s="447"/>
      <c r="V20" s="447"/>
      <c r="W20" s="447"/>
      <c r="X20" s="446" t="s">
        <v>619</v>
      </c>
      <c r="Y20" s="447"/>
      <c r="Z20" s="447"/>
      <c r="AA20" s="447"/>
      <c r="AB20" s="448" t="s">
        <v>190</v>
      </c>
      <c r="AC20" s="448"/>
      <c r="AD20" s="79"/>
      <c r="AE20" s="79"/>
      <c r="AF20" s="79"/>
    </row>
    <row r="21" spans="1:32" ht="99.75" customHeight="1" x14ac:dyDescent="0.25">
      <c r="A21" s="449"/>
      <c r="B21" s="449"/>
      <c r="C21" s="443"/>
      <c r="D21" s="443"/>
      <c r="E21" s="444"/>
      <c r="F21" s="444"/>
      <c r="G21" s="450"/>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48"/>
      <c r="AC21" s="448"/>
    </row>
    <row r="22" spans="1:32" ht="89.25" customHeight="1" x14ac:dyDescent="0.25">
      <c r="A22" s="452"/>
      <c r="B22" s="452"/>
      <c r="C22" s="453" t="s">
        <v>2</v>
      </c>
      <c r="D22" s="453" t="s">
        <v>188</v>
      </c>
      <c r="E22" s="454" t="s">
        <v>618</v>
      </c>
      <c r="F22" s="454" t="s">
        <v>568</v>
      </c>
      <c r="G22" s="455"/>
      <c r="H22" s="456" t="s">
        <v>474</v>
      </c>
      <c r="I22" s="456" t="s">
        <v>475</v>
      </c>
      <c r="J22" s="456" t="s">
        <v>474</v>
      </c>
      <c r="K22" s="456" t="s">
        <v>475</v>
      </c>
      <c r="L22" s="456" t="s">
        <v>474</v>
      </c>
      <c r="M22" s="456" t="s">
        <v>475</v>
      </c>
      <c r="N22" s="456" t="s">
        <v>474</v>
      </c>
      <c r="O22" s="456" t="s">
        <v>475</v>
      </c>
      <c r="P22" s="456" t="s">
        <v>474</v>
      </c>
      <c r="Q22" s="456" t="s">
        <v>475</v>
      </c>
      <c r="R22" s="456" t="s">
        <v>474</v>
      </c>
      <c r="S22" s="456" t="s">
        <v>475</v>
      </c>
      <c r="T22" s="456" t="s">
        <v>474</v>
      </c>
      <c r="U22" s="456" t="s">
        <v>475</v>
      </c>
      <c r="V22" s="456" t="s">
        <v>474</v>
      </c>
      <c r="W22" s="456" t="s">
        <v>475</v>
      </c>
      <c r="X22" s="456" t="s">
        <v>474</v>
      </c>
      <c r="Y22" s="456" t="s">
        <v>475</v>
      </c>
      <c r="Z22" s="456" t="s">
        <v>474</v>
      </c>
      <c r="AA22" s="456" t="s">
        <v>475</v>
      </c>
      <c r="AB22" s="453" t="s">
        <v>189</v>
      </c>
      <c r="AC22" s="453" t="s">
        <v>188</v>
      </c>
    </row>
    <row r="23" spans="1:32" ht="19.5" customHeight="1" x14ac:dyDescent="0.25">
      <c r="A23" s="72">
        <v>1</v>
      </c>
      <c r="B23" s="72">
        <v>2</v>
      </c>
      <c r="C23" s="72">
        <v>3</v>
      </c>
      <c r="D23" s="72">
        <v>4</v>
      </c>
      <c r="E23" s="72">
        <v>5</v>
      </c>
      <c r="F23" s="72">
        <v>6</v>
      </c>
      <c r="G23" s="202">
        <v>7</v>
      </c>
      <c r="H23" s="202">
        <v>8</v>
      </c>
      <c r="I23" s="202">
        <v>9</v>
      </c>
      <c r="J23" s="202">
        <v>10</v>
      </c>
      <c r="K23" s="202">
        <v>11</v>
      </c>
      <c r="L23" s="158">
        <v>12</v>
      </c>
      <c r="M23" s="158">
        <v>13</v>
      </c>
      <c r="N23" s="158">
        <v>14</v>
      </c>
      <c r="O23" s="158">
        <v>15</v>
      </c>
      <c r="P23" s="158">
        <v>16</v>
      </c>
      <c r="Q23" s="158">
        <v>17</v>
      </c>
      <c r="R23" s="158">
        <v>18</v>
      </c>
      <c r="S23" s="158">
        <v>19</v>
      </c>
      <c r="T23" s="158">
        <v>20</v>
      </c>
      <c r="U23" s="158">
        <v>21</v>
      </c>
      <c r="V23" s="158">
        <v>22</v>
      </c>
      <c r="W23" s="158">
        <v>23</v>
      </c>
      <c r="X23" s="185">
        <v>24</v>
      </c>
      <c r="Y23" s="185">
        <v>25</v>
      </c>
      <c r="Z23" s="185">
        <v>26</v>
      </c>
      <c r="AA23" s="185">
        <v>27</v>
      </c>
      <c r="AB23" s="158">
        <v>28</v>
      </c>
      <c r="AC23" s="158">
        <v>29</v>
      </c>
    </row>
    <row r="24" spans="1:32" ht="47.25" customHeight="1" x14ac:dyDescent="0.25">
      <c r="A24" s="76">
        <v>1</v>
      </c>
      <c r="B24" s="75" t="s">
        <v>187</v>
      </c>
      <c r="C24" s="71" t="s">
        <v>529</v>
      </c>
      <c r="D24" s="186">
        <v>26.212241879080622</v>
      </c>
      <c r="E24" s="186">
        <v>26.212241879080622</v>
      </c>
      <c r="F24" s="186">
        <v>26.212241879080622</v>
      </c>
      <c r="G24" s="186">
        <v>0</v>
      </c>
      <c r="H24" s="186" t="s">
        <v>529</v>
      </c>
      <c r="I24" s="78"/>
      <c r="J24" s="186">
        <v>26.212241879080622</v>
      </c>
      <c r="K24" s="78"/>
      <c r="L24" s="78" t="s">
        <v>529</v>
      </c>
      <c r="M24" s="78"/>
      <c r="N24" s="186">
        <v>0</v>
      </c>
      <c r="O24" s="78"/>
      <c r="P24" s="78" t="s">
        <v>529</v>
      </c>
      <c r="Q24" s="78"/>
      <c r="R24" s="78">
        <v>0</v>
      </c>
      <c r="S24" s="78"/>
      <c r="T24" s="78" t="s">
        <v>529</v>
      </c>
      <c r="U24" s="78"/>
      <c r="V24" s="78">
        <v>0</v>
      </c>
      <c r="W24" s="78"/>
      <c r="X24" s="78">
        <v>0</v>
      </c>
      <c r="Y24" s="78"/>
      <c r="Z24" s="78" t="s">
        <v>529</v>
      </c>
      <c r="AA24" s="78"/>
      <c r="AB24" s="78">
        <v>0</v>
      </c>
      <c r="AC24" s="186">
        <v>26.212241879080622</v>
      </c>
    </row>
    <row r="25" spans="1:32" ht="24" customHeight="1" x14ac:dyDescent="0.25">
      <c r="A25" s="74" t="s">
        <v>186</v>
      </c>
      <c r="B25" s="53" t="s">
        <v>185</v>
      </c>
      <c r="C25" s="71"/>
      <c r="D25" s="186"/>
      <c r="E25" s="70"/>
      <c r="F25" s="70"/>
      <c r="G25" s="70">
        <v>0</v>
      </c>
      <c r="H25" s="78" t="s">
        <v>529</v>
      </c>
      <c r="I25" s="78"/>
      <c r="J25" s="78">
        <v>0</v>
      </c>
      <c r="K25" s="78"/>
      <c r="L25" s="78" t="s">
        <v>529</v>
      </c>
      <c r="M25" s="78"/>
      <c r="N25" s="78">
        <v>0</v>
      </c>
      <c r="O25" s="78"/>
      <c r="P25" s="78" t="s">
        <v>529</v>
      </c>
      <c r="Q25" s="78"/>
      <c r="R25" s="78">
        <v>0</v>
      </c>
      <c r="S25" s="78"/>
      <c r="T25" s="78" t="s">
        <v>529</v>
      </c>
      <c r="U25" s="78"/>
      <c r="V25" s="78">
        <v>0</v>
      </c>
      <c r="W25" s="78"/>
      <c r="X25" s="78">
        <v>0</v>
      </c>
      <c r="Y25" s="78"/>
      <c r="Z25" s="78" t="s">
        <v>529</v>
      </c>
      <c r="AA25" s="78"/>
      <c r="AB25" s="78">
        <v>0</v>
      </c>
      <c r="AC25" s="78">
        <v>0</v>
      </c>
    </row>
    <row r="26" spans="1:32" x14ac:dyDescent="0.25">
      <c r="A26" s="74" t="s">
        <v>184</v>
      </c>
      <c r="B26" s="53" t="s">
        <v>183</v>
      </c>
      <c r="C26" s="71"/>
      <c r="D26" s="186"/>
      <c r="E26" s="71"/>
      <c r="F26" s="71"/>
      <c r="G26" s="71">
        <v>0</v>
      </c>
      <c r="H26" s="202" t="s">
        <v>529</v>
      </c>
      <c r="I26" s="202"/>
      <c r="J26" s="202">
        <v>0</v>
      </c>
      <c r="K26" s="202"/>
      <c r="L26" s="78" t="s">
        <v>529</v>
      </c>
      <c r="M26" s="72"/>
      <c r="N26" s="72">
        <v>0</v>
      </c>
      <c r="O26" s="72"/>
      <c r="P26" s="78" t="s">
        <v>529</v>
      </c>
      <c r="Q26" s="72"/>
      <c r="R26" s="78">
        <v>0</v>
      </c>
      <c r="S26" s="71"/>
      <c r="T26" s="78" t="s">
        <v>529</v>
      </c>
      <c r="U26" s="71"/>
      <c r="V26" s="78">
        <v>0</v>
      </c>
      <c r="W26" s="71"/>
      <c r="X26" s="78">
        <v>0</v>
      </c>
      <c r="Y26" s="185"/>
      <c r="Z26" s="78" t="s">
        <v>529</v>
      </c>
      <c r="AA26" s="71"/>
      <c r="AB26" s="78">
        <v>0</v>
      </c>
      <c r="AC26" s="185">
        <v>0</v>
      </c>
    </row>
    <row r="27" spans="1:32" ht="31.5" x14ac:dyDescent="0.25">
      <c r="A27" s="74" t="s">
        <v>182</v>
      </c>
      <c r="B27" s="53" t="s">
        <v>430</v>
      </c>
      <c r="C27" s="71"/>
      <c r="D27" s="186"/>
      <c r="E27" s="71"/>
      <c r="F27" s="71"/>
      <c r="G27" s="71">
        <v>0</v>
      </c>
      <c r="H27" s="186" t="s">
        <v>529</v>
      </c>
      <c r="I27" s="53"/>
      <c r="J27" s="186">
        <v>0</v>
      </c>
      <c r="K27" s="53"/>
      <c r="L27" s="78" t="s">
        <v>529</v>
      </c>
      <c r="M27" s="53"/>
      <c r="N27" s="186">
        <v>0</v>
      </c>
      <c r="O27" s="53"/>
      <c r="P27" s="78" t="s">
        <v>529</v>
      </c>
      <c r="Q27" s="53"/>
      <c r="R27" s="78">
        <v>0</v>
      </c>
      <c r="S27" s="71"/>
      <c r="T27" s="78" t="s">
        <v>529</v>
      </c>
      <c r="U27" s="71"/>
      <c r="V27" s="78">
        <v>0</v>
      </c>
      <c r="W27" s="71"/>
      <c r="X27" s="78">
        <v>0</v>
      </c>
      <c r="Y27" s="53"/>
      <c r="Z27" s="78" t="s">
        <v>529</v>
      </c>
      <c r="AA27" s="71"/>
      <c r="AB27" s="78">
        <v>0</v>
      </c>
      <c r="AC27" s="186">
        <v>0</v>
      </c>
    </row>
    <row r="28" spans="1:32" x14ac:dyDescent="0.25">
      <c r="A28" s="74" t="s">
        <v>181</v>
      </c>
      <c r="B28" s="53" t="s">
        <v>180</v>
      </c>
      <c r="C28" s="71"/>
      <c r="D28" s="186"/>
      <c r="E28" s="71"/>
      <c r="F28" s="71"/>
      <c r="G28" s="71">
        <v>0</v>
      </c>
      <c r="H28" s="53" t="s">
        <v>529</v>
      </c>
      <c r="I28" s="53"/>
      <c r="J28" s="53">
        <v>8.6877831000000008</v>
      </c>
      <c r="K28" s="53"/>
      <c r="L28" s="78" t="s">
        <v>529</v>
      </c>
      <c r="M28" s="53"/>
      <c r="N28" s="53">
        <v>0</v>
      </c>
      <c r="O28" s="53"/>
      <c r="P28" s="78" t="s">
        <v>529</v>
      </c>
      <c r="Q28" s="53"/>
      <c r="R28" s="78">
        <v>0</v>
      </c>
      <c r="S28" s="71"/>
      <c r="T28" s="78" t="s">
        <v>529</v>
      </c>
      <c r="U28" s="71"/>
      <c r="V28" s="78">
        <v>0</v>
      </c>
      <c r="W28" s="71"/>
      <c r="X28" s="78">
        <v>0</v>
      </c>
      <c r="Y28" s="53"/>
      <c r="Z28" s="78">
        <v>0</v>
      </c>
      <c r="AA28" s="71"/>
      <c r="AB28" s="78" t="s">
        <v>529</v>
      </c>
      <c r="AC28" s="53">
        <v>8.6877831000000008</v>
      </c>
    </row>
    <row r="29" spans="1:32" x14ac:dyDescent="0.25">
      <c r="A29" s="74" t="s">
        <v>179</v>
      </c>
      <c r="B29" s="77" t="s">
        <v>178</v>
      </c>
      <c r="C29" s="71"/>
      <c r="D29" s="186"/>
      <c r="E29" s="71"/>
      <c r="F29" s="71"/>
      <c r="G29" s="71">
        <v>0</v>
      </c>
      <c r="H29" s="187" t="s">
        <v>529</v>
      </c>
      <c r="I29" s="53"/>
      <c r="J29" s="187">
        <v>17.524458779080621</v>
      </c>
      <c r="K29" s="53"/>
      <c r="L29" s="78" t="s">
        <v>529</v>
      </c>
      <c r="M29" s="53"/>
      <c r="N29" s="187">
        <v>0</v>
      </c>
      <c r="O29" s="53"/>
      <c r="P29" s="78" t="s">
        <v>529</v>
      </c>
      <c r="Q29" s="53"/>
      <c r="R29" s="78">
        <v>0</v>
      </c>
      <c r="S29" s="71"/>
      <c r="T29" s="78" t="s">
        <v>529</v>
      </c>
      <c r="U29" s="71"/>
      <c r="V29" s="78">
        <v>0</v>
      </c>
      <c r="W29" s="71"/>
      <c r="X29" s="78">
        <v>0</v>
      </c>
      <c r="Y29" s="53"/>
      <c r="Z29" s="78" t="s">
        <v>529</v>
      </c>
      <c r="AA29" s="71"/>
      <c r="AB29" s="78">
        <v>0</v>
      </c>
      <c r="AC29" s="187">
        <v>17.524458779080621</v>
      </c>
    </row>
    <row r="30" spans="1:32" ht="47.25" x14ac:dyDescent="0.25">
      <c r="A30" s="76" t="s">
        <v>64</v>
      </c>
      <c r="B30" s="75" t="s">
        <v>177</v>
      </c>
      <c r="C30" s="71" t="s">
        <v>529</v>
      </c>
      <c r="D30" s="186">
        <v>22.04766440654646</v>
      </c>
      <c r="E30" s="186">
        <v>22.04766440654646</v>
      </c>
      <c r="F30" s="186">
        <v>22.04766440654646</v>
      </c>
      <c r="G30" s="186">
        <v>0</v>
      </c>
      <c r="H30" s="186" t="s">
        <v>529</v>
      </c>
      <c r="I30" s="53"/>
      <c r="J30" s="186">
        <v>22.04766440654646</v>
      </c>
      <c r="K30" s="53"/>
      <c r="L30" s="78" t="s">
        <v>529</v>
      </c>
      <c r="M30" s="53"/>
      <c r="N30" s="186">
        <v>0</v>
      </c>
      <c r="O30" s="53"/>
      <c r="P30" s="78" t="s">
        <v>529</v>
      </c>
      <c r="Q30" s="53"/>
      <c r="R30" s="78">
        <v>0</v>
      </c>
      <c r="S30" s="71"/>
      <c r="T30" s="78" t="s">
        <v>529</v>
      </c>
      <c r="U30" s="71"/>
      <c r="V30" s="78">
        <v>0</v>
      </c>
      <c r="W30" s="71"/>
      <c r="X30" s="78">
        <v>0</v>
      </c>
      <c r="Y30" s="53"/>
      <c r="Z30" s="78" t="s">
        <v>529</v>
      </c>
      <c r="AA30" s="71"/>
      <c r="AB30" s="78">
        <v>0</v>
      </c>
      <c r="AC30" s="186">
        <v>22.04766440654646</v>
      </c>
    </row>
    <row r="31" spans="1:32" x14ac:dyDescent="0.25">
      <c r="A31" s="76" t="s">
        <v>176</v>
      </c>
      <c r="B31" s="53" t="s">
        <v>175</v>
      </c>
      <c r="C31" s="71" t="s">
        <v>529</v>
      </c>
      <c r="D31" s="186">
        <v>0.67461836641535733</v>
      </c>
      <c r="E31" s="72"/>
      <c r="F31" s="72"/>
      <c r="G31" s="202"/>
      <c r="H31" s="53"/>
      <c r="I31" s="53"/>
      <c r="J31" s="53"/>
      <c r="K31" s="53"/>
      <c r="L31" s="53"/>
      <c r="M31" s="53"/>
      <c r="N31" s="53"/>
      <c r="O31" s="53"/>
      <c r="P31" s="53"/>
      <c r="Q31" s="53"/>
      <c r="R31" s="53"/>
      <c r="S31" s="71"/>
      <c r="T31" s="71"/>
      <c r="U31" s="71"/>
      <c r="V31" s="71"/>
      <c r="W31" s="71"/>
      <c r="X31" s="53"/>
      <c r="Y31" s="53"/>
      <c r="Z31" s="53"/>
      <c r="AA31" s="71"/>
      <c r="AB31" s="71">
        <v>0</v>
      </c>
      <c r="AC31" s="70">
        <v>0</v>
      </c>
    </row>
    <row r="32" spans="1:32" ht="31.5" x14ac:dyDescent="0.25">
      <c r="A32" s="76" t="s">
        <v>174</v>
      </c>
      <c r="B32" s="53" t="s">
        <v>173</v>
      </c>
      <c r="C32" s="71" t="s">
        <v>529</v>
      </c>
      <c r="D32" s="186">
        <v>10.172970325074935</v>
      </c>
      <c r="E32" s="72"/>
      <c r="F32" s="72"/>
      <c r="G32" s="202"/>
      <c r="H32" s="53"/>
      <c r="I32" s="53"/>
      <c r="J32" s="53"/>
      <c r="K32" s="53"/>
      <c r="L32" s="53"/>
      <c r="M32" s="53"/>
      <c r="N32" s="53"/>
      <c r="O32" s="53"/>
      <c r="P32" s="53"/>
      <c r="Q32" s="53"/>
      <c r="R32" s="53"/>
      <c r="S32" s="71"/>
      <c r="T32" s="71"/>
      <c r="U32" s="71"/>
      <c r="V32" s="71"/>
      <c r="W32" s="71"/>
      <c r="X32" s="53"/>
      <c r="Y32" s="53"/>
      <c r="Z32" s="53"/>
      <c r="AA32" s="71"/>
      <c r="AB32" s="71">
        <v>0</v>
      </c>
      <c r="AC32" s="70">
        <v>0</v>
      </c>
    </row>
    <row r="33" spans="1:29" x14ac:dyDescent="0.25">
      <c r="A33" s="76" t="s">
        <v>172</v>
      </c>
      <c r="B33" s="53" t="s">
        <v>171</v>
      </c>
      <c r="C33" s="71" t="s">
        <v>529</v>
      </c>
      <c r="D33" s="186">
        <v>8.8014301828992476</v>
      </c>
      <c r="E33" s="72"/>
      <c r="F33" s="72"/>
      <c r="G33" s="202"/>
      <c r="H33" s="53"/>
      <c r="I33" s="53"/>
      <c r="J33" s="53"/>
      <c r="K33" s="53"/>
      <c r="L33" s="53"/>
      <c r="M33" s="53"/>
      <c r="N33" s="53"/>
      <c r="O33" s="53"/>
      <c r="P33" s="53"/>
      <c r="Q33" s="53"/>
      <c r="R33" s="53"/>
      <c r="S33" s="71"/>
      <c r="T33" s="71"/>
      <c r="U33" s="71"/>
      <c r="V33" s="71"/>
      <c r="W33" s="71"/>
      <c r="X33" s="53"/>
      <c r="Y33" s="53"/>
      <c r="Z33" s="53"/>
      <c r="AA33" s="71"/>
      <c r="AB33" s="71">
        <v>0</v>
      </c>
      <c r="AC33" s="70">
        <v>0</v>
      </c>
    </row>
    <row r="34" spans="1:29" x14ac:dyDescent="0.25">
      <c r="A34" s="76" t="s">
        <v>170</v>
      </c>
      <c r="B34" s="53" t="s">
        <v>169</v>
      </c>
      <c r="C34" s="71" t="s">
        <v>529</v>
      </c>
      <c r="D34" s="186">
        <v>2.3986455321569196</v>
      </c>
      <c r="E34" s="72"/>
      <c r="F34" s="72"/>
      <c r="G34" s="202"/>
      <c r="H34" s="53"/>
      <c r="I34" s="53"/>
      <c r="J34" s="53"/>
      <c r="K34" s="53"/>
      <c r="L34" s="53"/>
      <c r="M34" s="53"/>
      <c r="N34" s="53"/>
      <c r="O34" s="53"/>
      <c r="P34" s="53"/>
      <c r="Q34" s="53"/>
      <c r="R34" s="53"/>
      <c r="S34" s="71"/>
      <c r="T34" s="71"/>
      <c r="U34" s="71"/>
      <c r="V34" s="71"/>
      <c r="W34" s="71"/>
      <c r="X34" s="53"/>
      <c r="Y34" s="53"/>
      <c r="Z34" s="53"/>
      <c r="AA34" s="71"/>
      <c r="AB34" s="71">
        <v>0</v>
      </c>
      <c r="AC34" s="70">
        <v>0</v>
      </c>
    </row>
    <row r="35" spans="1:29" ht="31.5" x14ac:dyDescent="0.25">
      <c r="A35" s="76" t="s">
        <v>63</v>
      </c>
      <c r="B35" s="75" t="s">
        <v>168</v>
      </c>
      <c r="C35" s="53"/>
      <c r="D35" s="71"/>
      <c r="E35" s="53"/>
      <c r="F35" s="53"/>
      <c r="G35" s="53"/>
      <c r="H35" s="53"/>
      <c r="I35" s="53"/>
      <c r="J35" s="53"/>
      <c r="K35" s="53"/>
      <c r="L35" s="53"/>
      <c r="M35" s="53"/>
      <c r="N35" s="53"/>
      <c r="O35" s="53"/>
      <c r="P35" s="53"/>
      <c r="Q35" s="53"/>
      <c r="R35" s="53"/>
      <c r="S35" s="71"/>
      <c r="T35" s="71"/>
      <c r="U35" s="71"/>
      <c r="V35" s="71"/>
      <c r="W35" s="71"/>
      <c r="X35" s="53"/>
      <c r="Y35" s="53"/>
      <c r="Z35" s="53"/>
      <c r="AA35" s="71"/>
      <c r="AB35" s="71"/>
      <c r="AC35" s="70"/>
    </row>
    <row r="36" spans="1:29" ht="31.5" x14ac:dyDescent="0.25">
      <c r="A36" s="74" t="s">
        <v>167</v>
      </c>
      <c r="B36" s="73" t="s">
        <v>166</v>
      </c>
      <c r="C36" s="73"/>
      <c r="D36" s="72"/>
      <c r="E36" s="53"/>
      <c r="F36" s="53"/>
      <c r="G36" s="53">
        <v>0</v>
      </c>
      <c r="H36" s="53" t="s">
        <v>529</v>
      </c>
      <c r="I36" s="53" t="s">
        <v>529</v>
      </c>
      <c r="J36" s="53">
        <v>0</v>
      </c>
      <c r="K36" s="53" t="s">
        <v>611</v>
      </c>
      <c r="L36" s="53" t="s">
        <v>529</v>
      </c>
      <c r="M36" s="53" t="s">
        <v>529</v>
      </c>
      <c r="N36" s="53">
        <v>0</v>
      </c>
      <c r="O36" s="53" t="s">
        <v>611</v>
      </c>
      <c r="P36" s="53" t="s">
        <v>529</v>
      </c>
      <c r="Q36" s="53" t="s">
        <v>529</v>
      </c>
      <c r="R36" s="53">
        <v>0</v>
      </c>
      <c r="S36" s="71" t="s">
        <v>611</v>
      </c>
      <c r="T36" s="71" t="s">
        <v>529</v>
      </c>
      <c r="U36" s="71" t="s">
        <v>529</v>
      </c>
      <c r="V36" s="71">
        <v>0</v>
      </c>
      <c r="W36" s="71" t="s">
        <v>611</v>
      </c>
      <c r="X36" s="53">
        <v>0</v>
      </c>
      <c r="Y36" s="53" t="s">
        <v>611</v>
      </c>
      <c r="Z36" s="53" t="s">
        <v>529</v>
      </c>
      <c r="AA36" s="71" t="s">
        <v>529</v>
      </c>
      <c r="AB36" s="71">
        <v>0</v>
      </c>
      <c r="AC36" s="70">
        <v>0</v>
      </c>
    </row>
    <row r="37" spans="1:29" x14ac:dyDescent="0.25">
      <c r="A37" s="74" t="s">
        <v>165</v>
      </c>
      <c r="B37" s="73" t="s">
        <v>155</v>
      </c>
      <c r="C37" s="71"/>
      <c r="D37" s="72"/>
      <c r="E37" s="53"/>
      <c r="F37" s="53"/>
      <c r="G37" s="53">
        <v>0</v>
      </c>
      <c r="H37" s="202" t="s">
        <v>529</v>
      </c>
      <c r="I37" s="53" t="s">
        <v>529</v>
      </c>
      <c r="J37" s="202">
        <v>0</v>
      </c>
      <c r="K37" s="53" t="s">
        <v>611</v>
      </c>
      <c r="L37" s="71" t="s">
        <v>529</v>
      </c>
      <c r="M37" s="53" t="s">
        <v>529</v>
      </c>
      <c r="N37" s="185">
        <v>0</v>
      </c>
      <c r="O37" s="53" t="s">
        <v>611</v>
      </c>
      <c r="P37" s="71" t="s">
        <v>529</v>
      </c>
      <c r="Q37" s="53" t="s">
        <v>529</v>
      </c>
      <c r="R37" s="53">
        <v>0</v>
      </c>
      <c r="S37" s="71" t="s">
        <v>611</v>
      </c>
      <c r="T37" s="71" t="s">
        <v>529</v>
      </c>
      <c r="U37" s="71" t="s">
        <v>529</v>
      </c>
      <c r="V37" s="53">
        <v>0</v>
      </c>
      <c r="W37" s="71" t="s">
        <v>611</v>
      </c>
      <c r="X37" s="71">
        <v>0</v>
      </c>
      <c r="Y37" s="53" t="s">
        <v>611</v>
      </c>
      <c r="Z37" s="53" t="s">
        <v>529</v>
      </c>
      <c r="AA37" s="71" t="s">
        <v>529</v>
      </c>
      <c r="AB37" s="71">
        <v>0</v>
      </c>
      <c r="AC37" s="185">
        <v>0</v>
      </c>
    </row>
    <row r="38" spans="1:29" x14ac:dyDescent="0.25">
      <c r="A38" s="74" t="s">
        <v>164</v>
      </c>
      <c r="B38" s="73" t="s">
        <v>153</v>
      </c>
      <c r="C38" s="71"/>
      <c r="D38" s="72"/>
      <c r="E38" s="53"/>
      <c r="F38" s="53"/>
      <c r="G38" s="53">
        <v>0</v>
      </c>
      <c r="H38" s="202" t="s">
        <v>529</v>
      </c>
      <c r="I38" s="53" t="s">
        <v>529</v>
      </c>
      <c r="J38" s="202">
        <v>0</v>
      </c>
      <c r="K38" s="53" t="s">
        <v>611</v>
      </c>
      <c r="L38" s="71" t="s">
        <v>529</v>
      </c>
      <c r="M38" s="53" t="s">
        <v>529</v>
      </c>
      <c r="N38" s="185">
        <v>0</v>
      </c>
      <c r="O38" s="53" t="s">
        <v>611</v>
      </c>
      <c r="P38" s="71" t="s">
        <v>529</v>
      </c>
      <c r="Q38" s="53" t="s">
        <v>529</v>
      </c>
      <c r="R38" s="53">
        <v>0</v>
      </c>
      <c r="S38" s="71" t="s">
        <v>611</v>
      </c>
      <c r="T38" s="71" t="s">
        <v>529</v>
      </c>
      <c r="U38" s="71" t="s">
        <v>529</v>
      </c>
      <c r="V38" s="53">
        <v>0</v>
      </c>
      <c r="W38" s="71" t="s">
        <v>611</v>
      </c>
      <c r="X38" s="71">
        <v>0</v>
      </c>
      <c r="Y38" s="53" t="s">
        <v>611</v>
      </c>
      <c r="Z38" s="53" t="s">
        <v>529</v>
      </c>
      <c r="AA38" s="71" t="s">
        <v>529</v>
      </c>
      <c r="AB38" s="71">
        <v>0</v>
      </c>
      <c r="AC38" s="185">
        <v>0</v>
      </c>
    </row>
    <row r="39" spans="1:29" ht="31.5" x14ac:dyDescent="0.25">
      <c r="A39" s="74" t="s">
        <v>163</v>
      </c>
      <c r="B39" s="53" t="s">
        <v>151</v>
      </c>
      <c r="C39" s="71"/>
      <c r="D39" s="72"/>
      <c r="E39" s="53"/>
      <c r="F39" s="53"/>
      <c r="G39" s="53">
        <v>0</v>
      </c>
      <c r="H39" s="202" t="s">
        <v>529</v>
      </c>
      <c r="I39" s="53" t="s">
        <v>529</v>
      </c>
      <c r="J39" s="202">
        <v>1.25</v>
      </c>
      <c r="K39" s="53">
        <v>4</v>
      </c>
      <c r="L39" s="71" t="s">
        <v>529</v>
      </c>
      <c r="M39" s="53" t="s">
        <v>529</v>
      </c>
      <c r="N39" s="185">
        <v>0</v>
      </c>
      <c r="O39" s="53" t="s">
        <v>611</v>
      </c>
      <c r="P39" s="71" t="s">
        <v>529</v>
      </c>
      <c r="Q39" s="53" t="s">
        <v>529</v>
      </c>
      <c r="R39" s="53">
        <v>0</v>
      </c>
      <c r="S39" s="71" t="s">
        <v>611</v>
      </c>
      <c r="T39" s="71" t="s">
        <v>529</v>
      </c>
      <c r="U39" s="71" t="s">
        <v>529</v>
      </c>
      <c r="V39" s="53">
        <v>0</v>
      </c>
      <c r="W39" s="71" t="s">
        <v>611</v>
      </c>
      <c r="X39" s="71">
        <v>0</v>
      </c>
      <c r="Y39" s="53" t="s">
        <v>611</v>
      </c>
      <c r="Z39" s="53" t="s">
        <v>529</v>
      </c>
      <c r="AA39" s="71" t="s">
        <v>529</v>
      </c>
      <c r="AB39" s="71">
        <v>0</v>
      </c>
      <c r="AC39" s="185">
        <v>1.25</v>
      </c>
    </row>
    <row r="40" spans="1:29" ht="31.5" x14ac:dyDescent="0.25">
      <c r="A40" s="74" t="s">
        <v>162</v>
      </c>
      <c r="B40" s="53" t="s">
        <v>149</v>
      </c>
      <c r="C40" s="71"/>
      <c r="D40" s="72"/>
      <c r="E40" s="53"/>
      <c r="F40" s="53"/>
      <c r="G40" s="53">
        <v>0</v>
      </c>
      <c r="H40" s="202" t="s">
        <v>529</v>
      </c>
      <c r="I40" s="53" t="s">
        <v>529</v>
      </c>
      <c r="J40" s="202">
        <v>0</v>
      </c>
      <c r="K40" s="53" t="s">
        <v>611</v>
      </c>
      <c r="L40" s="71" t="s">
        <v>529</v>
      </c>
      <c r="M40" s="53" t="s">
        <v>529</v>
      </c>
      <c r="N40" s="185">
        <v>0</v>
      </c>
      <c r="O40" s="53" t="s">
        <v>611</v>
      </c>
      <c r="P40" s="71" t="s">
        <v>529</v>
      </c>
      <c r="Q40" s="53" t="s">
        <v>529</v>
      </c>
      <c r="R40" s="53">
        <v>0</v>
      </c>
      <c r="S40" s="71" t="s">
        <v>611</v>
      </c>
      <c r="T40" s="71" t="s">
        <v>529</v>
      </c>
      <c r="U40" s="71" t="s">
        <v>529</v>
      </c>
      <c r="V40" s="53">
        <v>0</v>
      </c>
      <c r="W40" s="71" t="s">
        <v>611</v>
      </c>
      <c r="X40" s="71">
        <v>0</v>
      </c>
      <c r="Y40" s="53" t="s">
        <v>611</v>
      </c>
      <c r="Z40" s="53" t="s">
        <v>529</v>
      </c>
      <c r="AA40" s="71" t="s">
        <v>529</v>
      </c>
      <c r="AB40" s="71">
        <v>0</v>
      </c>
      <c r="AC40" s="185">
        <v>0</v>
      </c>
    </row>
    <row r="41" spans="1:29" x14ac:dyDescent="0.25">
      <c r="A41" s="74" t="s">
        <v>161</v>
      </c>
      <c r="B41" s="53" t="s">
        <v>147</v>
      </c>
      <c r="C41" s="71"/>
      <c r="D41" s="72"/>
      <c r="E41" s="53"/>
      <c r="F41" s="53"/>
      <c r="G41" s="53">
        <v>0</v>
      </c>
      <c r="H41" s="53" t="s">
        <v>529</v>
      </c>
      <c r="I41" s="53" t="s">
        <v>529</v>
      </c>
      <c r="J41" s="53">
        <v>0</v>
      </c>
      <c r="K41" s="53" t="s">
        <v>611</v>
      </c>
      <c r="L41" s="71" t="s">
        <v>529</v>
      </c>
      <c r="M41" s="53" t="s">
        <v>529</v>
      </c>
      <c r="N41" s="53">
        <v>0</v>
      </c>
      <c r="O41" s="53" t="s">
        <v>611</v>
      </c>
      <c r="P41" s="71" t="s">
        <v>529</v>
      </c>
      <c r="Q41" s="53" t="s">
        <v>529</v>
      </c>
      <c r="R41" s="53">
        <v>0</v>
      </c>
      <c r="S41" s="71" t="s">
        <v>611</v>
      </c>
      <c r="T41" s="71" t="s">
        <v>529</v>
      </c>
      <c r="U41" s="71" t="s">
        <v>529</v>
      </c>
      <c r="V41" s="53">
        <v>0</v>
      </c>
      <c r="W41" s="71" t="s">
        <v>611</v>
      </c>
      <c r="X41" s="71">
        <v>0</v>
      </c>
      <c r="Y41" s="53" t="s">
        <v>611</v>
      </c>
      <c r="Z41" s="53" t="s">
        <v>529</v>
      </c>
      <c r="AA41" s="71" t="s">
        <v>529</v>
      </c>
      <c r="AB41" s="71">
        <v>0</v>
      </c>
      <c r="AC41" s="70">
        <v>0</v>
      </c>
    </row>
    <row r="42" spans="1:29" ht="18.75" x14ac:dyDescent="0.25">
      <c r="A42" s="74" t="s">
        <v>160</v>
      </c>
      <c r="B42" s="73" t="s">
        <v>145</v>
      </c>
      <c r="C42" s="71"/>
      <c r="D42" s="72"/>
      <c r="E42" s="53"/>
      <c r="F42" s="53"/>
      <c r="G42" s="53">
        <v>0</v>
      </c>
      <c r="H42" s="53" t="s">
        <v>529</v>
      </c>
      <c r="I42" s="53" t="s">
        <v>529</v>
      </c>
      <c r="J42" s="53">
        <v>0</v>
      </c>
      <c r="K42" s="53" t="s">
        <v>611</v>
      </c>
      <c r="L42" s="71" t="s">
        <v>529</v>
      </c>
      <c r="M42" s="53" t="s">
        <v>529</v>
      </c>
      <c r="N42" s="53">
        <v>0</v>
      </c>
      <c r="O42" s="53" t="s">
        <v>611</v>
      </c>
      <c r="P42" s="71" t="s">
        <v>529</v>
      </c>
      <c r="Q42" s="53" t="s">
        <v>529</v>
      </c>
      <c r="R42" s="53">
        <v>0</v>
      </c>
      <c r="S42" s="71" t="s">
        <v>611</v>
      </c>
      <c r="T42" s="71" t="s">
        <v>529</v>
      </c>
      <c r="U42" s="71" t="s">
        <v>529</v>
      </c>
      <c r="V42" s="53">
        <v>0</v>
      </c>
      <c r="W42" s="71" t="s">
        <v>611</v>
      </c>
      <c r="X42" s="71">
        <v>0</v>
      </c>
      <c r="Y42" s="53" t="s">
        <v>611</v>
      </c>
      <c r="Z42" s="53" t="s">
        <v>529</v>
      </c>
      <c r="AA42" s="71" t="s">
        <v>529</v>
      </c>
      <c r="AB42" s="71">
        <v>0</v>
      </c>
      <c r="AC42" s="70">
        <v>0</v>
      </c>
    </row>
    <row r="43" spans="1:29" x14ac:dyDescent="0.25">
      <c r="A43" s="76" t="s">
        <v>62</v>
      </c>
      <c r="B43" s="75" t="s">
        <v>159</v>
      </c>
      <c r="C43" s="71"/>
      <c r="D43" s="72"/>
      <c r="E43" s="53"/>
      <c r="F43" s="53"/>
      <c r="G43" s="53">
        <v>0</v>
      </c>
      <c r="H43" s="53" t="s">
        <v>529</v>
      </c>
      <c r="I43" s="53" t="s">
        <v>529</v>
      </c>
      <c r="J43" s="53">
        <v>0</v>
      </c>
      <c r="K43" s="53" t="s">
        <v>611</v>
      </c>
      <c r="L43" s="71" t="s">
        <v>529</v>
      </c>
      <c r="M43" s="53" t="s">
        <v>529</v>
      </c>
      <c r="N43" s="53">
        <v>0</v>
      </c>
      <c r="O43" s="53" t="s">
        <v>611</v>
      </c>
      <c r="P43" s="71" t="s">
        <v>529</v>
      </c>
      <c r="Q43" s="53" t="s">
        <v>529</v>
      </c>
      <c r="R43" s="53">
        <v>0</v>
      </c>
      <c r="S43" s="71" t="s">
        <v>611</v>
      </c>
      <c r="T43" s="71" t="s">
        <v>529</v>
      </c>
      <c r="U43" s="71" t="s">
        <v>529</v>
      </c>
      <c r="V43" s="53">
        <v>0</v>
      </c>
      <c r="W43" s="71" t="s">
        <v>611</v>
      </c>
      <c r="X43" s="71">
        <v>0</v>
      </c>
      <c r="Y43" s="53" t="s">
        <v>611</v>
      </c>
      <c r="Z43" s="53" t="s">
        <v>529</v>
      </c>
      <c r="AA43" s="71" t="s">
        <v>529</v>
      </c>
      <c r="AB43" s="71">
        <v>0</v>
      </c>
      <c r="AC43" s="70">
        <v>0</v>
      </c>
    </row>
    <row r="44" spans="1:29" x14ac:dyDescent="0.25">
      <c r="A44" s="74" t="s">
        <v>158</v>
      </c>
      <c r="B44" s="53" t="s">
        <v>157</v>
      </c>
      <c r="C44" s="71"/>
      <c r="D44" s="72"/>
      <c r="E44" s="53"/>
      <c r="F44" s="53"/>
      <c r="G44" s="53">
        <v>0</v>
      </c>
      <c r="H44" s="53" t="s">
        <v>529</v>
      </c>
      <c r="I44" s="53" t="s">
        <v>529</v>
      </c>
      <c r="J44" s="53">
        <v>0</v>
      </c>
      <c r="K44" s="53" t="s">
        <v>611</v>
      </c>
      <c r="L44" s="71" t="s">
        <v>529</v>
      </c>
      <c r="M44" s="53" t="s">
        <v>529</v>
      </c>
      <c r="N44" s="53">
        <v>0</v>
      </c>
      <c r="O44" s="53" t="s">
        <v>611</v>
      </c>
      <c r="P44" s="71" t="s">
        <v>529</v>
      </c>
      <c r="Q44" s="53" t="s">
        <v>529</v>
      </c>
      <c r="R44" s="53">
        <v>0</v>
      </c>
      <c r="S44" s="71" t="s">
        <v>611</v>
      </c>
      <c r="T44" s="71" t="s">
        <v>529</v>
      </c>
      <c r="U44" s="71" t="s">
        <v>529</v>
      </c>
      <c r="V44" s="53">
        <v>0</v>
      </c>
      <c r="W44" s="71" t="s">
        <v>611</v>
      </c>
      <c r="X44" s="71">
        <v>0</v>
      </c>
      <c r="Y44" s="53" t="s">
        <v>611</v>
      </c>
      <c r="Z44" s="53" t="s">
        <v>529</v>
      </c>
      <c r="AA44" s="71" t="s">
        <v>529</v>
      </c>
      <c r="AB44" s="71">
        <v>0</v>
      </c>
      <c r="AC44" s="70">
        <v>0</v>
      </c>
    </row>
    <row r="45" spans="1:29" x14ac:dyDescent="0.25">
      <c r="A45" s="74" t="s">
        <v>156</v>
      </c>
      <c r="B45" s="53" t="s">
        <v>155</v>
      </c>
      <c r="C45" s="71"/>
      <c r="D45" s="185"/>
      <c r="E45" s="53"/>
      <c r="F45" s="53"/>
      <c r="G45" s="53">
        <v>0</v>
      </c>
      <c r="H45" s="202" t="s">
        <v>529</v>
      </c>
      <c r="I45" s="53" t="s">
        <v>529</v>
      </c>
      <c r="J45" s="202">
        <v>0</v>
      </c>
      <c r="K45" s="53" t="s">
        <v>611</v>
      </c>
      <c r="L45" s="71" t="s">
        <v>529</v>
      </c>
      <c r="M45" s="53" t="s">
        <v>529</v>
      </c>
      <c r="N45" s="185">
        <v>0</v>
      </c>
      <c r="O45" s="53" t="s">
        <v>611</v>
      </c>
      <c r="P45" s="71" t="s">
        <v>529</v>
      </c>
      <c r="Q45" s="53" t="s">
        <v>529</v>
      </c>
      <c r="R45" s="53">
        <v>0</v>
      </c>
      <c r="S45" s="71" t="s">
        <v>611</v>
      </c>
      <c r="T45" s="71" t="s">
        <v>529</v>
      </c>
      <c r="U45" s="71" t="s">
        <v>529</v>
      </c>
      <c r="V45" s="53">
        <v>0</v>
      </c>
      <c r="W45" s="71" t="s">
        <v>611</v>
      </c>
      <c r="X45" s="71">
        <v>0</v>
      </c>
      <c r="Y45" s="53" t="s">
        <v>611</v>
      </c>
      <c r="Z45" s="53" t="s">
        <v>529</v>
      </c>
      <c r="AA45" s="71" t="s">
        <v>529</v>
      </c>
      <c r="AB45" s="71">
        <v>0</v>
      </c>
      <c r="AC45" s="185">
        <v>0</v>
      </c>
    </row>
    <row r="46" spans="1:29" x14ac:dyDescent="0.25">
      <c r="A46" s="74" t="s">
        <v>154</v>
      </c>
      <c r="B46" s="53" t="s">
        <v>153</v>
      </c>
      <c r="C46" s="71"/>
      <c r="D46" s="185"/>
      <c r="E46" s="53"/>
      <c r="F46" s="53"/>
      <c r="G46" s="53">
        <v>0</v>
      </c>
      <c r="H46" s="202" t="s">
        <v>529</v>
      </c>
      <c r="I46" s="53" t="s">
        <v>529</v>
      </c>
      <c r="J46" s="202">
        <v>0</v>
      </c>
      <c r="K46" s="53" t="s">
        <v>611</v>
      </c>
      <c r="L46" s="71" t="s">
        <v>529</v>
      </c>
      <c r="M46" s="53" t="s">
        <v>529</v>
      </c>
      <c r="N46" s="185">
        <v>0</v>
      </c>
      <c r="O46" s="53" t="s">
        <v>611</v>
      </c>
      <c r="P46" s="71" t="s">
        <v>529</v>
      </c>
      <c r="Q46" s="53" t="s">
        <v>529</v>
      </c>
      <c r="R46" s="53">
        <v>0</v>
      </c>
      <c r="S46" s="71" t="s">
        <v>611</v>
      </c>
      <c r="T46" s="71" t="s">
        <v>529</v>
      </c>
      <c r="U46" s="71" t="s">
        <v>529</v>
      </c>
      <c r="V46" s="53">
        <v>0</v>
      </c>
      <c r="W46" s="71" t="s">
        <v>611</v>
      </c>
      <c r="X46" s="71">
        <v>0</v>
      </c>
      <c r="Y46" s="53" t="s">
        <v>611</v>
      </c>
      <c r="Z46" s="53" t="s">
        <v>529</v>
      </c>
      <c r="AA46" s="71" t="s">
        <v>529</v>
      </c>
      <c r="AB46" s="71">
        <v>0</v>
      </c>
      <c r="AC46" s="185">
        <v>0</v>
      </c>
    </row>
    <row r="47" spans="1:29" ht="31.5" x14ac:dyDescent="0.25">
      <c r="A47" s="74" t="s">
        <v>152</v>
      </c>
      <c r="B47" s="53" t="s">
        <v>151</v>
      </c>
      <c r="C47" s="71"/>
      <c r="D47" s="185"/>
      <c r="E47" s="53"/>
      <c r="F47" s="53"/>
      <c r="G47" s="53"/>
      <c r="H47" s="202"/>
      <c r="I47" s="53"/>
      <c r="J47" s="202"/>
      <c r="K47" s="53"/>
      <c r="L47" s="71"/>
      <c r="M47" s="53"/>
      <c r="N47" s="185"/>
      <c r="O47" s="53"/>
      <c r="P47" s="71"/>
      <c r="Q47" s="53"/>
      <c r="R47" s="53"/>
      <c r="S47" s="71"/>
      <c r="T47" s="71"/>
      <c r="U47" s="71"/>
      <c r="V47" s="53"/>
      <c r="W47" s="71"/>
      <c r="X47" s="71"/>
      <c r="Y47" s="53"/>
      <c r="Z47" s="53"/>
      <c r="AA47" s="71"/>
      <c r="AB47" s="71"/>
      <c r="AC47" s="185"/>
    </row>
    <row r="48" spans="1:29" ht="31.5" x14ac:dyDescent="0.25">
      <c r="A48" s="74" t="s">
        <v>150</v>
      </c>
      <c r="B48" s="53" t="s">
        <v>149</v>
      </c>
      <c r="C48" s="71" t="s">
        <v>529</v>
      </c>
      <c r="D48" s="185">
        <v>0</v>
      </c>
      <c r="E48" s="53"/>
      <c r="F48" s="53"/>
      <c r="G48" s="53">
        <v>0</v>
      </c>
      <c r="H48" s="202" t="s">
        <v>529</v>
      </c>
      <c r="I48" s="53"/>
      <c r="J48" s="202">
        <v>0</v>
      </c>
      <c r="K48" s="53"/>
      <c r="L48" s="71" t="s">
        <v>529</v>
      </c>
      <c r="M48" s="53"/>
      <c r="N48" s="185">
        <v>0</v>
      </c>
      <c r="O48" s="53"/>
      <c r="P48" s="71" t="s">
        <v>529</v>
      </c>
      <c r="Q48" s="53"/>
      <c r="R48" s="53">
        <v>0</v>
      </c>
      <c r="S48" s="71"/>
      <c r="T48" s="71" t="s">
        <v>529</v>
      </c>
      <c r="U48" s="71"/>
      <c r="V48" s="53">
        <v>0</v>
      </c>
      <c r="W48" s="71"/>
      <c r="X48" s="71">
        <v>0</v>
      </c>
      <c r="Y48" s="53"/>
      <c r="Z48" s="53" t="s">
        <v>529</v>
      </c>
      <c r="AA48" s="71"/>
      <c r="AB48" s="71">
        <v>0</v>
      </c>
      <c r="AC48" s="185">
        <v>0</v>
      </c>
    </row>
    <row r="49" spans="1:29" x14ac:dyDescent="0.25">
      <c r="A49" s="74" t="s">
        <v>148</v>
      </c>
      <c r="B49" s="53" t="s">
        <v>147</v>
      </c>
      <c r="C49" s="71" t="s">
        <v>529</v>
      </c>
      <c r="D49" s="72">
        <v>0</v>
      </c>
      <c r="E49" s="53"/>
      <c r="F49" s="53"/>
      <c r="G49" s="53">
        <v>0</v>
      </c>
      <c r="H49" s="53" t="s">
        <v>529</v>
      </c>
      <c r="I49" s="53"/>
      <c r="J49" s="53">
        <v>0.63</v>
      </c>
      <c r="K49" s="53"/>
      <c r="L49" s="71" t="s">
        <v>529</v>
      </c>
      <c r="M49" s="53"/>
      <c r="N49" s="53">
        <v>0</v>
      </c>
      <c r="O49" s="53"/>
      <c r="P49" s="71" t="s">
        <v>529</v>
      </c>
      <c r="Q49" s="53"/>
      <c r="R49" s="53">
        <v>0</v>
      </c>
      <c r="S49" s="71"/>
      <c r="T49" s="71" t="s">
        <v>529</v>
      </c>
      <c r="U49" s="71"/>
      <c r="V49" s="66">
        <v>0</v>
      </c>
      <c r="W49" s="71"/>
      <c r="X49" s="71">
        <v>0</v>
      </c>
      <c r="Y49" s="53"/>
      <c r="Z49" s="71" t="s">
        <v>529</v>
      </c>
      <c r="AA49" s="71"/>
      <c r="AB49" s="71">
        <v>0</v>
      </c>
      <c r="AC49" s="70">
        <v>0.63</v>
      </c>
    </row>
    <row r="50" spans="1:29" ht="18.75" x14ac:dyDescent="0.25">
      <c r="A50" s="74" t="s">
        <v>146</v>
      </c>
      <c r="B50" s="73" t="s">
        <v>145</v>
      </c>
      <c r="C50" s="73" t="s">
        <v>529</v>
      </c>
      <c r="D50" s="72">
        <v>0</v>
      </c>
      <c r="E50" s="53"/>
      <c r="F50" s="53"/>
      <c r="G50" s="53">
        <v>0</v>
      </c>
      <c r="H50" s="53" t="s">
        <v>529</v>
      </c>
      <c r="I50" s="53"/>
      <c r="J50" s="53">
        <v>0</v>
      </c>
      <c r="K50" s="53"/>
      <c r="L50" s="53" t="s">
        <v>529</v>
      </c>
      <c r="M50" s="53"/>
      <c r="N50" s="53">
        <v>0</v>
      </c>
      <c r="O50" s="53"/>
      <c r="P50" s="53" t="s">
        <v>529</v>
      </c>
      <c r="Q50" s="53"/>
      <c r="R50" s="53">
        <v>0</v>
      </c>
      <c r="S50" s="71"/>
      <c r="T50" s="71" t="s">
        <v>529</v>
      </c>
      <c r="U50" s="71"/>
      <c r="V50" s="71">
        <v>0</v>
      </c>
      <c r="W50" s="71"/>
      <c r="X50" s="53">
        <v>0</v>
      </c>
      <c r="Y50" s="53"/>
      <c r="Z50" s="53" t="s">
        <v>529</v>
      </c>
      <c r="AA50" s="71"/>
      <c r="AB50" s="71">
        <v>0</v>
      </c>
      <c r="AC50" s="70">
        <v>0</v>
      </c>
    </row>
    <row r="51" spans="1:29" ht="35.25" customHeight="1" x14ac:dyDescent="0.25">
      <c r="A51" s="188" t="s">
        <v>60</v>
      </c>
      <c r="B51" s="189" t="s">
        <v>144</v>
      </c>
      <c r="C51" s="190" t="s">
        <v>529</v>
      </c>
      <c r="D51" s="190">
        <v>1.05</v>
      </c>
      <c r="E51" s="190"/>
      <c r="F51" s="190"/>
      <c r="G51" s="190">
        <v>0</v>
      </c>
      <c r="H51" s="190" t="s">
        <v>529</v>
      </c>
      <c r="I51" s="190"/>
      <c r="J51" s="190">
        <v>1.05</v>
      </c>
      <c r="K51" s="190"/>
      <c r="L51" s="190" t="s">
        <v>529</v>
      </c>
      <c r="M51" s="190"/>
      <c r="N51" s="190">
        <v>0</v>
      </c>
      <c r="O51" s="190"/>
      <c r="P51" s="190" t="s">
        <v>529</v>
      </c>
      <c r="Q51" s="190"/>
      <c r="R51" s="190">
        <v>0</v>
      </c>
      <c r="S51" s="190"/>
      <c r="T51" s="190" t="s">
        <v>529</v>
      </c>
      <c r="U51" s="190"/>
      <c r="V51" s="190">
        <v>0</v>
      </c>
      <c r="W51" s="190"/>
      <c r="X51" s="190">
        <v>0</v>
      </c>
      <c r="Y51" s="190"/>
      <c r="Z51" s="190" t="s">
        <v>529</v>
      </c>
      <c r="AA51" s="190"/>
      <c r="AB51" s="190">
        <v>0</v>
      </c>
      <c r="AC51" s="190">
        <v>1.05</v>
      </c>
    </row>
    <row r="52" spans="1:29" x14ac:dyDescent="0.25">
      <c r="A52" s="191" t="s">
        <v>143</v>
      </c>
      <c r="B52" s="192" t="s">
        <v>142</v>
      </c>
      <c r="C52" s="71" t="s">
        <v>529</v>
      </c>
      <c r="D52" s="186">
        <v>0.2</v>
      </c>
      <c r="E52" s="190"/>
      <c r="F52" s="190"/>
      <c r="G52" s="190">
        <v>0</v>
      </c>
      <c r="H52" s="190" t="s">
        <v>529</v>
      </c>
      <c r="I52" s="190"/>
      <c r="J52" s="190">
        <v>0.2</v>
      </c>
      <c r="K52" s="190"/>
      <c r="L52" s="190" t="s">
        <v>529</v>
      </c>
      <c r="M52" s="190"/>
      <c r="N52" s="190">
        <v>0</v>
      </c>
      <c r="O52" s="190"/>
      <c r="P52" s="190" t="s">
        <v>529</v>
      </c>
      <c r="Q52" s="190"/>
      <c r="R52" s="190">
        <v>0</v>
      </c>
      <c r="S52" s="190"/>
      <c r="T52" s="193" t="s">
        <v>529</v>
      </c>
      <c r="U52" s="190"/>
      <c r="V52" s="193">
        <v>0</v>
      </c>
      <c r="W52" s="190"/>
      <c r="X52" s="190">
        <v>0</v>
      </c>
      <c r="Y52" s="190"/>
      <c r="Z52" s="194" t="s">
        <v>529</v>
      </c>
      <c r="AA52" s="190"/>
      <c r="AB52" s="71">
        <v>0</v>
      </c>
      <c r="AC52" s="186">
        <v>0.2</v>
      </c>
    </row>
    <row r="53" spans="1:29" x14ac:dyDescent="0.25">
      <c r="A53" s="191" t="s">
        <v>141</v>
      </c>
      <c r="B53" s="195" t="s">
        <v>135</v>
      </c>
      <c r="C53" s="71" t="s">
        <v>529</v>
      </c>
      <c r="D53" s="190">
        <v>0</v>
      </c>
      <c r="E53" s="190"/>
      <c r="F53" s="190"/>
      <c r="G53" s="190">
        <v>0</v>
      </c>
      <c r="H53" s="190" t="s">
        <v>529</v>
      </c>
      <c r="I53" s="190"/>
      <c r="J53" s="190">
        <v>0</v>
      </c>
      <c r="K53" s="190"/>
      <c r="L53" s="190" t="s">
        <v>529</v>
      </c>
      <c r="M53" s="190"/>
      <c r="N53" s="190">
        <v>0</v>
      </c>
      <c r="O53" s="190"/>
      <c r="P53" s="190" t="s">
        <v>529</v>
      </c>
      <c r="Q53" s="190"/>
      <c r="R53" s="190">
        <v>0</v>
      </c>
      <c r="S53" s="190"/>
      <c r="T53" s="190" t="s">
        <v>529</v>
      </c>
      <c r="U53" s="190"/>
      <c r="V53" s="190">
        <v>0</v>
      </c>
      <c r="W53" s="190"/>
      <c r="X53" s="190">
        <v>0</v>
      </c>
      <c r="Y53" s="190"/>
      <c r="Z53" s="190" t="s">
        <v>529</v>
      </c>
      <c r="AA53" s="190"/>
      <c r="AB53" s="190">
        <v>0</v>
      </c>
      <c r="AC53" s="190">
        <v>0</v>
      </c>
    </row>
    <row r="54" spans="1:29" x14ac:dyDescent="0.25">
      <c r="A54" s="191" t="s">
        <v>140</v>
      </c>
      <c r="B54" s="192" t="s">
        <v>134</v>
      </c>
      <c r="C54" s="71" t="s">
        <v>529</v>
      </c>
      <c r="D54" s="190">
        <v>0</v>
      </c>
      <c r="E54" s="190"/>
      <c r="F54" s="190"/>
      <c r="G54" s="190">
        <v>0</v>
      </c>
      <c r="H54" s="190" t="s">
        <v>529</v>
      </c>
      <c r="I54" s="190"/>
      <c r="J54" s="190">
        <v>0</v>
      </c>
      <c r="K54" s="190"/>
      <c r="L54" s="190" t="s">
        <v>529</v>
      </c>
      <c r="M54" s="190"/>
      <c r="N54" s="190">
        <v>0</v>
      </c>
      <c r="O54" s="190"/>
      <c r="P54" s="190" t="s">
        <v>529</v>
      </c>
      <c r="Q54" s="190"/>
      <c r="R54" s="190">
        <v>0</v>
      </c>
      <c r="S54" s="190"/>
      <c r="T54" s="190" t="s">
        <v>529</v>
      </c>
      <c r="U54" s="190"/>
      <c r="V54" s="190">
        <v>0</v>
      </c>
      <c r="W54" s="190"/>
      <c r="X54" s="190">
        <v>0</v>
      </c>
      <c r="Y54" s="190"/>
      <c r="Z54" s="190" t="s">
        <v>529</v>
      </c>
      <c r="AA54" s="190"/>
      <c r="AB54" s="190">
        <v>0</v>
      </c>
      <c r="AC54" s="190">
        <v>0</v>
      </c>
    </row>
    <row r="55" spans="1:29" x14ac:dyDescent="0.25">
      <c r="A55" s="191" t="s">
        <v>139</v>
      </c>
      <c r="B55" s="195" t="s">
        <v>133</v>
      </c>
      <c r="C55" s="71" t="s">
        <v>529</v>
      </c>
      <c r="D55" s="190">
        <v>0</v>
      </c>
      <c r="E55" s="190"/>
      <c r="F55" s="190"/>
      <c r="G55" s="190">
        <v>0</v>
      </c>
      <c r="H55" s="190" t="s">
        <v>529</v>
      </c>
      <c r="I55" s="190"/>
      <c r="J55" s="190">
        <v>0</v>
      </c>
      <c r="K55" s="190"/>
      <c r="L55" s="190" t="s">
        <v>529</v>
      </c>
      <c r="M55" s="190"/>
      <c r="N55" s="190">
        <v>0</v>
      </c>
      <c r="O55" s="190"/>
      <c r="P55" s="190" t="s">
        <v>529</v>
      </c>
      <c r="Q55" s="190"/>
      <c r="R55" s="190">
        <v>0</v>
      </c>
      <c r="S55" s="190"/>
      <c r="T55" s="190" t="s">
        <v>529</v>
      </c>
      <c r="U55" s="190"/>
      <c r="V55" s="190">
        <v>0</v>
      </c>
      <c r="W55" s="190"/>
      <c r="X55" s="190">
        <v>0</v>
      </c>
      <c r="Y55" s="190"/>
      <c r="Z55" s="190" t="s">
        <v>529</v>
      </c>
      <c r="AA55" s="190"/>
      <c r="AB55" s="190">
        <v>0</v>
      </c>
      <c r="AC55" s="190">
        <v>0</v>
      </c>
    </row>
    <row r="56" spans="1:29" x14ac:dyDescent="0.25">
      <c r="A56" s="191" t="s">
        <v>138</v>
      </c>
      <c r="B56" s="195" t="s">
        <v>132</v>
      </c>
      <c r="C56" s="71" t="s">
        <v>529</v>
      </c>
      <c r="D56" s="190">
        <v>0</v>
      </c>
      <c r="E56" s="190"/>
      <c r="F56" s="190"/>
      <c r="G56" s="190">
        <v>0</v>
      </c>
      <c r="H56" s="190" t="s">
        <v>529</v>
      </c>
      <c r="I56" s="190"/>
      <c r="J56" s="190">
        <v>0</v>
      </c>
      <c r="K56" s="190"/>
      <c r="L56" s="190" t="s">
        <v>529</v>
      </c>
      <c r="M56" s="190"/>
      <c r="N56" s="190">
        <v>0</v>
      </c>
      <c r="O56" s="190"/>
      <c r="P56" s="190" t="s">
        <v>529</v>
      </c>
      <c r="Q56" s="190"/>
      <c r="R56" s="190">
        <v>0</v>
      </c>
      <c r="S56" s="190"/>
      <c r="T56" s="190" t="s">
        <v>529</v>
      </c>
      <c r="U56" s="190"/>
      <c r="V56" s="190">
        <v>0</v>
      </c>
      <c r="W56" s="190"/>
      <c r="X56" s="190">
        <v>0</v>
      </c>
      <c r="Y56" s="190"/>
      <c r="Z56" s="190" t="s">
        <v>529</v>
      </c>
      <c r="AA56" s="190"/>
      <c r="AB56" s="190">
        <v>0</v>
      </c>
      <c r="AC56" s="190">
        <v>0</v>
      </c>
    </row>
    <row r="57" spans="1:29" x14ac:dyDescent="0.25">
      <c r="A57" s="191" t="s">
        <v>137</v>
      </c>
      <c r="B57" s="195" t="s">
        <v>573</v>
      </c>
      <c r="C57" s="71" t="s">
        <v>529</v>
      </c>
      <c r="D57" s="190">
        <v>0</v>
      </c>
      <c r="E57" s="190"/>
      <c r="F57" s="190"/>
      <c r="G57" s="190">
        <v>0</v>
      </c>
      <c r="H57" s="190" t="s">
        <v>529</v>
      </c>
      <c r="I57" s="190"/>
      <c r="J57" s="190">
        <v>0</v>
      </c>
      <c r="K57" s="190"/>
      <c r="L57" s="190" t="s">
        <v>529</v>
      </c>
      <c r="M57" s="190"/>
      <c r="N57" s="190">
        <v>0</v>
      </c>
      <c r="O57" s="190"/>
      <c r="P57" s="190" t="s">
        <v>529</v>
      </c>
      <c r="Q57" s="190"/>
      <c r="R57" s="190">
        <v>0</v>
      </c>
      <c r="S57" s="190"/>
      <c r="T57" s="190" t="s">
        <v>529</v>
      </c>
      <c r="U57" s="190"/>
      <c r="V57" s="190">
        <v>0</v>
      </c>
      <c r="W57" s="190"/>
      <c r="X57" s="190">
        <v>0</v>
      </c>
      <c r="Y57" s="190"/>
      <c r="Z57" s="190" t="s">
        <v>529</v>
      </c>
      <c r="AA57" s="190"/>
      <c r="AB57" s="190">
        <v>0</v>
      </c>
      <c r="AC57" s="190">
        <v>0</v>
      </c>
    </row>
    <row r="58" spans="1:29" ht="36.75" customHeight="1" x14ac:dyDescent="0.25">
      <c r="A58" s="191" t="s">
        <v>574</v>
      </c>
      <c r="B58" s="195" t="s">
        <v>575</v>
      </c>
      <c r="C58" s="71" t="s">
        <v>529</v>
      </c>
      <c r="D58" s="190">
        <v>0</v>
      </c>
      <c r="E58" s="190"/>
      <c r="F58" s="190"/>
      <c r="G58" s="190">
        <v>0</v>
      </c>
      <c r="H58" s="190" t="s">
        <v>529</v>
      </c>
      <c r="I58" s="190"/>
      <c r="J58" s="190">
        <v>0</v>
      </c>
      <c r="K58" s="190"/>
      <c r="L58" s="190" t="s">
        <v>529</v>
      </c>
      <c r="M58" s="190"/>
      <c r="N58" s="190">
        <v>0</v>
      </c>
      <c r="O58" s="190"/>
      <c r="P58" s="190" t="s">
        <v>529</v>
      </c>
      <c r="Q58" s="190"/>
      <c r="R58" s="190">
        <v>0</v>
      </c>
      <c r="S58" s="190"/>
      <c r="T58" s="190" t="s">
        <v>529</v>
      </c>
      <c r="U58" s="190"/>
      <c r="V58" s="190">
        <v>0</v>
      </c>
      <c r="W58" s="190"/>
      <c r="X58" s="190">
        <v>0</v>
      </c>
      <c r="Y58" s="190"/>
      <c r="Z58" s="190" t="s">
        <v>529</v>
      </c>
      <c r="AA58" s="190"/>
      <c r="AB58" s="190">
        <v>0</v>
      </c>
      <c r="AC58" s="190">
        <v>0</v>
      </c>
    </row>
    <row r="59" spans="1:29" x14ac:dyDescent="0.25">
      <c r="A59" s="191" t="s">
        <v>576</v>
      </c>
      <c r="B59" s="195" t="s">
        <v>577</v>
      </c>
      <c r="C59" s="71" t="s">
        <v>529</v>
      </c>
      <c r="D59" s="190">
        <v>0</v>
      </c>
      <c r="E59" s="190"/>
      <c r="F59" s="190"/>
      <c r="G59" s="190">
        <v>0</v>
      </c>
      <c r="H59" s="190" t="s">
        <v>529</v>
      </c>
      <c r="I59" s="190"/>
      <c r="J59" s="190">
        <v>0</v>
      </c>
      <c r="K59" s="190"/>
      <c r="L59" s="190" t="s">
        <v>529</v>
      </c>
      <c r="M59" s="190"/>
      <c r="N59" s="190">
        <v>0</v>
      </c>
      <c r="O59" s="190"/>
      <c r="P59" s="190" t="s">
        <v>529</v>
      </c>
      <c r="Q59" s="190"/>
      <c r="R59" s="190">
        <v>0</v>
      </c>
      <c r="S59" s="190"/>
      <c r="T59" s="190" t="s">
        <v>529</v>
      </c>
      <c r="U59" s="190"/>
      <c r="V59" s="190">
        <v>0</v>
      </c>
      <c r="W59" s="190"/>
      <c r="X59" s="190">
        <v>0</v>
      </c>
      <c r="Y59" s="190"/>
      <c r="Z59" s="190" t="s">
        <v>529</v>
      </c>
      <c r="AA59" s="190"/>
      <c r="AB59" s="190">
        <v>0</v>
      </c>
      <c r="AC59" s="190">
        <v>0</v>
      </c>
    </row>
    <row r="60" spans="1:29" x14ac:dyDescent="0.25">
      <c r="A60" s="191" t="s">
        <v>578</v>
      </c>
      <c r="B60" s="195" t="s">
        <v>579</v>
      </c>
      <c r="C60" s="71" t="s">
        <v>529</v>
      </c>
      <c r="D60" s="190">
        <v>0</v>
      </c>
      <c r="E60" s="190"/>
      <c r="F60" s="190"/>
      <c r="G60" s="190">
        <v>0</v>
      </c>
      <c r="H60" s="190" t="s">
        <v>529</v>
      </c>
      <c r="I60" s="190"/>
      <c r="J60" s="190">
        <v>0</v>
      </c>
      <c r="K60" s="190"/>
      <c r="L60" s="190" t="s">
        <v>529</v>
      </c>
      <c r="M60" s="190"/>
      <c r="N60" s="190">
        <v>0</v>
      </c>
      <c r="O60" s="190"/>
      <c r="P60" s="190" t="s">
        <v>529</v>
      </c>
      <c r="Q60" s="190"/>
      <c r="R60" s="190">
        <v>0</v>
      </c>
      <c r="S60" s="190"/>
      <c r="T60" s="190" t="s">
        <v>529</v>
      </c>
      <c r="U60" s="190"/>
      <c r="V60" s="190">
        <v>0</v>
      </c>
      <c r="W60" s="190"/>
      <c r="X60" s="190">
        <v>0</v>
      </c>
      <c r="Y60" s="190"/>
      <c r="Z60" s="190" t="s">
        <v>529</v>
      </c>
      <c r="AA60" s="190"/>
      <c r="AB60" s="190">
        <v>0</v>
      </c>
      <c r="AC60" s="190">
        <v>0</v>
      </c>
    </row>
    <row r="61" spans="1:29" x14ac:dyDescent="0.25">
      <c r="A61" s="191" t="s">
        <v>580</v>
      </c>
      <c r="B61" s="195" t="s">
        <v>581</v>
      </c>
      <c r="C61" s="71"/>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582</v>
      </c>
      <c r="B62" s="195" t="s">
        <v>583</v>
      </c>
      <c r="C62" s="71" t="s">
        <v>529</v>
      </c>
      <c r="D62" s="190">
        <v>22.04766440654646</v>
      </c>
      <c r="E62" s="190"/>
      <c r="F62" s="190"/>
      <c r="G62" s="190">
        <v>0</v>
      </c>
      <c r="H62" s="190" t="s">
        <v>529</v>
      </c>
      <c r="I62" s="190"/>
      <c r="J62" s="190">
        <v>22.04766440654646</v>
      </c>
      <c r="K62" s="190"/>
      <c r="L62" s="190" t="s">
        <v>529</v>
      </c>
      <c r="M62" s="190"/>
      <c r="N62" s="190">
        <v>0</v>
      </c>
      <c r="O62" s="190"/>
      <c r="P62" s="190" t="s">
        <v>529</v>
      </c>
      <c r="Q62" s="190"/>
      <c r="R62" s="190">
        <v>0</v>
      </c>
      <c r="S62" s="190"/>
      <c r="T62" s="190" t="s">
        <v>529</v>
      </c>
      <c r="U62" s="190"/>
      <c r="V62" s="190">
        <v>0</v>
      </c>
      <c r="W62" s="190"/>
      <c r="X62" s="190">
        <v>0</v>
      </c>
      <c r="Y62" s="190"/>
      <c r="Z62" s="190" t="s">
        <v>529</v>
      </c>
      <c r="AA62" s="190"/>
      <c r="AB62" s="190">
        <v>0</v>
      </c>
      <c r="AC62" s="190">
        <v>22.04766440654646</v>
      </c>
    </row>
    <row r="63" spans="1:29" x14ac:dyDescent="0.25">
      <c r="A63" s="191" t="s">
        <v>584</v>
      </c>
      <c r="B63" s="195" t="s">
        <v>585</v>
      </c>
      <c r="C63" s="71"/>
      <c r="D63" s="190"/>
      <c r="E63" s="190"/>
      <c r="F63" s="190"/>
      <c r="G63" s="190">
        <v>0</v>
      </c>
      <c r="H63" s="190" t="s">
        <v>529</v>
      </c>
      <c r="I63" s="190"/>
      <c r="J63" s="190">
        <v>0</v>
      </c>
      <c r="K63" s="190"/>
      <c r="L63" s="190" t="s">
        <v>529</v>
      </c>
      <c r="M63" s="190"/>
      <c r="N63" s="190">
        <v>0</v>
      </c>
      <c r="O63" s="190"/>
      <c r="P63" s="190" t="s">
        <v>529</v>
      </c>
      <c r="Q63" s="190"/>
      <c r="R63" s="190">
        <v>0</v>
      </c>
      <c r="S63" s="190"/>
      <c r="T63" s="190" t="s">
        <v>529</v>
      </c>
      <c r="U63" s="190"/>
      <c r="V63" s="190">
        <v>0</v>
      </c>
      <c r="W63" s="190"/>
      <c r="X63" s="190">
        <v>0</v>
      </c>
      <c r="Y63" s="190"/>
      <c r="Z63" s="190" t="s">
        <v>529</v>
      </c>
      <c r="AA63" s="190"/>
      <c r="AB63" s="190">
        <v>0</v>
      </c>
      <c r="AC63" s="190">
        <v>0</v>
      </c>
    </row>
    <row r="64" spans="1:29" ht="31.5" x14ac:dyDescent="0.25">
      <c r="A64" s="188" t="s">
        <v>59</v>
      </c>
      <c r="B64" s="196" t="s">
        <v>235</v>
      </c>
      <c r="C64" s="190"/>
      <c r="D64" s="190"/>
      <c r="E64" s="190"/>
      <c r="F64" s="190"/>
      <c r="G64" s="190">
        <v>0</v>
      </c>
      <c r="H64" s="190" t="s">
        <v>529</v>
      </c>
      <c r="I64" s="190"/>
      <c r="J64" s="190">
        <v>0.63</v>
      </c>
      <c r="K64" s="190"/>
      <c r="L64" s="190" t="s">
        <v>529</v>
      </c>
      <c r="M64" s="190"/>
      <c r="N64" s="190">
        <v>0</v>
      </c>
      <c r="O64" s="190"/>
      <c r="P64" s="190" t="s">
        <v>529</v>
      </c>
      <c r="Q64" s="190"/>
      <c r="R64" s="190">
        <v>0</v>
      </c>
      <c r="S64" s="190"/>
      <c r="T64" s="190" t="s">
        <v>529</v>
      </c>
      <c r="U64" s="190"/>
      <c r="V64" s="190">
        <v>0</v>
      </c>
      <c r="W64" s="190"/>
      <c r="X64" s="190">
        <v>0</v>
      </c>
      <c r="Y64" s="190"/>
      <c r="Z64" s="190" t="s">
        <v>529</v>
      </c>
      <c r="AA64" s="190"/>
      <c r="AB64" s="190">
        <v>0</v>
      </c>
      <c r="AC64" s="190">
        <v>0.63</v>
      </c>
    </row>
    <row r="65" spans="1:29" x14ac:dyDescent="0.25">
      <c r="A65" s="188" t="s">
        <v>57</v>
      </c>
      <c r="B65" s="189" t="s">
        <v>136</v>
      </c>
      <c r="C65" s="190"/>
      <c r="D65" s="190"/>
      <c r="E65" s="190"/>
      <c r="F65" s="190"/>
      <c r="G65" s="190">
        <v>0</v>
      </c>
      <c r="H65" s="190" t="s">
        <v>529</v>
      </c>
      <c r="I65" s="190"/>
      <c r="J65" s="190">
        <v>0</v>
      </c>
      <c r="K65" s="190"/>
      <c r="L65" s="190" t="s">
        <v>529</v>
      </c>
      <c r="M65" s="190"/>
      <c r="N65" s="190">
        <v>0</v>
      </c>
      <c r="O65" s="190"/>
      <c r="P65" s="190" t="s">
        <v>529</v>
      </c>
      <c r="Q65" s="190"/>
      <c r="R65" s="190">
        <v>0</v>
      </c>
      <c r="S65" s="190"/>
      <c r="T65" s="190" t="s">
        <v>529</v>
      </c>
      <c r="U65" s="190"/>
      <c r="V65" s="190">
        <v>0</v>
      </c>
      <c r="W65" s="190"/>
      <c r="X65" s="190">
        <v>0</v>
      </c>
      <c r="Y65" s="190"/>
      <c r="Z65" s="190" t="s">
        <v>529</v>
      </c>
      <c r="AA65" s="190"/>
      <c r="AB65" s="190">
        <v>0</v>
      </c>
      <c r="AC65" s="190">
        <v>0</v>
      </c>
    </row>
    <row r="66" spans="1:29" ht="54" customHeight="1" x14ac:dyDescent="0.25">
      <c r="A66" s="191" t="s">
        <v>230</v>
      </c>
      <c r="B66" s="192" t="s">
        <v>586</v>
      </c>
      <c r="C66" s="197"/>
      <c r="D66" s="198"/>
      <c r="E66" s="199"/>
      <c r="F66" s="199"/>
      <c r="G66" s="199">
        <v>0</v>
      </c>
      <c r="H66" s="190" t="s">
        <v>529</v>
      </c>
      <c r="I66" s="190"/>
      <c r="J66" s="190">
        <v>1.25</v>
      </c>
      <c r="K66" s="190"/>
      <c r="L66" s="190" t="s">
        <v>529</v>
      </c>
      <c r="M66" s="190"/>
      <c r="N66" s="190">
        <v>0</v>
      </c>
      <c r="O66" s="190"/>
      <c r="P66" s="190" t="s">
        <v>529</v>
      </c>
      <c r="Q66" s="199"/>
      <c r="R66" s="190">
        <v>0</v>
      </c>
      <c r="S66" s="198"/>
      <c r="T66" s="190" t="s">
        <v>529</v>
      </c>
      <c r="U66" s="198"/>
      <c r="V66" s="190">
        <v>0</v>
      </c>
      <c r="W66" s="198"/>
      <c r="X66" s="190">
        <v>0</v>
      </c>
      <c r="Y66" s="198"/>
      <c r="Z66" s="190" t="s">
        <v>529</v>
      </c>
      <c r="AA66" s="198"/>
      <c r="AB66" s="190">
        <v>0</v>
      </c>
      <c r="AC66" s="190">
        <v>1.25</v>
      </c>
    </row>
    <row r="67" spans="1:29" ht="31.5" x14ac:dyDescent="0.25">
      <c r="A67" s="191" t="s">
        <v>231</v>
      </c>
      <c r="B67" s="195" t="s">
        <v>587</v>
      </c>
      <c r="C67" s="190"/>
      <c r="D67" s="190"/>
      <c r="E67" s="190"/>
      <c r="F67" s="190"/>
      <c r="G67" s="190">
        <v>0</v>
      </c>
      <c r="H67" s="190" t="s">
        <v>529</v>
      </c>
      <c r="I67" s="190"/>
      <c r="J67" s="190">
        <v>0</v>
      </c>
      <c r="K67" s="190"/>
      <c r="L67" s="190" t="s">
        <v>529</v>
      </c>
      <c r="M67" s="190"/>
      <c r="N67" s="190">
        <v>0</v>
      </c>
      <c r="O67" s="190"/>
      <c r="P67" s="190" t="s">
        <v>529</v>
      </c>
      <c r="Q67" s="190"/>
      <c r="R67" s="190">
        <v>0</v>
      </c>
      <c r="S67" s="190"/>
      <c r="T67" s="190" t="s">
        <v>529</v>
      </c>
      <c r="U67" s="190"/>
      <c r="V67" s="190">
        <v>0</v>
      </c>
      <c r="W67" s="190"/>
      <c r="X67" s="190">
        <v>0</v>
      </c>
      <c r="Y67" s="190"/>
      <c r="Z67" s="190" t="s">
        <v>529</v>
      </c>
      <c r="AA67" s="190"/>
      <c r="AB67" s="190">
        <v>0</v>
      </c>
      <c r="AC67" s="190">
        <v>0</v>
      </c>
    </row>
    <row r="68" spans="1:29" ht="50.25" customHeight="1" x14ac:dyDescent="0.25">
      <c r="A68" s="191" t="s">
        <v>232</v>
      </c>
      <c r="B68" s="195" t="s">
        <v>153</v>
      </c>
      <c r="C68" s="190"/>
      <c r="D68" s="190"/>
      <c r="E68" s="190"/>
      <c r="F68" s="190"/>
      <c r="G68" s="190">
        <v>0</v>
      </c>
      <c r="H68" s="190" t="s">
        <v>529</v>
      </c>
      <c r="I68" s="190"/>
      <c r="J68" s="190">
        <v>0</v>
      </c>
      <c r="K68" s="190"/>
      <c r="L68" s="190" t="s">
        <v>529</v>
      </c>
      <c r="M68" s="190"/>
      <c r="N68" s="190">
        <v>0</v>
      </c>
      <c r="O68" s="190"/>
      <c r="P68" s="190" t="s">
        <v>529</v>
      </c>
      <c r="Q68" s="190"/>
      <c r="R68" s="190">
        <v>0</v>
      </c>
      <c r="S68" s="190"/>
      <c r="T68" s="190" t="s">
        <v>529</v>
      </c>
      <c r="U68" s="190"/>
      <c r="V68" s="190">
        <v>0</v>
      </c>
      <c r="W68" s="190"/>
      <c r="X68" s="190">
        <v>0</v>
      </c>
      <c r="Y68" s="190"/>
      <c r="Z68" s="190" t="s">
        <v>529</v>
      </c>
      <c r="AA68" s="190"/>
      <c r="AB68" s="190">
        <v>0</v>
      </c>
      <c r="AC68" s="190">
        <v>0</v>
      </c>
    </row>
    <row r="69" spans="1:29" x14ac:dyDescent="0.25">
      <c r="A69" s="191" t="s">
        <v>233</v>
      </c>
      <c r="B69" s="192" t="s">
        <v>588</v>
      </c>
      <c r="C69" s="190"/>
      <c r="D69" s="190"/>
      <c r="E69" s="190"/>
      <c r="F69" s="190"/>
      <c r="G69" s="190">
        <v>0</v>
      </c>
      <c r="H69" s="190" t="s">
        <v>529</v>
      </c>
      <c r="I69" s="190"/>
      <c r="J69" s="190">
        <v>0</v>
      </c>
      <c r="K69" s="190"/>
      <c r="L69" s="190" t="s">
        <v>529</v>
      </c>
      <c r="M69" s="190"/>
      <c r="N69" s="190">
        <v>0</v>
      </c>
      <c r="O69" s="190"/>
      <c r="P69" s="190" t="s">
        <v>529</v>
      </c>
      <c r="Q69" s="190"/>
      <c r="R69" s="190">
        <v>0</v>
      </c>
      <c r="S69" s="190"/>
      <c r="T69" s="190" t="s">
        <v>529</v>
      </c>
      <c r="U69" s="190"/>
      <c r="V69" s="190">
        <v>0</v>
      </c>
      <c r="W69" s="190"/>
      <c r="X69" s="190">
        <v>0</v>
      </c>
      <c r="Y69" s="190"/>
      <c r="Z69" s="190" t="s">
        <v>529</v>
      </c>
      <c r="AA69" s="190"/>
      <c r="AB69" s="190">
        <v>0</v>
      </c>
      <c r="AC69" s="190">
        <v>0</v>
      </c>
    </row>
    <row r="70" spans="1:29" ht="36.75" customHeight="1" x14ac:dyDescent="0.25">
      <c r="A70" s="191" t="s">
        <v>234</v>
      </c>
      <c r="B70" s="192" t="s">
        <v>589</v>
      </c>
      <c r="C70" s="197"/>
      <c r="D70" s="198"/>
      <c r="E70" s="199"/>
      <c r="F70" s="199"/>
      <c r="G70" s="199">
        <v>0</v>
      </c>
      <c r="H70" s="190" t="s">
        <v>529</v>
      </c>
      <c r="I70" s="190"/>
      <c r="J70" s="190">
        <v>0</v>
      </c>
      <c r="K70" s="190"/>
      <c r="L70" s="190" t="s">
        <v>529</v>
      </c>
      <c r="M70" s="190"/>
      <c r="N70" s="190">
        <v>0</v>
      </c>
      <c r="O70" s="190"/>
      <c r="P70" s="190" t="s">
        <v>529</v>
      </c>
      <c r="Q70" s="199"/>
      <c r="R70" s="190">
        <v>0</v>
      </c>
      <c r="S70" s="198"/>
      <c r="T70" s="190" t="s">
        <v>529</v>
      </c>
      <c r="U70" s="198"/>
      <c r="V70" s="190">
        <v>0</v>
      </c>
      <c r="W70" s="198"/>
      <c r="X70" s="190">
        <v>0</v>
      </c>
      <c r="Y70" s="198"/>
      <c r="Z70" s="190" t="s">
        <v>529</v>
      </c>
      <c r="AA70" s="198"/>
      <c r="AB70" s="190">
        <v>0</v>
      </c>
      <c r="AC70" s="190">
        <v>0</v>
      </c>
    </row>
    <row r="71" spans="1:29" x14ac:dyDescent="0.25">
      <c r="A71" s="191" t="s">
        <v>590</v>
      </c>
      <c r="B71" s="192" t="s">
        <v>591</v>
      </c>
      <c r="C71" s="197"/>
      <c r="D71" s="198"/>
      <c r="E71" s="199"/>
      <c r="F71" s="199"/>
      <c r="G71" s="199">
        <v>0</v>
      </c>
      <c r="H71" s="190" t="s">
        <v>529</v>
      </c>
      <c r="I71" s="190"/>
      <c r="J71" s="190">
        <v>0</v>
      </c>
      <c r="K71" s="190"/>
      <c r="L71" s="190" t="s">
        <v>529</v>
      </c>
      <c r="M71" s="190"/>
      <c r="N71" s="190">
        <v>0</v>
      </c>
      <c r="O71" s="190"/>
      <c r="P71" s="190" t="s">
        <v>529</v>
      </c>
      <c r="Q71" s="199"/>
      <c r="R71" s="190">
        <v>0</v>
      </c>
      <c r="S71" s="198"/>
      <c r="T71" s="190" t="s">
        <v>529</v>
      </c>
      <c r="U71" s="198"/>
      <c r="V71" s="190">
        <v>0</v>
      </c>
      <c r="W71" s="198"/>
      <c r="X71" s="190">
        <v>0</v>
      </c>
      <c r="Y71" s="198"/>
      <c r="Z71" s="190" t="s">
        <v>529</v>
      </c>
      <c r="AA71" s="198"/>
      <c r="AB71" s="190">
        <v>0</v>
      </c>
      <c r="AC71" s="190">
        <v>0</v>
      </c>
    </row>
    <row r="72" spans="1:29" ht="51" customHeight="1" x14ac:dyDescent="0.25">
      <c r="A72" s="191" t="s">
        <v>592</v>
      </c>
      <c r="B72" s="192" t="s">
        <v>593</v>
      </c>
      <c r="C72" s="197"/>
      <c r="D72" s="198"/>
      <c r="E72" s="199"/>
      <c r="F72" s="199"/>
      <c r="G72" s="199">
        <v>0</v>
      </c>
      <c r="H72" s="190" t="s">
        <v>529</v>
      </c>
      <c r="I72" s="190"/>
      <c r="J72" s="190">
        <v>0</v>
      </c>
      <c r="K72" s="190"/>
      <c r="L72" s="190" t="s">
        <v>529</v>
      </c>
      <c r="M72" s="190"/>
      <c r="N72" s="190">
        <v>0</v>
      </c>
      <c r="O72" s="190"/>
      <c r="P72" s="190" t="s">
        <v>529</v>
      </c>
      <c r="Q72" s="199"/>
      <c r="R72" s="190">
        <v>0</v>
      </c>
      <c r="S72" s="198"/>
      <c r="T72" s="190" t="s">
        <v>529</v>
      </c>
      <c r="U72" s="198"/>
      <c r="V72" s="190">
        <v>0</v>
      </c>
      <c r="W72" s="198"/>
      <c r="X72" s="190">
        <v>0</v>
      </c>
      <c r="Y72" s="198"/>
      <c r="Z72" s="190" t="s">
        <v>529</v>
      </c>
      <c r="AA72" s="198"/>
      <c r="AB72" s="190">
        <v>0</v>
      </c>
      <c r="AC72" s="190">
        <v>0</v>
      </c>
    </row>
    <row r="73" spans="1:29" ht="32.25" customHeight="1" x14ac:dyDescent="0.25">
      <c r="A73" s="191" t="s">
        <v>594</v>
      </c>
      <c r="B73" s="192" t="s">
        <v>595</v>
      </c>
      <c r="C73" s="197"/>
      <c r="D73" s="198"/>
      <c r="E73" s="199"/>
      <c r="F73" s="199"/>
      <c r="G73" s="199">
        <v>0</v>
      </c>
      <c r="H73" s="190" t="s">
        <v>529</v>
      </c>
      <c r="I73" s="190"/>
      <c r="J73" s="190">
        <v>0</v>
      </c>
      <c r="K73" s="190"/>
      <c r="L73" s="190" t="s">
        <v>529</v>
      </c>
      <c r="M73" s="190"/>
      <c r="N73" s="190">
        <v>0</v>
      </c>
      <c r="O73" s="190"/>
      <c r="P73" s="190" t="s">
        <v>529</v>
      </c>
      <c r="Q73" s="199"/>
      <c r="R73" s="190">
        <v>0</v>
      </c>
      <c r="S73" s="198"/>
      <c r="T73" s="190" t="s">
        <v>529</v>
      </c>
      <c r="U73" s="198"/>
      <c r="V73" s="190">
        <v>0</v>
      </c>
      <c r="W73" s="198"/>
      <c r="X73" s="190">
        <v>0</v>
      </c>
      <c r="Y73" s="198"/>
      <c r="Z73" s="190" t="s">
        <v>529</v>
      </c>
      <c r="AA73" s="198"/>
      <c r="AB73" s="190">
        <v>0</v>
      </c>
      <c r="AC73" s="190">
        <v>0</v>
      </c>
    </row>
    <row r="74" spans="1:29" ht="51.75" customHeight="1" x14ac:dyDescent="0.25">
      <c r="A74" s="191" t="s">
        <v>596</v>
      </c>
      <c r="B74" s="192" t="s">
        <v>597</v>
      </c>
      <c r="C74" s="197"/>
      <c r="D74" s="198"/>
      <c r="E74" s="199"/>
      <c r="F74" s="199"/>
      <c r="G74" s="199">
        <v>0</v>
      </c>
      <c r="H74" s="190" t="s">
        <v>529</v>
      </c>
      <c r="I74" s="190"/>
      <c r="J74" s="190">
        <v>0</v>
      </c>
      <c r="K74" s="190"/>
      <c r="L74" s="190" t="s">
        <v>529</v>
      </c>
      <c r="M74" s="190"/>
      <c r="N74" s="190">
        <v>0</v>
      </c>
      <c r="O74" s="190"/>
      <c r="P74" s="190" t="s">
        <v>529</v>
      </c>
      <c r="Q74" s="199"/>
      <c r="R74" s="190">
        <v>0</v>
      </c>
      <c r="S74" s="198"/>
      <c r="T74" s="190" t="s">
        <v>529</v>
      </c>
      <c r="U74" s="198"/>
      <c r="V74" s="190">
        <v>0</v>
      </c>
      <c r="W74" s="198"/>
      <c r="X74" s="190">
        <v>0</v>
      </c>
      <c r="Y74" s="198"/>
      <c r="Z74" s="190" t="s">
        <v>529</v>
      </c>
      <c r="AA74" s="198"/>
      <c r="AB74" s="190">
        <v>0</v>
      </c>
      <c r="AC74" s="190">
        <v>0</v>
      </c>
    </row>
    <row r="75" spans="1:29" ht="21.75" customHeight="1" x14ac:dyDescent="0.25">
      <c r="A75" s="191" t="s">
        <v>598</v>
      </c>
      <c r="B75" s="192" t="s">
        <v>599</v>
      </c>
      <c r="C75" s="197"/>
      <c r="D75" s="198"/>
      <c r="E75" s="199"/>
      <c r="F75" s="199"/>
      <c r="G75" s="199"/>
      <c r="H75" s="190"/>
      <c r="I75" s="190"/>
      <c r="J75" s="190"/>
      <c r="K75" s="190"/>
      <c r="L75" s="190"/>
      <c r="M75" s="190"/>
      <c r="N75" s="190"/>
      <c r="O75" s="190"/>
      <c r="P75" s="190"/>
      <c r="Q75" s="199"/>
      <c r="R75" s="190"/>
      <c r="S75" s="198"/>
      <c r="T75" s="190"/>
      <c r="U75" s="198"/>
      <c r="V75" s="190"/>
      <c r="W75" s="198"/>
      <c r="X75" s="190"/>
      <c r="Y75" s="198"/>
      <c r="Z75" s="190"/>
      <c r="AA75" s="198"/>
      <c r="AB75" s="190"/>
      <c r="AC75" s="190"/>
    </row>
    <row r="76" spans="1:29" ht="23.25" customHeight="1" x14ac:dyDescent="0.25">
      <c r="A76" s="191" t="s">
        <v>600</v>
      </c>
      <c r="B76" s="192" t="s">
        <v>601</v>
      </c>
      <c r="C76" s="200"/>
      <c r="D76" s="198"/>
      <c r="E76" s="199"/>
      <c r="F76" s="199"/>
      <c r="G76" s="199">
        <v>0</v>
      </c>
      <c r="H76" s="190" t="s">
        <v>529</v>
      </c>
      <c r="I76" s="190"/>
      <c r="J76" s="190">
        <v>0</v>
      </c>
      <c r="K76" s="190"/>
      <c r="L76" s="190" t="s">
        <v>529</v>
      </c>
      <c r="M76" s="190"/>
      <c r="N76" s="190">
        <v>0</v>
      </c>
      <c r="O76" s="190"/>
      <c r="P76" s="190" t="s">
        <v>529</v>
      </c>
      <c r="Q76" s="199"/>
      <c r="R76" s="190">
        <v>0</v>
      </c>
      <c r="S76" s="198"/>
      <c r="T76" s="190" t="s">
        <v>529</v>
      </c>
      <c r="U76" s="198"/>
      <c r="V76" s="190">
        <v>0</v>
      </c>
      <c r="W76" s="198"/>
      <c r="X76" s="190">
        <v>0</v>
      </c>
      <c r="Y76" s="198"/>
      <c r="Z76" s="190" t="s">
        <v>529</v>
      </c>
      <c r="AA76" s="198"/>
      <c r="AB76" s="190">
        <v>0</v>
      </c>
      <c r="AC76" s="190">
        <v>0</v>
      </c>
    </row>
    <row r="77" spans="1:29" ht="18.75" customHeight="1" x14ac:dyDescent="0.25">
      <c r="G77" s="66">
        <v>0</v>
      </c>
      <c r="H77" s="66" t="s">
        <v>529</v>
      </c>
      <c r="I77" s="66"/>
      <c r="J77" s="66">
        <v>0</v>
      </c>
      <c r="K77" s="66"/>
      <c r="L77" s="66" t="s">
        <v>529</v>
      </c>
      <c r="M77" s="66"/>
      <c r="N77" s="66">
        <v>0</v>
      </c>
      <c r="O77" s="66"/>
      <c r="P77" s="66" t="s">
        <v>529</v>
      </c>
      <c r="R77" s="66">
        <v>0</v>
      </c>
      <c r="T77" s="66" t="s">
        <v>529</v>
      </c>
      <c r="V77" s="66">
        <v>0</v>
      </c>
      <c r="X77" s="66">
        <v>0</v>
      </c>
      <c r="Z77" s="66" t="s">
        <v>529</v>
      </c>
      <c r="AB77" s="66">
        <v>0</v>
      </c>
      <c r="AC77" s="66">
        <v>0</v>
      </c>
    </row>
    <row r="78" spans="1:29" x14ac:dyDescent="0.25">
      <c r="G78" s="66">
        <v>0</v>
      </c>
      <c r="H78" s="66" t="s">
        <v>529</v>
      </c>
      <c r="I78" s="66"/>
      <c r="J78" s="66">
        <v>0</v>
      </c>
      <c r="K78" s="66"/>
      <c r="L78" s="66" t="s">
        <v>529</v>
      </c>
      <c r="M78" s="66"/>
      <c r="N78" s="66">
        <v>0</v>
      </c>
      <c r="O78" s="66"/>
      <c r="P78" s="66" t="s">
        <v>529</v>
      </c>
      <c r="R78" s="66">
        <v>0</v>
      </c>
      <c r="T78" s="66" t="s">
        <v>529</v>
      </c>
      <c r="V78" s="66">
        <v>0</v>
      </c>
      <c r="X78" s="66">
        <v>0</v>
      </c>
      <c r="Z78" s="66" t="s">
        <v>529</v>
      </c>
      <c r="AB78" s="66">
        <v>0</v>
      </c>
      <c r="AC78" s="66">
        <v>0</v>
      </c>
    </row>
    <row r="79" spans="1:29" x14ac:dyDescent="0.25">
      <c r="G79" s="66">
        <v>0</v>
      </c>
      <c r="H79" s="66" t="s">
        <v>529</v>
      </c>
      <c r="I79" s="66"/>
      <c r="J79" s="66">
        <v>-5.5511151231257827E-17</v>
      </c>
      <c r="K79" s="66"/>
      <c r="L79" s="66" t="s">
        <v>529</v>
      </c>
      <c r="M79" s="66"/>
      <c r="N79" s="66">
        <v>0</v>
      </c>
      <c r="O79" s="66"/>
      <c r="P79" s="66" t="s">
        <v>529</v>
      </c>
      <c r="R79" s="66">
        <v>0</v>
      </c>
      <c r="T79" s="66" t="s">
        <v>529</v>
      </c>
      <c r="V79" s="66">
        <v>0</v>
      </c>
      <c r="X79" s="66">
        <v>0</v>
      </c>
      <c r="Z79" s="66" t="s">
        <v>529</v>
      </c>
      <c r="AB79" s="66">
        <v>0</v>
      </c>
      <c r="AC79" s="66">
        <v>-5.5511151231257827E-17</v>
      </c>
    </row>
    <row r="80" spans="1:29" x14ac:dyDescent="0.25">
      <c r="G80" s="66">
        <v>0</v>
      </c>
      <c r="H80" s="66" t="s">
        <v>529</v>
      </c>
      <c r="I80" s="66"/>
      <c r="J80" s="66">
        <v>0</v>
      </c>
      <c r="K80" s="66"/>
      <c r="L80" s="66" t="s">
        <v>529</v>
      </c>
      <c r="M80" s="66"/>
      <c r="N80" s="66">
        <v>0</v>
      </c>
      <c r="O80" s="66"/>
      <c r="P80" s="66" t="s">
        <v>529</v>
      </c>
      <c r="R80" s="66">
        <v>0</v>
      </c>
      <c r="T80" s="66" t="s">
        <v>529</v>
      </c>
      <c r="V80" s="66">
        <v>0</v>
      </c>
      <c r="X80" s="66">
        <v>0</v>
      </c>
      <c r="Z80" s="66" t="s">
        <v>529</v>
      </c>
      <c r="AB80" s="66">
        <v>0</v>
      </c>
      <c r="AC80" s="66">
        <v>0</v>
      </c>
    </row>
    <row r="81" spans="7:29" x14ac:dyDescent="0.25">
      <c r="G81" s="66">
        <v>0</v>
      </c>
      <c r="H81" s="66" t="s">
        <v>529</v>
      </c>
      <c r="I81" s="66"/>
      <c r="J81" s="66">
        <v>0</v>
      </c>
      <c r="K81" s="66"/>
      <c r="L81" s="66" t="s">
        <v>529</v>
      </c>
      <c r="M81" s="66"/>
      <c r="N81" s="66">
        <v>0</v>
      </c>
      <c r="O81" s="66"/>
      <c r="P81" s="66" t="s">
        <v>529</v>
      </c>
      <c r="R81" s="66">
        <v>0</v>
      </c>
      <c r="T81" s="66" t="s">
        <v>529</v>
      </c>
      <c r="V81" s="66">
        <v>0</v>
      </c>
      <c r="X81" s="66">
        <v>0</v>
      </c>
      <c r="Z81" s="66" t="s">
        <v>529</v>
      </c>
      <c r="AB81" s="66">
        <v>0</v>
      </c>
      <c r="AC81" s="66">
        <v>0</v>
      </c>
    </row>
    <row r="82" spans="7:29" x14ac:dyDescent="0.25">
      <c r="G82" s="66">
        <v>0</v>
      </c>
      <c r="H82" s="66" t="s">
        <v>529</v>
      </c>
      <c r="I82" s="66"/>
      <c r="J82" s="66">
        <v>0</v>
      </c>
      <c r="K82" s="66"/>
      <c r="L82" s="66" t="s">
        <v>529</v>
      </c>
      <c r="M82" s="66"/>
      <c r="N82" s="66">
        <v>0</v>
      </c>
      <c r="O82" s="66"/>
      <c r="P82" s="66" t="s">
        <v>529</v>
      </c>
      <c r="R82" s="66">
        <v>0</v>
      </c>
      <c r="T82" s="66" t="s">
        <v>529</v>
      </c>
      <c r="V82" s="66">
        <v>0</v>
      </c>
      <c r="X82" s="66">
        <v>0</v>
      </c>
      <c r="Z82" s="66" t="s">
        <v>529</v>
      </c>
      <c r="AB82" s="66">
        <v>0</v>
      </c>
      <c r="AC82" s="66">
        <v>0</v>
      </c>
    </row>
    <row r="83" spans="7:29" x14ac:dyDescent="0.25">
      <c r="G83" s="66">
        <v>0</v>
      </c>
      <c r="H83" s="66" t="s">
        <v>529</v>
      </c>
      <c r="I83" s="66"/>
      <c r="J83" s="66">
        <v>0</v>
      </c>
      <c r="K83" s="66"/>
      <c r="L83" s="66" t="s">
        <v>529</v>
      </c>
      <c r="M83" s="66"/>
      <c r="N83" s="66">
        <v>0</v>
      </c>
      <c r="O83" s="66"/>
      <c r="P83" s="66" t="s">
        <v>529</v>
      </c>
      <c r="R83" s="66">
        <v>0</v>
      </c>
      <c r="T83" s="66" t="s">
        <v>529</v>
      </c>
      <c r="V83" s="66">
        <v>0</v>
      </c>
      <c r="X83" s="66">
        <v>0</v>
      </c>
      <c r="Z83" s="66" t="s">
        <v>529</v>
      </c>
      <c r="AB83" s="66">
        <v>0</v>
      </c>
      <c r="AC83" s="66">
        <v>0</v>
      </c>
    </row>
    <row r="84" spans="7:29" x14ac:dyDescent="0.25">
      <c r="G84" s="66">
        <v>0</v>
      </c>
      <c r="H84" s="66" t="s">
        <v>529</v>
      </c>
      <c r="I84" s="66"/>
      <c r="J84" s="66">
        <v>0</v>
      </c>
      <c r="K84" s="66"/>
      <c r="L84" s="66" t="s">
        <v>529</v>
      </c>
      <c r="M84" s="66"/>
      <c r="N84" s="66">
        <v>0</v>
      </c>
      <c r="O84" s="66"/>
      <c r="P84" s="66" t="s">
        <v>529</v>
      </c>
      <c r="R84" s="66">
        <v>0</v>
      </c>
      <c r="T84" s="66" t="s">
        <v>529</v>
      </c>
      <c r="V84" s="66">
        <v>0</v>
      </c>
      <c r="X84" s="66">
        <v>0</v>
      </c>
      <c r="Z84" s="66" t="s">
        <v>529</v>
      </c>
      <c r="AB84" s="66">
        <v>0</v>
      </c>
      <c r="AC84" s="66">
        <v>0</v>
      </c>
    </row>
    <row r="85" spans="7:29" x14ac:dyDescent="0.25">
      <c r="G85" s="66">
        <v>0</v>
      </c>
      <c r="H85" s="66" t="s">
        <v>529</v>
      </c>
      <c r="I85" s="66"/>
      <c r="J85" s="66">
        <v>0</v>
      </c>
      <c r="K85" s="66"/>
      <c r="L85" s="66" t="s">
        <v>529</v>
      </c>
      <c r="M85" s="66"/>
      <c r="N85" s="66">
        <v>0</v>
      </c>
      <c r="O85" s="66"/>
      <c r="P85" s="66" t="s">
        <v>529</v>
      </c>
      <c r="R85" s="66">
        <v>0</v>
      </c>
      <c r="T85" s="66" t="s">
        <v>529</v>
      </c>
      <c r="V85" s="66">
        <v>0</v>
      </c>
      <c r="X85" s="66">
        <v>0</v>
      </c>
      <c r="Z85" s="66" t="s">
        <v>529</v>
      </c>
      <c r="AB85" s="66">
        <v>0</v>
      </c>
      <c r="AC85" s="66">
        <v>0</v>
      </c>
    </row>
    <row r="86" spans="7:29" x14ac:dyDescent="0.25">
      <c r="G86" s="66">
        <v>0</v>
      </c>
      <c r="H86" s="67" t="s">
        <v>529</v>
      </c>
      <c r="J86" s="67">
        <v>0</v>
      </c>
      <c r="L86" s="67" t="s">
        <v>529</v>
      </c>
      <c r="N86" s="67">
        <v>0</v>
      </c>
      <c r="P86" s="66" t="s">
        <v>529</v>
      </c>
      <c r="R86" s="66">
        <v>0</v>
      </c>
      <c r="T86" s="66" t="s">
        <v>529</v>
      </c>
      <c r="V86" s="66">
        <v>0</v>
      </c>
      <c r="X86" s="66">
        <v>0</v>
      </c>
      <c r="Z86" s="66" t="s">
        <v>529</v>
      </c>
      <c r="AB86" s="66">
        <v>0</v>
      </c>
      <c r="AC86" s="66">
        <v>0</v>
      </c>
    </row>
  </sheetData>
  <mergeCells count="31">
    <mergeCell ref="E20:F21"/>
    <mergeCell ref="A18:AC18"/>
    <mergeCell ref="AB20:AC21"/>
    <mergeCell ref="P20:S20"/>
    <mergeCell ref="P21:Q21"/>
    <mergeCell ref="R21:S21"/>
    <mergeCell ref="L21:M21"/>
    <mergeCell ref="X20:AA20"/>
    <mergeCell ref="X21:Y21"/>
    <mergeCell ref="Z21:AA21"/>
    <mergeCell ref="L20:O20"/>
    <mergeCell ref="N21:O21"/>
    <mergeCell ref="H21:I21"/>
    <mergeCell ref="J21:K21"/>
    <mergeCell ref="G20:G22"/>
    <mergeCell ref="B20:B22"/>
    <mergeCell ref="A4:AC4"/>
    <mergeCell ref="A12:AC12"/>
    <mergeCell ref="A9:AC9"/>
    <mergeCell ref="A11:AC11"/>
    <mergeCell ref="A8:AC8"/>
    <mergeCell ref="A6:AC6"/>
    <mergeCell ref="T20:W20"/>
    <mergeCell ref="T21:U21"/>
    <mergeCell ref="V21:W21"/>
    <mergeCell ref="A14:AC14"/>
    <mergeCell ref="C20:D21"/>
    <mergeCell ref="A16:AC16"/>
    <mergeCell ref="A15:AC15"/>
    <mergeCell ref="A20:A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T23" sqref="T23:T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300" t="str">
        <f>'1. паспорт местоположение'!A9:C9</f>
        <v xml:space="preserve">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00" t="str">
        <f>'1. паспорт местоположение'!A12:C12</f>
        <v>O_NS1500.VL.0007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300" t="str">
        <f>'1. паспорт местоположение'!A15:C15</f>
        <v>Отпайка от КВЛ 10 Кв ф. 15 от ПС 110 кВ Южная и КВЛ 10 кВ ф. 16 от  ПС Южная с установкой БКТП 10 кВ (новоес строительство двухцепного участка ВЛ 10 кВ - 0,1 км, одноцепного участка ВЛ 10 кВ - 1,05 км., реклоузер 10 кВ - 1 шт., однотрансформаторная БКТП 10/0,4 кВ - 1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5"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5" customFormat="1" x14ac:dyDescent="0.25">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12" t="s">
        <v>53</v>
      </c>
      <c r="B22" s="415" t="s">
        <v>25</v>
      </c>
      <c r="C22" s="412" t="s">
        <v>52</v>
      </c>
      <c r="D22" s="412" t="s">
        <v>51</v>
      </c>
      <c r="E22" s="418" t="s">
        <v>518</v>
      </c>
      <c r="F22" s="419"/>
      <c r="G22" s="419"/>
      <c r="H22" s="419"/>
      <c r="I22" s="419"/>
      <c r="J22" s="419"/>
      <c r="K22" s="419"/>
      <c r="L22" s="420"/>
      <c r="M22" s="412" t="s">
        <v>50</v>
      </c>
      <c r="N22" s="412" t="s">
        <v>49</v>
      </c>
      <c r="O22" s="412" t="s">
        <v>48</v>
      </c>
      <c r="P22" s="421" t="s">
        <v>265</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5" customFormat="1" ht="64.5" customHeight="1" x14ac:dyDescent="0.25">
      <c r="A23" s="413"/>
      <c r="B23" s="416"/>
      <c r="C23" s="413"/>
      <c r="D23" s="413"/>
      <c r="E23" s="427" t="s">
        <v>24</v>
      </c>
      <c r="F23" s="429" t="s">
        <v>135</v>
      </c>
      <c r="G23" s="429" t="s">
        <v>134</v>
      </c>
      <c r="H23" s="429" t="s">
        <v>133</v>
      </c>
      <c r="I23" s="433" t="s">
        <v>427</v>
      </c>
      <c r="J23" s="433" t="s">
        <v>428</v>
      </c>
      <c r="K23" s="433" t="s">
        <v>429</v>
      </c>
      <c r="L23" s="429" t="s">
        <v>81</v>
      </c>
      <c r="M23" s="413"/>
      <c r="N23" s="413"/>
      <c r="O23" s="413"/>
      <c r="P23" s="421"/>
      <c r="Q23" s="421"/>
      <c r="R23" s="421"/>
      <c r="S23" s="431" t="s">
        <v>2</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5"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8" t="s">
        <v>14</v>
      </c>
      <c r="AG24" s="148" t="s">
        <v>13</v>
      </c>
      <c r="AH24" s="149" t="s">
        <v>2</v>
      </c>
      <c r="AI24" s="149" t="s">
        <v>12</v>
      </c>
      <c r="AJ24" s="414"/>
      <c r="AK24" s="414"/>
      <c r="AL24" s="414"/>
      <c r="AM24" s="414"/>
      <c r="AN24" s="414"/>
      <c r="AO24" s="414"/>
      <c r="AP24" s="414"/>
      <c r="AQ24" s="424"/>
      <c r="AR24" s="421"/>
      <c r="AS24" s="421"/>
      <c r="AT24" s="421"/>
      <c r="AU24" s="421"/>
      <c r="AV24" s="42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1" t="s">
        <v>70</v>
      </c>
    </row>
    <row r="2" spans="1:8" ht="18.75" x14ac:dyDescent="0.3">
      <c r="B2" s="14" t="s">
        <v>11</v>
      </c>
    </row>
    <row r="3" spans="1:8" ht="18.75" x14ac:dyDescent="0.3">
      <c r="B3" s="14" t="s">
        <v>567</v>
      </c>
    </row>
    <row r="4" spans="1:8" x14ac:dyDescent="0.25">
      <c r="B4" s="46"/>
    </row>
    <row r="5" spans="1:8" ht="18.75" x14ac:dyDescent="0.3">
      <c r="A5" s="436" t="str">
        <f>'1. паспорт местоположение'!A5:C5</f>
        <v>Год раскрытия информации: 2024 год</v>
      </c>
      <c r="B5" s="436"/>
      <c r="C5" s="82"/>
      <c r="D5" s="82"/>
      <c r="E5" s="82"/>
      <c r="F5" s="82"/>
      <c r="G5" s="82"/>
      <c r="H5" s="82"/>
    </row>
    <row r="6" spans="1:8" ht="18.75" x14ac:dyDescent="0.3">
      <c r="A6" s="153"/>
      <c r="B6" s="153"/>
      <c r="C6" s="153"/>
      <c r="D6" s="153"/>
      <c r="E6" s="153"/>
      <c r="F6" s="153"/>
      <c r="G6" s="153"/>
      <c r="H6" s="153"/>
    </row>
    <row r="7" spans="1:8" ht="18.75" x14ac:dyDescent="0.25">
      <c r="A7" s="274" t="s">
        <v>10</v>
      </c>
      <c r="B7" s="274"/>
      <c r="C7" s="152"/>
      <c r="D7" s="152"/>
      <c r="E7" s="152"/>
      <c r="F7" s="152"/>
      <c r="G7" s="152"/>
      <c r="H7" s="152"/>
    </row>
    <row r="8" spans="1:8" ht="18.75" x14ac:dyDescent="0.25">
      <c r="A8" s="152"/>
      <c r="B8" s="152"/>
      <c r="C8" s="152"/>
      <c r="D8" s="152"/>
      <c r="E8" s="152"/>
      <c r="F8" s="152"/>
      <c r="G8" s="152"/>
      <c r="H8" s="152"/>
    </row>
    <row r="9" spans="1:8" x14ac:dyDescent="0.25">
      <c r="A9" s="275" t="str">
        <f>'1. паспорт местоположение'!A9:C9</f>
        <v xml:space="preserve">АО "Россети Тюмень" </v>
      </c>
      <c r="B9" s="275"/>
      <c r="C9" s="150"/>
      <c r="D9" s="150"/>
      <c r="E9" s="150"/>
      <c r="F9" s="150"/>
      <c r="G9" s="150"/>
      <c r="H9" s="150"/>
    </row>
    <row r="10" spans="1:8" x14ac:dyDescent="0.25">
      <c r="A10" s="271" t="s">
        <v>9</v>
      </c>
      <c r="B10" s="271"/>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75" t="str">
        <f>'1. паспорт местоположение'!A12:C12</f>
        <v>O_NS1500.VL.0007</v>
      </c>
      <c r="B12" s="275"/>
      <c r="C12" s="150"/>
      <c r="D12" s="150"/>
      <c r="E12" s="150"/>
      <c r="F12" s="150"/>
      <c r="G12" s="150"/>
      <c r="H12" s="150"/>
    </row>
    <row r="13" spans="1:8" x14ac:dyDescent="0.25">
      <c r="A13" s="271" t="s">
        <v>8</v>
      </c>
      <c r="B13" s="271"/>
      <c r="C13" s="151"/>
      <c r="D13" s="151"/>
      <c r="E13" s="151"/>
      <c r="F13" s="151"/>
      <c r="G13" s="151"/>
      <c r="H13" s="151"/>
    </row>
    <row r="14" spans="1:8" ht="18.75" x14ac:dyDescent="0.25">
      <c r="A14" s="10"/>
      <c r="B14" s="10"/>
      <c r="C14" s="10"/>
      <c r="D14" s="10"/>
      <c r="E14" s="10"/>
      <c r="F14" s="10"/>
      <c r="G14" s="10"/>
      <c r="H14" s="10"/>
    </row>
    <row r="15" spans="1:8" ht="62.25" customHeight="1" x14ac:dyDescent="0.25">
      <c r="A15" s="276" t="str">
        <f>'1. паспорт местоположение'!A15:C15</f>
        <v>Отпайка от КВЛ 10 Кв ф. 15 от ПС 110 кВ Южная и КВЛ 10 кВ ф. 16 от  ПС Южная с установкой БКТП 10 кВ (новоес строительство двухцепного участка ВЛ 10 кВ - 0,1 км, одноцепного участка ВЛ 10 кВ - 1,05 км., реклоузер 10 кВ - 1 шт., однотрансформаторная БКТП 10/0,4 кВ - 1 шт.)</v>
      </c>
      <c r="B15" s="276"/>
      <c r="C15" s="150"/>
      <c r="D15" s="150"/>
      <c r="E15" s="150"/>
      <c r="F15" s="150"/>
      <c r="G15" s="150"/>
      <c r="H15" s="150"/>
    </row>
    <row r="16" spans="1:8" x14ac:dyDescent="0.25">
      <c r="A16" s="271" t="s">
        <v>6</v>
      </c>
      <c r="B16" s="271"/>
      <c r="C16" s="151"/>
      <c r="D16" s="151"/>
      <c r="E16" s="151"/>
      <c r="F16" s="151"/>
      <c r="G16" s="151"/>
      <c r="H16" s="151"/>
    </row>
    <row r="17" spans="1:2" x14ac:dyDescent="0.25">
      <c r="B17" s="119"/>
    </row>
    <row r="18" spans="1:2" ht="33.75" customHeight="1" x14ac:dyDescent="0.25">
      <c r="A18" s="440" t="s">
        <v>508</v>
      </c>
      <c r="B18" s="441"/>
    </row>
    <row r="19" spans="1:2" x14ac:dyDescent="0.25">
      <c r="B19" s="46"/>
    </row>
    <row r="20" spans="1:2" ht="16.5" thickBot="1" x14ac:dyDescent="0.3">
      <c r="B20" s="120"/>
    </row>
    <row r="21" spans="1:2" ht="75.75" thickBot="1" x14ac:dyDescent="0.3">
      <c r="A21" s="121" t="s">
        <v>378</v>
      </c>
      <c r="B21" s="122" t="s">
        <v>549</v>
      </c>
    </row>
    <row r="22" spans="1:2" ht="16.5" thickBot="1" x14ac:dyDescent="0.3">
      <c r="A22" s="121" t="s">
        <v>379</v>
      </c>
      <c r="B22" s="122" t="s">
        <v>566</v>
      </c>
    </row>
    <row r="23" spans="1:2" ht="16.5" thickBot="1" x14ac:dyDescent="0.3">
      <c r="A23" s="121" t="s">
        <v>345</v>
      </c>
      <c r="B23" s="123" t="s">
        <v>544</v>
      </c>
    </row>
    <row r="24" spans="1:2" ht="16.5" thickBot="1" x14ac:dyDescent="0.3">
      <c r="A24" s="121" t="s">
        <v>380</v>
      </c>
      <c r="B24" s="123" t="s">
        <v>558</v>
      </c>
    </row>
    <row r="25" spans="1:2" ht="16.5" thickBot="1" x14ac:dyDescent="0.3">
      <c r="A25" s="124" t="s">
        <v>381</v>
      </c>
      <c r="B25" s="122">
        <v>2024</v>
      </c>
    </row>
    <row r="26" spans="1:2" ht="16.5" thickBot="1" x14ac:dyDescent="0.3">
      <c r="A26" s="125" t="s">
        <v>382</v>
      </c>
      <c r="B26" s="126" t="s">
        <v>542</v>
      </c>
    </row>
    <row r="27" spans="1:2" ht="29.25" thickBot="1" x14ac:dyDescent="0.3">
      <c r="A27" s="133" t="s">
        <v>602</v>
      </c>
      <c r="B27" s="181">
        <v>26.212240000000001</v>
      </c>
    </row>
    <row r="28" spans="1:2" ht="27" customHeight="1" thickBot="1" x14ac:dyDescent="0.3">
      <c r="A28" s="128" t="s">
        <v>383</v>
      </c>
      <c r="B28" s="128" t="s">
        <v>559</v>
      </c>
    </row>
    <row r="29" spans="1:2" ht="29.25" thickBot="1" x14ac:dyDescent="0.3">
      <c r="A29" s="134" t="s">
        <v>384</v>
      </c>
      <c r="B29" s="135"/>
    </row>
    <row r="30" spans="1:2" ht="29.25" thickBot="1" x14ac:dyDescent="0.3">
      <c r="A30" s="134" t="s">
        <v>385</v>
      </c>
      <c r="B30" s="135"/>
    </row>
    <row r="31" spans="1:2" ht="16.5" thickBot="1" x14ac:dyDescent="0.3">
      <c r="A31" s="128" t="s">
        <v>386</v>
      </c>
      <c r="B31" s="128"/>
    </row>
    <row r="32" spans="1:2" ht="29.25" thickBot="1" x14ac:dyDescent="0.3">
      <c r="A32" s="134" t="s">
        <v>387</v>
      </c>
      <c r="B32" s="135"/>
    </row>
    <row r="33" spans="1:2" ht="16.5" thickBot="1" x14ac:dyDescent="0.3">
      <c r="A33" s="128" t="s">
        <v>388</v>
      </c>
      <c r="B33" s="135"/>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128"/>
    </row>
    <row r="38" spans="1:2" ht="16.5" thickBot="1" x14ac:dyDescent="0.3">
      <c r="A38" s="128" t="s">
        <v>388</v>
      </c>
      <c r="B38" s="135"/>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135"/>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135"/>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136"/>
    </row>
    <row r="53" spans="1:2" ht="16.5" thickBot="1" x14ac:dyDescent="0.3">
      <c r="A53" s="124" t="s">
        <v>399</v>
      </c>
      <c r="B53" s="136"/>
    </row>
    <row r="54" spans="1:2" ht="16.5" thickBot="1" x14ac:dyDescent="0.3">
      <c r="A54" s="124" t="s">
        <v>400</v>
      </c>
      <c r="B54" s="136"/>
    </row>
    <row r="55" spans="1:2" ht="16.5" thickBot="1" x14ac:dyDescent="0.3">
      <c r="A55" s="125" t="s">
        <v>401</v>
      </c>
      <c r="B55" s="126"/>
    </row>
    <row r="56" spans="1:2" x14ac:dyDescent="0.25">
      <c r="A56" s="127" t="s">
        <v>402</v>
      </c>
      <c r="B56" s="437" t="s">
        <v>565</v>
      </c>
    </row>
    <row r="57" spans="1:2" x14ac:dyDescent="0.25">
      <c r="A57" s="131" t="s">
        <v>403</v>
      </c>
      <c r="B57" s="438"/>
    </row>
    <row r="58" spans="1:2" x14ac:dyDescent="0.25">
      <c r="A58" s="131" t="s">
        <v>404</v>
      </c>
      <c r="B58" s="438"/>
    </row>
    <row r="59" spans="1:2" x14ac:dyDescent="0.25">
      <c r="A59" s="131" t="s">
        <v>405</v>
      </c>
      <c r="B59" s="438"/>
    </row>
    <row r="60" spans="1:2" x14ac:dyDescent="0.25">
      <c r="A60" s="131" t="s">
        <v>406</v>
      </c>
      <c r="B60" s="438"/>
    </row>
    <row r="61" spans="1:2" ht="16.5" thickBot="1" x14ac:dyDescent="0.3">
      <c r="A61" s="132" t="s">
        <v>407</v>
      </c>
      <c r="B61" s="439"/>
    </row>
    <row r="62" spans="1:2" ht="30.75" thickBot="1" x14ac:dyDescent="0.3">
      <c r="A62" s="129" t="s">
        <v>408</v>
      </c>
      <c r="B62" s="135" t="s">
        <v>565</v>
      </c>
    </row>
    <row r="63" spans="1:2" ht="29.25" thickBot="1" x14ac:dyDescent="0.3">
      <c r="A63" s="124" t="s">
        <v>409</v>
      </c>
      <c r="B63" s="135" t="s">
        <v>565</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35" t="s">
        <v>565</v>
      </c>
    </row>
    <row r="68" spans="1:2" ht="16.5" thickBot="1" x14ac:dyDescent="0.3">
      <c r="A68" s="124" t="s">
        <v>413</v>
      </c>
      <c r="B68" s="136"/>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5" t="s">
        <v>564</v>
      </c>
    </row>
    <row r="73" spans="1:2" ht="28.5" x14ac:dyDescent="0.25">
      <c r="A73" s="127" t="s">
        <v>418</v>
      </c>
      <c r="B73" s="437" t="s">
        <v>560</v>
      </c>
    </row>
    <row r="74" spans="1:2" x14ac:dyDescent="0.25">
      <c r="A74" s="131" t="s">
        <v>419</v>
      </c>
      <c r="B74" s="438"/>
    </row>
    <row r="75" spans="1:2" x14ac:dyDescent="0.25">
      <c r="A75" s="131" t="s">
        <v>420</v>
      </c>
      <c r="B75" s="438"/>
    </row>
    <row r="76" spans="1:2" x14ac:dyDescent="0.25">
      <c r="A76" s="131" t="s">
        <v>421</v>
      </c>
      <c r="B76" s="438"/>
    </row>
    <row r="77" spans="1:2" x14ac:dyDescent="0.25">
      <c r="A77" s="131" t="s">
        <v>422</v>
      </c>
      <c r="B77" s="438"/>
    </row>
    <row r="78" spans="1:2" ht="16.5" thickBot="1" x14ac:dyDescent="0.3">
      <c r="A78" s="141" t="s">
        <v>423</v>
      </c>
      <c r="B78" s="439"/>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2024-04-15T12:22:42Z</dcterms:modified>
</cp:coreProperties>
</file>