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6\"/>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<sst xmlns="http://schemas.openxmlformats.org/spreadsheetml/2006/main" count="1325" uniqueCount="552">
  <si>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</si>
  <si>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</si>
  <si>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</si>
  <si>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</si>
  <si>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</si>
  <si>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</si>
  <si>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</si>
  <si>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</si>
  <si>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</si>
  <si>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</si>
  <si>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</si>
  <si>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</si>
  <si>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</si>
  <si>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</si>
  <si>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</si>
  <si>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</si>
  <si>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</si>
  <si>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</si>
  <si>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</si>
  <si>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</si>
  <si>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</si>
  <si>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</si>
  <si>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</si>
  <si>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</si>
  <si>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</si>
  <si>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</si>
  <si>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</si>
  <si>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</si>
  <si>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</si>
  <si>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</si>
  <si>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</si>
  <si>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</si>
  <si>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</si>
  <si>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</si>
  <si>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</si>
  <si>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</si>
  <si>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</si>
  <si>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</si>
  <si>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</si>
  <si>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</si>
  <si>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</si>
  <si>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</si>
  <si>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</si>
  <si>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</si>
  <si>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</si>
  <si>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</si>
  <si>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</si>
  <si>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</si>
  <si>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</si>
  <si>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</si>
  <si>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</si>
  <si>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</si>
  <si>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</si>
  <si>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</si>
  <si>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</si>
  <si>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</si>
  <si>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</si>
  <si>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</si>
  <si>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</si>
  <si>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</si>
  <si>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</si>
  <si>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</si>
  <si>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</si>
  <si>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</si>
  <si>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</si>
  <si>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</si>
  <si>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</si>
  <si>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</si>
  <si>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</si>
  <si>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</si>
  <si>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</si>
  <si>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</si>
  <si>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</si>
  <si>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</si>
  <si>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</si>
  <si>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</si>
  <si>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</si>
  <si>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</si>
  <si>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</si>
  <si>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</si>
  <si>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</si>
  <si>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</si>
  <si>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</si>
  <si>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</si>
  <si>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</si>
  <si>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</si>
  <si>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</si>
  <si>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</si>
  <si>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</si>
  <si>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</si>
  <si>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</si>
  <si>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</si>
  <si>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</si>
  <si>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</si>
  <si>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</si>
  <si>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</si>
  <si>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</si>
  <si>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</si>
  <si>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</si>
  <si>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</si>
  <si>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</si>
  <si>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</si>
  <si>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</si>
  <si>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</si>
  <si>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</si>
  <si>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</si>
  <si>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</si>
  <si>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</si>
  <si>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</si>
  <si>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</si>
  <si>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</si>
  <si>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</si>
  <si>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</si>
  <si>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</si>
  <si>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</si>
  <si>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</si>
  <si>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</si>
  <si>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</si>
  <si>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</si>
  <si>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</si>
  <si>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</si>
  <si>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</si>
  <si>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</si>
  <si>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</si>
  <si>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</si>
  <si>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</si>
  <si>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</si>
  <si>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</si>
  <si>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</si>
  <si>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</si>
  <si>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</si>
  <si>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</si>
  <si>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</si>
  <si>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</si>
  <si>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</si>
  <si>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</si>
  <si>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</si>
  <si>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</si>
  <si>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</si>
  <si>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</si>
  <si>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</si>
  <si>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</si>
  <si>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</si>
  <si>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</si>
  <si>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</si>
  <si>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</si>
  <si>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</si>
  <si>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</si>
  <si>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</si>
  <si>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</si>
  <si>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</si>
  <si>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</si>
  <si>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</si>
  <si>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</si>
  <si>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</si>
  <si>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</si>
  <si>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</si>
  <si>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</si>
  <si>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</si>
  <si>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</si>
  <si>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</si>
  <si>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</si>
  <si>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</si>
  <si>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</si>
  <si>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</si>
  <si>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</si>
  <si>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</si>
  <si>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</si>
  <si>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</si>
  <si>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</si>
  <si>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</si>
  <si>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</si>
  <si>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</si>
  <si>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</si>
  <si>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</si>
  <si>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</si>
  <si>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</si>
  <si>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</si>
  <si>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</si>
  <si>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</si>
  <si>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</si>
  <si>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</si>
  <si>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</si>
  <si>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</si>
  <si>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</si>
  <si>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</si>
  <si>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</si>
  <si>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</si>
  <si>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</si>
  <si>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</si>
  <si>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</si>
  <si>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</si>
  <si>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</si>
  <si>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</si>
  <si>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</si>
  <si>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</si>
  <si>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</si>
  <si>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</si>
  <si>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</si>
  <si>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</si>
  <si>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</si>
  <si>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</si>
  <si>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</si>
  <si>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</si>
  <si>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</si>
  <si>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</si>
  <si>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</si>
  <si>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</si>
  <si>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</si>
  <si>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</si>
  <si>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</si>
  <si>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</si>
  <si>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</si>
  <si>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</si>
  <si>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</si>
  <si>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</si>
  <si>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</si>
  <si>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</si>
  <si>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</si>
  <si>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</si>
  <si>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</si>
  <si>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</si>
  <si>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</si>
  <si>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</si>
  <si>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</si>
  <si>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</si>
  <si>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</si>
  <si>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</si>
  <si>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</si>
  <si>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</si>
  <si>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</si>
  <si>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</si>
  <si>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</si>
  <si>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</si>
  <si>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</si>
  <si>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</si>
  <si>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</si>
  <si>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</si>
  <si>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</si>
  <si>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</si>
  <si>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</si>
  <si>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</si>
  <si>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</si>
  <si>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</si>
  <si>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</si>
  <si>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</si>
  <si>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</si>
  <si>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</si>
  <si>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</si>
  <si>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</si>
  <si>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</si>
  <si>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</si>
  <si>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</si>
  <si>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</si>
  <si>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</si>
  <si>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</si>
  <si>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</si>
  <si>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</si>
  <si>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</si>
  <si>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</si>
  <si>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</si>
  <si>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</si>
  <si>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</si>
  <si>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</si>
  <si>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</si>
  <si>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</si>
  <si>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</si>
  <si>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</si>
  <si>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</si>
  <si>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</si>
  <si>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</si>
  <si>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</si>
  <si>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</si>
  <si>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</si>
  <si>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</si>
  <si>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</si>
  <si>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</si>
  <si>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</si>
  <si>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</si>
  <si>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</si>
  <si>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</si>
  <si>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</si>
  <si>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</si>
  <si>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</si>
  <si>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</si>
  <si>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</si>
  <si>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</si>
  <si>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</si>
  <si>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</si>
  <si>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</si>
  <si>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</si>
  <si>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</si>
  <si>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</si>
  <si>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</si>
  <si>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</si>
  <si>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</si>
  <si>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</si>
  <si>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</si>
  <si>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</si>
  <si>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</si>
  <si>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</si>
  <si>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</si>
  <si>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</si>
  <si>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</si>
  <si>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</si>
  <si>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</si>
  <si>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</si>
  <si>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</si>
  <si>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</si>
  <si>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</si>
  <si>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</si>
  <si>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</si>
  <si>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</si>
  <si>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</si>
  <si>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</si>
  <si>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</si>
  <si>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</si>
  <si>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</si>
  <si>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</si>
  <si>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</si>
  <si>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</si>
  <si>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</si>
  <si>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</si>
  <si>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</si>
  <si>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</si>
  <si>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</si>
  <si>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</si>
  <si>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</si>
  <si>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</si>
  <si>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</si>
  <si>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</si>
  <si>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</si>
  <si>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</si>
  <si>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</si>
  <si>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</si>
  <si>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</si>
  <si>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</si>
  <si>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</si>
  <si>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</si>
  <si>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</si>
  <si>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</si>
  <si>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</si>
  <si>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</si>
  <si>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</si>
  <si>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</si>
  <si>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</si>
  <si>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</si>
  <si>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</si>
  <si>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</si>
  <si>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</si>
  <si>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</si>
  <si>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</si>
  <si>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</si>
  <si>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</si>
  <si>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</si>
  <si>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</si>
  <si>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</si>
  <si>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</si>
  <si>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</si>
  <si>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</si>
  <si>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</si>
  <si>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</si>
  <si>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</si>
  <si>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</si>
  <si>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</si>
  <si>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</si>
  <si>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</si>
  <si>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</si>
  <si>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</si>
  <si>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</si>
  <si>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</si>
  <si>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</si>
  <si>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</si>
  <si>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</si>
  <si>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</si>
  <si>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</si>
  <si>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</si>
  <si>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</si>
  <si>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</si>
  <si>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</si>
  <si>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</si>
  <si>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</si>
  <si>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</si>
  <si>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</si>
  <si>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</si>
  <si>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</si>
  <si>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</si>
  <si>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</si>
  <si>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</si>
  <si>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</si>
  <si>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</si>
  <si>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</si>
  <si>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</si>
  <si>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</si>
  <si>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</si>
  <si>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</si>
  <si>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</si>
  <si>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</si>
  <si>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</si>
  <si>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</si>
  <si>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</si>
  <si>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</si>
  <si>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</si>
  <si>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</si>
  <si>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</si>
  <si>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</si>
  <si>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</si>
  <si>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</si>
  <si>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</si>
  <si>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</si>
  <si>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</si>
  <si>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</si>
  <si>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</si>
  <si>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</si>
  <si>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</si>
  <si>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</si>
  <si>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</si>
  <si>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</si>
  <si>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</si>
  <si>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</si>
  <si>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</si>
  <si>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</si>
  <si>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</si>
  <si>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</si>
  <si>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</si>
  <si>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</si>
  <si>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</si>
  <si>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</si>
  <si>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</si>
  <si>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</si>
  <si>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</si>
  <si>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</si>
  <si>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</si>
  <si>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</si>
  <si>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</si>
  <si>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</si>
  <si>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</si>
  <si>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</si>
  <si>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</si>
  <si>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</si>
  <si>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</si>
  <si>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</si>
  <si>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</si>
  <si>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</si>
  <si>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</si>
  <si>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</si>
  <si>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</si>
  <si>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</si>
  <si>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</si>
  <si>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</si>
  <si>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</si>
  <si>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</si>
  <si>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</si>
  <si>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</si>
  <si>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</si>
  <si>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</si>
  <si>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</si>
  <si>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</si>
  <si>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</si>
  <si>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</si>
  <si>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</si>
  <si>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</si>
  <si>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</si>
  <si>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</si>
  <si>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</si>
  <si>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</si>
  <si>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</si>
  <si>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</si>
  <si>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</si>
  <si>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</si>
  <si>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</si>
  <si>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</si>
  <si>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</si>
  <si>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</si>
  <si>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</si>
  <si>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</si>
  <si>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</si>
  <si>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</si>
  <si>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</si>
  <si>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</si>
  <si>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</si>
  <si>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</si>
  <si>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</si>
  <si>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</si>
  <si>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</si>
  <si>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</si>
  <si>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</si>
  <si>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</si>
  <si>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</si>
  <si>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</si>
  <si>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</si>
  <si>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</si>
  <si>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</si>
  <si>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</si>
  <si>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</si>
  <si>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</si>
  <si>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</si>
  <si>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</si>
  <si>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</si>
  <si>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</si>
  <si>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</si>
  <si>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</si>
  <si>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</si>
  <si>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</si>
  <si>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</si>
  <si>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</si>
  <si>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</si>
  <si>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</si>
  <si>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</si>
  <si>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</si>
  <si>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</si>
  <si>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</si>
  <si>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</si>
  <si>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</si>
  <si>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</si>
  <si>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</si>
  <si>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</si>
  <si>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</si>
  <si>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</si>
  <si>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</si>
  <si>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</si>
  <si>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</si>
  <si>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</si>
  <si>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</si>
  <si>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</si>
  <si>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</si>
  <si>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</si>
  <si>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</si>
  <si>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</si>
  <si>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</si>
  <si>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</si>
  <si>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</si>
  <si>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</si>
  <si>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</si>
  <si>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</si>
  <si>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6.81962 млн руб.</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</si>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</sst>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531</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547</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533</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6.8196202689594081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5.7197890076794131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1"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O_NS3300.KL.0066</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536</v>
      </c>
      <c r="C22" s="207" t="s">
        <v>438</v>
      </c>
      <c r="D22" s="207" t="s">
        <v>463</v>
      </c>
      <c r="E22" s="208" t="s">
        <v>537</v>
      </c>
      <c r="F22" s="208" t="s">
        <v>538</v>
      </c>
      <c r="G22" s="261" t="s">
        <v>539</v>
      </c>
      <c r="H22" s="209">
        <v>0.65</v>
      </c>
      <c r="I22" s="207">
        <v>0</v>
      </c>
      <c r="J22" s="209">
        <f>H22-I22</f>
        <v>0.65</v>
      </c>
      <c r="K22" s="207">
        <v>10</v>
      </c>
      <c r="L22" s="207" t="s">
        <v>540</v>
      </c>
      <c r="M22" s="221" t="s">
        <v>444</v>
      </c>
      <c r="N22" s="221" t="s">
        <v>444</v>
      </c>
      <c r="O22" s="221" t="s">
        <v>444</v>
      </c>
      <c r="P22" s="221" t="s">
        <v>444</v>
      </c>
      <c r="Q22" s="208" t="s">
        <v>541</v>
      </c>
      <c r="R22" s="209" t="s">
        <v>438</v>
      </c>
      <c r="S22" s="223">
        <v>2.3900669799999998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O_NS3300.KL.0066</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O_NS3300.KL.0066</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O_NS3300.KL.0066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O_NS3300.KL.0066</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D20" sqref="D20"/>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67"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O_NS3300.KL.0066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5719789.0076794103</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529</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530</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1851.3273799999999</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0" zoomScaleSheetLayoutView="50" workbookViewId="0">
      <selection activeCell="I29" sqref="I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O_NS3300.KL.0066</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6"/>
      <c r="C15" s="436"/>
      <c r="D15" s="436"/>
      <c r="E15" s="436"/>
      <c r="F15" s="436"/>
      <c r="G15" s="436"/>
      <c r="H15" s="436"/>
      <c r="I15" s="436"/>
      <c r="J15" s="436"/>
      <c r="K15" s="436"/>
      <c r="L15" s="43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t="s">
        <v>444</v>
      </c>
      <c r="D26" s="250" t="s">
        <v>444</v>
      </c>
      <c r="E26" s="238"/>
      <c r="F26" s="238"/>
      <c r="G26" s="250">
        <f>H26-45</f>
        <v>45019</v>
      </c>
      <c r="H26" s="250">
        <v>45064</v>
      </c>
      <c r="I26" s="251">
        <v>1</v>
      </c>
      <c r="J26" s="252">
        <v>1</v>
      </c>
      <c r="K26" s="111"/>
      <c r="L26" s="111"/>
    </row>
    <row r="27" spans="1:12" s="197" customFormat="1" ht="39" customHeight="1" x14ac:dyDescent="0.25">
      <c r="A27" s="262" t="s">
        <v>209</v>
      </c>
      <c r="B27" s="196" t="s">
        <v>344</v>
      </c>
      <c r="C27" s="250" t="s">
        <v>444</v>
      </c>
      <c r="D27" s="250" t="s">
        <v>444</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444</v>
      </c>
      <c r="D28" s="250" t="s">
        <v>444</v>
      </c>
      <c r="E28" s="238"/>
      <c r="F28" s="238"/>
      <c r="G28" s="250" t="s">
        <v>435</v>
      </c>
      <c r="H28" s="250" t="s">
        <v>435</v>
      </c>
      <c r="I28" s="239"/>
      <c r="J28" s="240"/>
      <c r="K28" s="111"/>
      <c r="L28" s="111"/>
    </row>
    <row r="29" spans="1:12" s="197" customFormat="1" ht="54" customHeight="1" x14ac:dyDescent="0.25">
      <c r="A29" s="262" t="s">
        <v>208</v>
      </c>
      <c r="B29" s="196" t="s">
        <v>347</v>
      </c>
      <c r="C29" s="250" t="s">
        <v>444</v>
      </c>
      <c r="D29" s="250" t="s">
        <v>444</v>
      </c>
      <c r="E29" s="237"/>
      <c r="F29" s="238"/>
      <c r="G29" s="250" t="s">
        <v>435</v>
      </c>
      <c r="H29" s="250" t="s">
        <v>435</v>
      </c>
      <c r="I29" s="239"/>
      <c r="J29" s="240"/>
      <c r="K29" s="111"/>
      <c r="L29" s="111"/>
    </row>
    <row r="30" spans="1:12" s="197" customFormat="1" ht="57" customHeight="1" x14ac:dyDescent="0.25">
      <c r="A30" s="262" t="s">
        <v>207</v>
      </c>
      <c r="B30" s="196" t="s">
        <v>349</v>
      </c>
      <c r="C30" s="250" t="s">
        <v>444</v>
      </c>
      <c r="D30" s="250" t="s">
        <v>444</v>
      </c>
      <c r="E30" s="238"/>
      <c r="F30" s="238"/>
      <c r="G30" s="83">
        <v>45413</v>
      </c>
      <c r="H30" s="250">
        <v>45432</v>
      </c>
      <c r="I30" s="239"/>
      <c r="J30" s="240"/>
      <c r="K30" s="111"/>
      <c r="L30" s="111"/>
    </row>
    <row r="31" spans="1:12" s="197" customFormat="1" ht="37.5" customHeight="1" x14ac:dyDescent="0.25">
      <c r="A31" s="262" t="s">
        <v>206</v>
      </c>
      <c r="B31" s="198" t="s">
        <v>345</v>
      </c>
      <c r="C31" s="250" t="s">
        <v>444</v>
      </c>
      <c r="D31" s="250" t="s">
        <v>444</v>
      </c>
      <c r="E31" s="238"/>
      <c r="F31" s="238"/>
      <c r="G31" s="254">
        <v>45397</v>
      </c>
      <c r="H31" s="254">
        <v>45412</v>
      </c>
      <c r="I31" s="241"/>
      <c r="J31" s="240"/>
      <c r="K31" s="111"/>
      <c r="L31" s="111"/>
    </row>
    <row r="32" spans="1:12" s="197" customFormat="1" ht="31.5" x14ac:dyDescent="0.25">
      <c r="A32" s="262" t="s">
        <v>204</v>
      </c>
      <c r="B32" s="198" t="s">
        <v>350</v>
      </c>
      <c r="C32" s="250" t="s">
        <v>444</v>
      </c>
      <c r="D32" s="250" t="s">
        <v>444</v>
      </c>
      <c r="E32" s="238"/>
      <c r="F32" s="238"/>
      <c r="G32" s="254">
        <v>45412</v>
      </c>
      <c r="H32" s="254">
        <v>45427</v>
      </c>
      <c r="I32" s="239"/>
      <c r="J32" s="240"/>
      <c r="K32" s="111"/>
      <c r="L32" s="111"/>
    </row>
    <row r="33" spans="1:12" s="197" customFormat="1" ht="37.5" customHeight="1" x14ac:dyDescent="0.25">
      <c r="A33" s="262" t="s">
        <v>361</v>
      </c>
      <c r="B33" s="198" t="s">
        <v>280</v>
      </c>
      <c r="C33" s="250" t="s">
        <v>444</v>
      </c>
      <c r="D33" s="250" t="s">
        <v>444</v>
      </c>
      <c r="E33" s="238"/>
      <c r="F33" s="238"/>
      <c r="G33" s="250" t="s">
        <v>435</v>
      </c>
      <c r="H33" s="250" t="s">
        <v>435</v>
      </c>
      <c r="I33" s="241"/>
      <c r="J33" s="240"/>
      <c r="K33" s="111"/>
      <c r="L33" s="111"/>
    </row>
    <row r="34" spans="1:12" s="197" customFormat="1" ht="47.25" customHeight="1" x14ac:dyDescent="0.25">
      <c r="A34" s="262" t="s">
        <v>362</v>
      </c>
      <c r="B34" s="198" t="s">
        <v>354</v>
      </c>
      <c r="C34" s="250" t="s">
        <v>444</v>
      </c>
      <c r="D34" s="250" t="s">
        <v>444</v>
      </c>
      <c r="E34" s="242"/>
      <c r="F34" s="242"/>
      <c r="G34" s="250" t="s">
        <v>435</v>
      </c>
      <c r="H34" s="250" t="s">
        <v>435</v>
      </c>
      <c r="I34" s="239"/>
      <c r="J34" s="240"/>
      <c r="K34" s="199"/>
      <c r="L34" s="111"/>
    </row>
    <row r="35" spans="1:12" s="197" customFormat="1" ht="49.5" customHeight="1" x14ac:dyDescent="0.25">
      <c r="A35" s="262" t="s">
        <v>363</v>
      </c>
      <c r="B35" s="198" t="s">
        <v>205</v>
      </c>
      <c r="C35" s="250" t="s">
        <v>444</v>
      </c>
      <c r="D35" s="250" t="s">
        <v>444</v>
      </c>
      <c r="E35" s="239"/>
      <c r="F35" s="239"/>
      <c r="G35" s="254">
        <v>45427</v>
      </c>
      <c r="H35" s="83">
        <v>45437</v>
      </c>
      <c r="I35" s="241"/>
      <c r="J35" s="240"/>
      <c r="K35" s="199"/>
      <c r="L35" s="111"/>
    </row>
    <row r="36" spans="1:12" ht="37.5" customHeight="1" x14ac:dyDescent="0.25">
      <c r="A36" s="262" t="s">
        <v>364</v>
      </c>
      <c r="B36" s="198" t="s">
        <v>346</v>
      </c>
      <c r="C36" s="250" t="s">
        <v>444</v>
      </c>
      <c r="D36" s="250" t="s">
        <v>444</v>
      </c>
      <c r="E36" s="243"/>
      <c r="F36" s="244"/>
      <c r="G36" s="250" t="s">
        <v>435</v>
      </c>
      <c r="H36" s="250" t="s">
        <v>435</v>
      </c>
      <c r="I36" s="245"/>
      <c r="J36" s="246"/>
      <c r="K36" s="111"/>
      <c r="L36" s="111"/>
    </row>
    <row r="37" spans="1:12" ht="41.25" customHeight="1" x14ac:dyDescent="0.25">
      <c r="A37" s="262" t="s">
        <v>365</v>
      </c>
      <c r="B37" s="198" t="s">
        <v>203</v>
      </c>
      <c r="C37" s="250" t="s">
        <v>444</v>
      </c>
      <c r="D37" s="250" t="s">
        <v>444</v>
      </c>
      <c r="E37" s="243"/>
      <c r="F37" s="244"/>
      <c r="G37" s="254">
        <v>45437</v>
      </c>
      <c r="H37" s="254">
        <v>45452</v>
      </c>
      <c r="I37" s="241"/>
      <c r="J37" s="246"/>
      <c r="K37" s="111"/>
      <c r="L37" s="111"/>
    </row>
    <row r="38" spans="1:12" x14ac:dyDescent="0.25">
      <c r="A38" s="262" t="s">
        <v>491</v>
      </c>
      <c r="B38" s="194" t="s">
        <v>202</v>
      </c>
      <c r="C38" s="250" t="s">
        <v>444</v>
      </c>
      <c r="D38" s="250" t="s">
        <v>444</v>
      </c>
      <c r="E38" s="247"/>
      <c r="F38" s="247"/>
      <c r="G38" s="255"/>
      <c r="H38" s="256"/>
      <c r="I38" s="248"/>
      <c r="J38" s="249"/>
      <c r="K38" s="111"/>
      <c r="L38" s="111"/>
    </row>
    <row r="39" spans="1:12" ht="71.25" customHeight="1" x14ac:dyDescent="0.25">
      <c r="A39" s="262">
        <v>2</v>
      </c>
      <c r="B39" s="198" t="s">
        <v>351</v>
      </c>
      <c r="C39" s="250" t="s">
        <v>444</v>
      </c>
      <c r="D39" s="250" t="s">
        <v>444</v>
      </c>
      <c r="E39" s="247"/>
      <c r="F39" s="247"/>
      <c r="G39" s="254">
        <v>45452</v>
      </c>
      <c r="H39" s="254">
        <v>45467</v>
      </c>
      <c r="I39" s="248"/>
      <c r="J39" s="249"/>
      <c r="K39" s="111"/>
      <c r="L39" s="111"/>
    </row>
    <row r="40" spans="1:12" ht="33.75" customHeight="1" x14ac:dyDescent="0.25">
      <c r="A40" s="262" t="s">
        <v>201</v>
      </c>
      <c r="B40" s="198" t="s">
        <v>353</v>
      </c>
      <c r="C40" s="250" t="s">
        <v>444</v>
      </c>
      <c r="D40" s="250" t="s">
        <v>444</v>
      </c>
      <c r="E40" s="247"/>
      <c r="F40" s="247"/>
      <c r="G40" s="254">
        <v>45467</v>
      </c>
      <c r="H40" s="83">
        <v>45482</v>
      </c>
      <c r="I40" s="248"/>
      <c r="J40" s="249"/>
      <c r="K40" s="111"/>
      <c r="L40" s="111"/>
    </row>
    <row r="41" spans="1:12" ht="63" customHeight="1" x14ac:dyDescent="0.25">
      <c r="A41" s="262" t="s">
        <v>200</v>
      </c>
      <c r="B41" s="194" t="s">
        <v>432</v>
      </c>
      <c r="C41" s="250" t="s">
        <v>444</v>
      </c>
      <c r="D41" s="250" t="s">
        <v>444</v>
      </c>
      <c r="E41" s="247"/>
      <c r="F41" s="247"/>
      <c r="G41" s="255"/>
      <c r="H41" s="256"/>
      <c r="I41" s="248"/>
      <c r="J41" s="249"/>
      <c r="K41" s="111"/>
      <c r="L41" s="111"/>
    </row>
    <row r="42" spans="1:12" ht="58.5" customHeight="1" x14ac:dyDescent="0.25">
      <c r="A42" s="262">
        <v>3</v>
      </c>
      <c r="B42" s="198" t="s">
        <v>352</v>
      </c>
      <c r="C42" s="250" t="s">
        <v>444</v>
      </c>
      <c r="D42" s="250" t="s">
        <v>444</v>
      </c>
      <c r="E42" s="247"/>
      <c r="F42" s="247"/>
      <c r="G42" s="253">
        <v>45482</v>
      </c>
      <c r="H42" s="83">
        <v>45497</v>
      </c>
      <c r="I42" s="248"/>
      <c r="J42" s="249"/>
      <c r="K42" s="111"/>
      <c r="L42" s="111"/>
    </row>
    <row r="43" spans="1:12" ht="34.5" customHeight="1" x14ac:dyDescent="0.25">
      <c r="A43" s="262" t="s">
        <v>199</v>
      </c>
      <c r="B43" s="198" t="s">
        <v>197</v>
      </c>
      <c r="C43" s="250" t="s">
        <v>444</v>
      </c>
      <c r="D43" s="250" t="s">
        <v>444</v>
      </c>
      <c r="E43" s="247"/>
      <c r="F43" s="247"/>
      <c r="G43" s="83">
        <v>45497</v>
      </c>
      <c r="H43" s="83">
        <v>45534</v>
      </c>
      <c r="I43" s="248"/>
      <c r="J43" s="249"/>
      <c r="K43" s="111"/>
      <c r="L43" s="111"/>
    </row>
    <row r="44" spans="1:12" ht="24.75" customHeight="1" x14ac:dyDescent="0.25">
      <c r="A44" s="262" t="s">
        <v>198</v>
      </c>
      <c r="B44" s="198" t="s">
        <v>195</v>
      </c>
      <c r="C44" s="250" t="s">
        <v>444</v>
      </c>
      <c r="D44" s="250" t="s">
        <v>444</v>
      </c>
      <c r="E44" s="247"/>
      <c r="F44" s="247"/>
      <c r="G44" s="83">
        <v>45536</v>
      </c>
      <c r="H44" s="83">
        <v>45595</v>
      </c>
      <c r="I44" s="248"/>
      <c r="J44" s="249"/>
      <c r="K44" s="111"/>
      <c r="L44" s="111"/>
    </row>
    <row r="45" spans="1:12" ht="90.75" customHeight="1" x14ac:dyDescent="0.25">
      <c r="A45" s="262" t="s">
        <v>196</v>
      </c>
      <c r="B45" s="198" t="s">
        <v>357</v>
      </c>
      <c r="C45" s="250" t="s">
        <v>444</v>
      </c>
      <c r="D45" s="250" t="s">
        <v>444</v>
      </c>
      <c r="E45" s="247"/>
      <c r="F45" s="247"/>
      <c r="G45" s="250" t="s">
        <v>435</v>
      </c>
      <c r="H45" s="250" t="s">
        <v>435</v>
      </c>
      <c r="I45" s="248"/>
      <c r="J45" s="249"/>
      <c r="K45" s="111"/>
      <c r="L45" s="111"/>
    </row>
    <row r="46" spans="1:12" ht="167.25" customHeight="1" x14ac:dyDescent="0.25">
      <c r="A46" s="262" t="s">
        <v>194</v>
      </c>
      <c r="B46" s="198" t="s">
        <v>355</v>
      </c>
      <c r="C46" s="250" t="s">
        <v>444</v>
      </c>
      <c r="D46" s="250" t="s">
        <v>444</v>
      </c>
      <c r="E46" s="247"/>
      <c r="F46" s="247"/>
      <c r="G46" s="250" t="s">
        <v>435</v>
      </c>
      <c r="H46" s="250" t="s">
        <v>435</v>
      </c>
      <c r="I46" s="248"/>
      <c r="J46" s="249"/>
      <c r="K46" s="111"/>
      <c r="L46" s="111"/>
    </row>
    <row r="47" spans="1:12" ht="30.75" customHeight="1" x14ac:dyDescent="0.25">
      <c r="A47" s="262" t="s">
        <v>192</v>
      </c>
      <c r="B47" s="198" t="s">
        <v>193</v>
      </c>
      <c r="C47" s="250" t="s">
        <v>444</v>
      </c>
      <c r="D47" s="250" t="s">
        <v>444</v>
      </c>
      <c r="E47" s="247"/>
      <c r="F47" s="247"/>
      <c r="G47" s="83">
        <v>45597</v>
      </c>
      <c r="H47" s="83">
        <v>45616</v>
      </c>
      <c r="I47" s="248"/>
      <c r="J47" s="249"/>
      <c r="K47" s="111"/>
      <c r="L47" s="111"/>
    </row>
    <row r="48" spans="1:12" ht="37.5" customHeight="1" x14ac:dyDescent="0.25">
      <c r="A48" s="262" t="s">
        <v>366</v>
      </c>
      <c r="B48" s="194" t="s">
        <v>191</v>
      </c>
      <c r="C48" s="250" t="s">
        <v>444</v>
      </c>
      <c r="D48" s="250" t="s">
        <v>444</v>
      </c>
      <c r="E48" s="247"/>
      <c r="F48" s="247"/>
      <c r="G48" s="255"/>
      <c r="H48" s="256"/>
      <c r="I48" s="248"/>
      <c r="J48" s="249"/>
      <c r="K48" s="111"/>
      <c r="L48" s="111"/>
    </row>
    <row r="49" spans="1:12" ht="35.25" customHeight="1" x14ac:dyDescent="0.25">
      <c r="A49" s="262">
        <v>4</v>
      </c>
      <c r="B49" s="198" t="s">
        <v>189</v>
      </c>
      <c r="C49" s="250" t="s">
        <v>444</v>
      </c>
      <c r="D49" s="250" t="s">
        <v>444</v>
      </c>
      <c r="E49" s="247"/>
      <c r="F49" s="247"/>
      <c r="G49" s="83">
        <v>45616</v>
      </c>
      <c r="H49" s="83">
        <v>45626</v>
      </c>
      <c r="I49" s="248"/>
      <c r="J49" s="249"/>
      <c r="K49" s="111"/>
      <c r="L49" s="111"/>
    </row>
    <row r="50" spans="1:12" ht="86.25" customHeight="1" x14ac:dyDescent="0.25">
      <c r="A50" s="262" t="s">
        <v>190</v>
      </c>
      <c r="B50" s="198" t="s">
        <v>356</v>
      </c>
      <c r="C50" s="250" t="s">
        <v>444</v>
      </c>
      <c r="D50" s="250" t="s">
        <v>444</v>
      </c>
      <c r="E50" s="247"/>
      <c r="F50" s="247"/>
      <c r="G50" s="83">
        <v>45627</v>
      </c>
      <c r="H50" s="257">
        <v>45651</v>
      </c>
      <c r="I50" s="248"/>
      <c r="J50" s="249"/>
      <c r="K50" s="111"/>
      <c r="L50" s="111"/>
    </row>
    <row r="51" spans="1:12" ht="77.25" customHeight="1" x14ac:dyDescent="0.25">
      <c r="A51" s="262" t="s">
        <v>188</v>
      </c>
      <c r="B51" s="198" t="s">
        <v>358</v>
      </c>
      <c r="C51" s="250" t="s">
        <v>444</v>
      </c>
      <c r="D51" s="250" t="s">
        <v>444</v>
      </c>
      <c r="E51" s="247"/>
      <c r="F51" s="247"/>
      <c r="G51" s="250" t="s">
        <v>435</v>
      </c>
      <c r="H51" s="250" t="s">
        <v>435</v>
      </c>
      <c r="I51" s="248"/>
      <c r="J51" s="249"/>
      <c r="K51" s="111"/>
      <c r="L51" s="111"/>
    </row>
    <row r="52" spans="1:12" ht="71.25" customHeight="1" x14ac:dyDescent="0.25">
      <c r="A52" s="262" t="s">
        <v>186</v>
      </c>
      <c r="B52" s="198" t="s">
        <v>187</v>
      </c>
      <c r="C52" s="250" t="s">
        <v>444</v>
      </c>
      <c r="D52" s="250" t="s">
        <v>444</v>
      </c>
      <c r="E52" s="247"/>
      <c r="F52" s="247"/>
      <c r="G52" s="83">
        <v>45627</v>
      </c>
      <c r="H52" s="257">
        <v>45651</v>
      </c>
      <c r="I52" s="248"/>
      <c r="J52" s="249"/>
      <c r="K52" s="111"/>
      <c r="L52" s="111"/>
    </row>
    <row r="53" spans="1:12" ht="48" customHeight="1" x14ac:dyDescent="0.25">
      <c r="A53" s="262" t="s">
        <v>184</v>
      </c>
      <c r="B53" s="200" t="s">
        <v>359</v>
      </c>
      <c r="C53" s="250" t="s">
        <v>444</v>
      </c>
      <c r="D53" s="250" t="s">
        <v>444</v>
      </c>
      <c r="E53" s="247"/>
      <c r="F53" s="247"/>
      <c r="G53" s="83">
        <v>45651</v>
      </c>
      <c r="H53" s="257">
        <v>45657</v>
      </c>
      <c r="I53" s="248"/>
      <c r="J53" s="249"/>
      <c r="K53" s="111"/>
      <c r="L53" s="111"/>
    </row>
    <row r="54" spans="1:12" ht="46.5" customHeight="1" x14ac:dyDescent="0.25">
      <c r="A54" s="262" t="s">
        <v>360</v>
      </c>
      <c r="B54" s="198" t="s">
        <v>185</v>
      </c>
      <c r="C54" s="250" t="s">
        <v>444</v>
      </c>
      <c r="D54" s="250" t="s">
        <v>444</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O_NS3300.KL.0066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ht="15.75" customHeight="1" x14ac:dyDescent="0.25">
      <c r="A19" s="448" t="s">
        <v>183</v>
      </c>
      <c r="B19" s="448" t="s">
        <v>182</v>
      </c>
      <c r="C19" s="437" t="s">
        <v>181</v>
      </c>
      <c r="D19" s="437"/>
      <c r="E19" s="438" t="s">
        <v>180</v>
      </c>
      <c r="F19" s="438"/>
      <c r="G19" s="439" t="s">
        <v>549</v>
      </c>
      <c r="H19" s="443" t="s">
        <v>466</v>
      </c>
      <c r="I19" s="444"/>
      <c r="J19" s="444"/>
      <c r="K19" s="444"/>
      <c r="L19" s="443" t="s">
        <v>467</v>
      </c>
      <c r="M19" s="444"/>
      <c r="N19" s="444"/>
      <c r="O19" s="444"/>
      <c r="P19" s="443" t="s">
        <v>468</v>
      </c>
      <c r="Q19" s="444"/>
      <c r="R19" s="444"/>
      <c r="S19" s="444"/>
      <c r="T19" s="443" t="s">
        <v>469</v>
      </c>
      <c r="U19" s="444"/>
      <c r="V19" s="444"/>
      <c r="W19" s="444"/>
      <c r="X19" s="443" t="s">
        <v>550</v>
      </c>
      <c r="Y19" s="444"/>
      <c r="Z19" s="444"/>
      <c r="AA19" s="444"/>
      <c r="AB19" s="447" t="s">
        <v>179</v>
      </c>
      <c r="AC19" s="447"/>
    </row>
    <row r="20" spans="1:29" s="125" customFormat="1" ht="15.75" customHeight="1" x14ac:dyDescent="0.25">
      <c r="A20" s="449"/>
      <c r="B20" s="449"/>
      <c r="C20" s="437"/>
      <c r="D20" s="437"/>
      <c r="E20" s="438"/>
      <c r="F20" s="438"/>
      <c r="G20" s="440"/>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47"/>
      <c r="AC20" s="447"/>
    </row>
    <row r="21" spans="1:29" s="125" customFormat="1" ht="78.75" x14ac:dyDescent="0.25">
      <c r="A21" s="450"/>
      <c r="B21" s="450"/>
      <c r="C21" s="352" t="s">
        <v>1</v>
      </c>
      <c r="D21" s="352" t="s">
        <v>177</v>
      </c>
      <c r="E21" s="353" t="s">
        <v>551</v>
      </c>
      <c r="F21" s="353" t="s">
        <v>548</v>
      </c>
      <c r="G21" s="441"/>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6.8196202689594081</v>
      </c>
      <c r="E23" s="356">
        <v>6.8196202689594081</v>
      </c>
      <c r="F23" s="356">
        <v>6.8196202689594081</v>
      </c>
      <c r="G23" s="356">
        <v>0</v>
      </c>
      <c r="H23" s="356" t="s">
        <v>444</v>
      </c>
      <c r="I23" s="356"/>
      <c r="J23" s="356">
        <v>6.8196202689594081</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6.8196202689594081</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2.3801081759999998</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2.3801081759999998</v>
      </c>
    </row>
    <row r="28" spans="1:29" x14ac:dyDescent="0.25">
      <c r="A28" s="271" t="s">
        <v>168</v>
      </c>
      <c r="B28" s="357" t="s">
        <v>167</v>
      </c>
      <c r="C28" s="356"/>
      <c r="D28" s="356"/>
      <c r="E28" s="356"/>
      <c r="F28" s="356"/>
      <c r="G28" s="356">
        <v>0</v>
      </c>
      <c r="H28" s="356" t="s">
        <v>444</v>
      </c>
      <c r="I28" s="356"/>
      <c r="J28" s="356">
        <v>4.4395120929594079</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4.4395120929594079</v>
      </c>
    </row>
    <row r="29" spans="1:29" ht="47.25" x14ac:dyDescent="0.25">
      <c r="A29" s="269" t="s">
        <v>62</v>
      </c>
      <c r="B29" s="270" t="s">
        <v>166</v>
      </c>
      <c r="C29" s="356" t="s">
        <v>444</v>
      </c>
      <c r="D29" s="356">
        <v>5.7197890076794131</v>
      </c>
      <c r="E29" s="356">
        <v>5.7197890076794131</v>
      </c>
      <c r="F29" s="356">
        <v>5.7197890076794131</v>
      </c>
      <c r="G29" s="356">
        <v>0</v>
      </c>
      <c r="H29" s="356" t="s">
        <v>444</v>
      </c>
      <c r="I29" s="356"/>
      <c r="J29" s="356">
        <v>5.7197890076794131</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5.7197890076794131</v>
      </c>
    </row>
    <row r="30" spans="1:29" x14ac:dyDescent="0.25">
      <c r="A30" s="269" t="s">
        <v>165</v>
      </c>
      <c r="B30" s="273" t="s">
        <v>164</v>
      </c>
      <c r="C30" s="356" t="s">
        <v>444</v>
      </c>
      <c r="D30" s="356">
        <v>0.68214654221563786</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3.9719886021546604</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0.56489449073420006</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0.5007593725749141</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v>
      </c>
      <c r="K36" s="358" t="s">
        <v>475</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0.24</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0.24</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v>
      </c>
      <c r="E48" s="356"/>
      <c r="F48" s="356"/>
      <c r="G48" s="356">
        <v>0</v>
      </c>
      <c r="H48" s="356" t="s">
        <v>444</v>
      </c>
      <c r="I48" s="356"/>
      <c r="J48" s="356">
        <v>0</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5.0000000000000001E-3</v>
      </c>
      <c r="E50" s="356"/>
      <c r="F50" s="356"/>
      <c r="G50" s="356">
        <v>0</v>
      </c>
      <c r="H50" s="356" t="s">
        <v>444</v>
      </c>
      <c r="I50" s="356"/>
      <c r="J50" s="356">
        <v>5.0000000000000001E-3</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5.0000000000000001E-3</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0.23499999999999999</v>
      </c>
      <c r="E52" s="356"/>
      <c r="F52" s="356"/>
      <c r="G52" s="356">
        <v>0</v>
      </c>
      <c r="H52" s="356" t="s">
        <v>444</v>
      </c>
      <c r="I52" s="356"/>
      <c r="J52" s="356">
        <v>0.23499999999999999</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0.23499999999999999</v>
      </c>
    </row>
    <row r="53" spans="1:29" x14ac:dyDescent="0.25">
      <c r="A53" s="271" t="s">
        <v>138</v>
      </c>
      <c r="B53" s="273" t="s">
        <v>499</v>
      </c>
      <c r="C53" s="356" t="s">
        <v>444</v>
      </c>
      <c r="D53" s="356">
        <v>1</v>
      </c>
      <c r="E53" s="356"/>
      <c r="F53" s="356"/>
      <c r="G53" s="356">
        <v>0</v>
      </c>
      <c r="H53" s="356" t="s">
        <v>444</v>
      </c>
      <c r="I53" s="356"/>
      <c r="J53" s="356">
        <v>1</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1</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0</v>
      </c>
      <c r="E57" s="356"/>
      <c r="F57" s="356"/>
      <c r="G57" s="356">
        <v>0</v>
      </c>
      <c r="H57" s="356" t="s">
        <v>444</v>
      </c>
      <c r="I57" s="356"/>
      <c r="J57" s="356">
        <v>0</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0</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5.7197890076794131</v>
      </c>
      <c r="E61" s="356"/>
      <c r="F61" s="356"/>
      <c r="G61" s="356">
        <v>0</v>
      </c>
      <c r="H61" s="356" t="s">
        <v>444</v>
      </c>
      <c r="I61" s="356"/>
      <c r="J61" s="356">
        <v>5.7197890076794131</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5.7197890076794131</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0.24</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0.24</v>
      </c>
    </row>
    <row r="66" spans="1:29" x14ac:dyDescent="0.25">
      <c r="A66" s="271" t="s">
        <v>130</v>
      </c>
      <c r="B66" s="273" t="s">
        <v>499</v>
      </c>
      <c r="C66" s="356"/>
      <c r="D66" s="356"/>
      <c r="E66" s="356"/>
      <c r="F66" s="356"/>
      <c r="G66" s="356">
        <v>0</v>
      </c>
      <c r="H66" s="356" t="s">
        <v>444</v>
      </c>
      <c r="I66" s="356"/>
      <c r="J66" s="356">
        <v>1</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1</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0</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0</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O_NS3300.KL.0066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O_NS3300.KL.0066</v>
      </c>
      <c r="B12" s="420"/>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51"/>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6" t="s">
        <v>416</v>
      </c>
      <c r="B18" s="446"/>
    </row>
    <row r="19" spans="1:2" x14ac:dyDescent="0.25">
      <c r="A19" s="264"/>
      <c r="B19" s="263"/>
    </row>
    <row r="20" spans="1:2" ht="16.5" thickBot="1" x14ac:dyDescent="0.3">
      <c r="B20" s="27"/>
    </row>
    <row r="21" spans="1:2" ht="60.75" thickBot="1" x14ac:dyDescent="0.3">
      <c r="A21" s="41" t="s">
        <v>289</v>
      </c>
      <c r="B21" s="228"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6.8196202689594081</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546</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3" t="s">
        <v>464</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2024-04-17T06:26:21Z</dcterms:modified>
</cp:coreProperties>
</file>