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8\"/>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50" l="1"/>
  <c r="A12" i="50"/>
  <c r="A9" i="50"/>
  <c r="A5" i="50"/>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<sst xmlns="http://schemas.openxmlformats.org/spreadsheetml/2006/main" count="1287" uniqueCount="552">
  <si>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</si>
  <si>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</si>
  <si>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</si>
  <si>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</si>
  <si>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</si>
  <si>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</si>
  <si>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</si>
  <si>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</si>
  <si>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</si>
  <si>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</si>
  <si>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</si>
  <si>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</si>
  <si>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</si>
  <si>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</si>
  <si>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</si>
  <si>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</si>
  <si>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</si>
  <si>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</si>
  <si>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</si>
  <si>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</si>
  <si>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</si>
  <si>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</si>
  <si>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</si>
  <si>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</si>
  <si>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</si>
  <si>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</si>
  <si>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</si>
  <si>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</si>
  <si>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</si>
  <si>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</si>
  <si>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</si>
  <si>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</si>
  <si>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</si>
  <si>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</si>
  <si>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</si>
  <si>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</si>
  <si>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</si>
  <si>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</si>
  <si>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</si>
  <si>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</si>
  <si>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</si>
  <si>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</si>
  <si>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</si>
  <si>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</si>
  <si>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</si>
  <si>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</si>
  <si>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</si>
  <si>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</si>
  <si>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</si>
  <si>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</si>
  <si>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</si>
  <si>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</si>
  <si>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</si>
  <si>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</si>
  <si>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</si>
  <si>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</si>
  <si>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</si>
  <si>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</si>
  <si>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</si>
  <si>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</si>
  <si>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</si>
  <si>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</si>
  <si>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</si>
  <si>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</si>
  <si>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</si>
  <si>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</si>
  <si>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</si>
  <si>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</si>
  <si>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</si>
  <si>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</si>
  <si>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</si>
  <si>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</si>
  <si>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</si>
  <si>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</si>
  <si>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</si>
  <si>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</si>
  <si>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</si>
  <si>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</si>
  <si>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</si>
  <si>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</si>
  <si>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</si>
  <si>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</si>
  <si>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</si>
  <si>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</si>
  <si>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</si>
  <si>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</si>
  <si>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</si>
  <si>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</si>
  <si>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</si>
  <si>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</si>
  <si>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</si>
  <si>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</si>
  <si>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</si>
  <si>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</si>
  <si>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</si>
  <si>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</si>
  <si>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</si>
  <si>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</si>
  <si>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</si>
  <si>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</si>
  <si>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</si>
  <si>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</si>
  <si>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</si>
  <si>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</si>
  <si>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</si>
  <si>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</si>
  <si>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</si>
  <si>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</si>
  <si>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</si>
  <si>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</si>
  <si>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</si>
  <si>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</si>
  <si>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</si>
  <si>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</si>
  <si>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</si>
  <si>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</si>
  <si>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</si>
  <si>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</si>
  <si>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</si>
  <si>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</si>
  <si>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</si>
  <si>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</si>
  <si>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</si>
  <si>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</si>
  <si>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</si>
  <si>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</si>
  <si>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</si>
  <si>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</si>
  <si>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</si>
  <si>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</si>
  <si>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</si>
  <si>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</si>
  <si>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</si>
  <si>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</si>
  <si>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</si>
  <si>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</si>
  <si>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</si>
  <si>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</si>
  <si>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</si>
  <si>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</si>
  <si>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</si>
  <si>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</si>
  <si>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</si>
  <si>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</si>
  <si>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</si>
  <si>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</si>
  <si>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</si>
  <si>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</si>
  <si>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</si>
  <si>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</si>
  <si>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</si>
  <si>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</si>
  <si>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</si>
  <si>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</si>
  <si>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</si>
  <si>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</si>
  <si>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</si>
  <si>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</si>
  <si>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</si>
  <si>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</si>
  <si>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</si>
  <si>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</si>
  <si>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</si>
  <si>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</si>
  <si>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</si>
  <si>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</si>
  <si>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</si>
  <si>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</si>
  <si>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</si>
  <si>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</si>
  <si>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</si>
  <si>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</si>
  <si>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</si>
  <si>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</si>
  <si>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</si>
  <si>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</si>
  <si>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</si>
  <si>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</si>
  <si>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</si>
  <si>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</si>
  <si>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</si>
  <si>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</si>
  <si>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</si>
  <si>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</si>
  <si>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</si>
  <si>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</si>
  <si>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</si>
  <si>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</si>
  <si>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</si>
  <si>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</si>
  <si>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</si>
  <si>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</si>
  <si>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</si>
  <si>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</si>
  <si>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</si>
  <si>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</si>
  <si>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</si>
  <si>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</si>
  <si>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</si>
  <si>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</si>
  <si>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</si>
  <si>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</si>
  <si>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</si>
  <si>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</si>
  <si>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</si>
  <si>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</si>
  <si>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</si>
  <si>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</si>
  <si>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</si>
  <si>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</si>
  <si>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</si>
  <si>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</si>
  <si>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</si>
  <si>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</si>
  <si>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</si>
  <si>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</si>
  <si>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</si>
  <si>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</si>
  <si>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</si>
  <si>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</si>
  <si>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</si>
  <si>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</si>
  <si>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</si>
  <si>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</si>
  <si>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</si>
  <si>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</si>
  <si>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</si>
  <si>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</si>
  <si>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</si>
  <si>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</si>
  <si>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</si>
  <si>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</si>
  <si>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</si>
  <si>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</si>
  <si>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</si>
  <si>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</si>
  <si>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</si>
  <si>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</si>
  <si>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</si>
  <si>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</si>
  <si>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</si>
  <si>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</si>
  <si>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</si>
  <si>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</si>
  <si>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</si>
  <si>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</si>
  <si>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</si>
  <si>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</si>
  <si>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</si>
  <si>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</si>
  <si>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</si>
  <si>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</si>
  <si>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</si>
  <si>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</si>
  <si>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</si>
  <si>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</si>
  <si>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</si>
  <si>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</si>
  <si>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</si>
  <si>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</si>
  <si>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</si>
  <si>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</si>
  <si>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</si>
  <si>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</si>
  <si>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</si>
  <si>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</si>
  <si>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</si>
  <si>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</si>
  <si>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</si>
  <si>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</si>
  <si>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</si>
  <si>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</si>
  <si>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</si>
  <si>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</si>
  <si>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</si>
  <si>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</si>
  <si>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</si>
  <si>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</si>
  <si>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</si>
  <si>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</si>
  <si>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</si>
  <si>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</si>
  <si>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</si>
  <si>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</si>
  <si>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</si>
  <si>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</si>
  <si>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</si>
  <si>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</si>
  <si>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</si>
  <si>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</si>
  <si>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</si>
  <si>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</si>
  <si>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</si>
  <si>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</si>
  <si>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</si>
  <si>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</si>
  <si>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</si>
  <si>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</si>
  <si>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</si>
  <si>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</si>
  <si>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</si>
  <si>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</si>
  <si>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</si>
  <si>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</si>
  <si>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</si>
  <si>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</si>
  <si>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</si>
  <si>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</si>
  <si>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</si>
  <si>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</si>
  <si>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</si>
  <si>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</si>
  <si>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</si>
  <si>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</si>
  <si>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</si>
  <si>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</si>
  <si>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</si>
  <si>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</si>
  <si>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</si>
  <si>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</si>
  <si>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</si>
  <si>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</si>
  <si>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</si>
  <si>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</si>
  <si>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</si>
  <si>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</si>
  <si>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</si>
  <si>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</si>
  <si>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</si>
  <si>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</si>
  <si>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</si>
  <si>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</si>
  <si>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</si>
  <si>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</si>
  <si>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</si>
  <si>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</si>
  <si>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</si>
  <si>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</si>
  <si>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</si>
  <si>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</si>
  <si>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</si>
  <si>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</si>
  <si>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</si>
  <si>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</si>
  <si>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</si>
  <si>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</si>
  <si>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</si>
  <si>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</si>
  <si>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</si>
  <si>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</si>
  <si>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</si>
  <si>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</si>
  <si>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</si>
  <si>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</si>
  <si>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</si>
  <si>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</si>
  <si>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</si>
  <si>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</si>
  <si>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</si>
  <si>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</si>
  <si>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</si>
  <si>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</si>
  <si>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</si>
  <si>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</si>
  <si>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</si>
  <si>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</si>
  <si>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</si>
  <si>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</si>
  <si>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</si>
  <si>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</si>
  <si>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</si>
  <si>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</si>
  <si>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</si>
  <si>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</si>
  <si>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</si>
  <si>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</si>
  <si>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</si>
  <si>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</si>
  <si>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</si>
  <si>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</si>
  <si>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</si>
  <si>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</si>
  <si>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</si>
  <si>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</si>
  <si>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</si>
  <si>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</si>
  <si>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</si>
  <si>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</si>
  <si>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</si>
  <si>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</si>
  <si>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</si>
  <si>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</si>
  <si>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</si>
  <si>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</si>
  <si>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</si>
  <si>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</si>
  <si>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</si>
  <si>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</si>
  <si>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</si>
  <si>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</si>
  <si>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</si>
  <si>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</si>
  <si>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</si>
  <si>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</si>
  <si>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</si>
  <si>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</si>
  <si>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</si>
  <si>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</si>
  <si>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</si>
  <si>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</si>
  <si>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</si>
  <si>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</si>
  <si>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</si>
  <si>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</si>
  <si>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</si>
  <si>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</si>
  <si>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</si>
  <si>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</si>
  <si>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</si>
  <si>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</si>
  <si>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</si>
  <si>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</si>
  <si>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</si>
  <si>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</si>
  <si>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</si>
  <si>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</si>
  <si>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</si>
  <si>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</si>
  <si>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</si>
  <si>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</si>
  <si>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</si>
  <si>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</si>
  <si>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</si>
  <si>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</si>
  <si>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</si>
  <si>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</si>
  <si>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</si>
  <si>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</si>
  <si>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</si>
  <si>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</si>
  <si>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</si>
  <si>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</si>
  <si>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</si>
  <si>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</si>
  <si>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</si>
  <si>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</si>
  <si>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</si>
  <si>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</si>
  <si>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</si>
  <si>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</si>
  <si>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</si>
  <si>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</si>
  <si>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</si>
  <si>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</si>
  <si>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</si>
  <si>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</si>
  <si>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</si>
  <si>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</si>
  <si>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</si>
  <si>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</si>
  <si>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</si>
  <si>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</si>
  <si>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</si>
  <si>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</si>
  <si>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</si>
  <si>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</si>
  <si>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</si>
  <si>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</si>
  <si>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</si>
  <si>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</si>
  <si>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</si>
  <si>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</si>
  <si>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</si>
  <si>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</si>
  <si>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</si>
  <si>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</si>
  <si>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</si>
  <si>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</si>
  <si>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</si>
  <si>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</si>
  <si>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</si>
  <si>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</si>
  <si>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</si>
  <si>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</si>
  <si>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</si>
  <si>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</si>
  <si>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</si>
  <si>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</si>
  <si>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</si>
  <si>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</si>
  <si>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</si>
  <si>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</si>
  <si>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</si>
  <si>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</si>
  <si>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</si>
  <si>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</si>
  <si>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</si>
  <si>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</si>
  <si>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</si>
  <si>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</si>
  <si>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</si>
  <si>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</si>
  <si>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</si>
  <si>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</si>
  <si>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</si>
  <si>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</si>
  <si>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</si>
  <si>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</si>
  <si>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</si>
  <si>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</si>
  <si>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</si>
  <si>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</si>
  <si>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</si>
  <si>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</si>
  <si>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</si>
  <si>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</si>
  <si>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</si>
  <si>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</si>
  <si>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</si>
  <si>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</si>
  <si>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</si>
  <si>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</si>
  <si>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</si>
  <si>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</si>
  <si>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</si>
  <si>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</si>
  <si>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</si>
  <si>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</si>
  <si>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</si>
  <si>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</si>
  <si>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</si>
  <si>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 xml:space="preserve">65,7345 млн.руб./км (ВЛ 10 кВ); 2,2579 млн.ру./шт (реклоузер); 0,07411 млн.руб./шт. </t>
  </si>
  <si>
    <t xml:space="preserve">- реклоузер 10 кВ;
- прибор коммерческого учета э/э;
</t>
  </si>
  <si>
    <t>не окупается</t>
  </si>
  <si>
    <t>нет</t>
  </si>
  <si>
    <t>№Т13/23/0611-ДТП от 31.05.2023 АО "СУЭНКО"</t>
  </si>
  <si>
    <t>Тюменская область, Тюменский район, питающая КТП 851/3675 от фидера д. Падерина; Тюменская область, Тюменский район, п. Московский, ул. Бурлаки, д. 25</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</si>
  <si>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</si>
  <si>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На первом этапе: опора №76 ЛЭП 10 кВ Дербыши ПС 110 кВ Молодежная;
На втором этапе: концевая опора вновь сооружаемой ВЛЗ 10 кВ от опоры №76 ЛЭП 10 кВ Дербыши ПС 110 кВ Молодежная;</t>
  </si>
  <si>
    <t>Проектирование и строительство от опоры 10 кВ №76 в сторону ТП 10/0.4 кВ №851/3675 ЛЭП 10 кВ Дербыши 110 кВ Молодежная воздушной линии 10 кВ на железобетонных опорах изолированным алюминевым проводом сечением до 50 мм2 включительно одноцепной протяженностью 0.010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</si>
  <si>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Мероприятие направлено на реализацию договора на технологическое присоединение от 31.05.2023 №Т13/23/0611-ДТП, заявителя АО "СУЭНКО"</t>
  </si>
  <si>
    <t>Год раскрытия информации: 2024 год</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</si>
  <si>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t>
  </si>
  <si>
    <t>ВЛ 10 кВ 0,01,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</si>
  <si>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</si>
  <si>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ВЛ 10 кВ 0,01 км., реклоузер 1 шт., ПКУ 1 т.у.,  (в том числе прирост 0,01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</si>
  <si>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5,08112 </t>
    </r>
    <r>
      <rPr>
        <sz val="12"/>
        <color theme="1"/>
        <rFont val="Times New Roman"/>
        <family val="1"/>
        <charset val="204"/>
      </rPr>
      <t>млн руб.</t>
    </r>
  </si>
  <si>
    <t>O_NS3300.VL.0098</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</si>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</sst>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6" fontId="7" fillId="0" borderId="1" xfId="1" applyNumberFormat="1" applyFont="1" applyFill="1" applyBorder="1" applyAlignment="1">
      <alignment horizontal="center" vertical="center" wrapText="1"/>
    </xf>
    <xf numFmtId="176" fontId="7" fillId="0" borderId="4"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-2226777.6601158129</c:v>
                </c:pt>
                <c:pt idx="1">
                  <c:v>-2298322.9910608954</c:v>
                </c:pt>
                <c:pt idx="2">
                  <c:v>-2360815.1151584536</c:v>
                </c:pt>
                <c:pt idx="3">
                  <c:v>-2415395.480200565</c:v>
                </c:pt>
                <c:pt idx="4">
                  <c:v>-2463062.0792403561</c:v>
                </c:pt>
                <c:pt idx="5">
                  <c:v>-2504687.427900889</c:v>
                </c:pt>
                <c:pt idx="6">
                  <c:v>-2541034.2946513542</c:v>
                </c:pt>
                <c:pt idx="7">
                  <c:v>-2572769.4642552845</c:v>
                </c:pt>
                <c:pt idx="8">
                  <c:v>-2600475.7797284797</c:v>
                </c:pt>
                <c:pt idx="9">
                  <c:v>-2624662.6776075168</c:v>
                </c:pt>
                <c:pt idx="10">
                  <c:v>-2645775.4045862816</c:v>
                </c:pt>
              </c:numCache>
            </c:numRef>
          </c:val>
          <c:smooth val="0"/>
          <c:extLst>
            <c:ext xmlns:c16="http://schemas.microsoft.com/office/drawing/2014/chart" uri="{C3380CC4-5D6E-409C-BE32-E72D297353CC}">
              <c16:uniqueId val="{00000000-1A93-460A-8F18-0DBD4E71E364}"/>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-2144873.6754360525</c:v>
                </c:pt>
                <c:pt idx="1">
                  <c:v>-2237834.6980475807</c:v>
                </c:pt>
                <c:pt idx="2">
                  <c:v>-2330001.1820043097</c:v>
                </c:pt>
                <c:pt idx="3">
                  <c:v>-2421373.1273062392</c:v>
                </c:pt>
                <c:pt idx="4">
                  <c:v>-2511950.5339533691</c:v>
                </c:pt>
                <c:pt idx="5">
                  <c:v>-2601733.4019456999</c:v>
                </c:pt>
                <c:pt idx="6">
                  <c:v>-2690721.7312832312</c:v>
                </c:pt>
                <c:pt idx="7">
                  <c:v>-2778915.5219659628</c:v>
                </c:pt>
                <c:pt idx="8">
                  <c:v>-2866314.7739938954</c:v>
                </c:pt>
                <c:pt idx="9">
                  <c:v>-2952919.4873670284</c:v>
                </c:pt>
                <c:pt idx="10">
                  <c:v>-3038729.6620853622</c:v>
                </c:pt>
                <c:pt idx="11">
                  <c:v>-3123745.2981488965</c:v>
                </c:pt>
              </c:numCache>
            </c:numRef>
          </c:val>
          <c:smooth val="0"/>
          <c:extLst>
            <c:ext xmlns:c16="http://schemas.microsoft.com/office/drawing/2014/chart" uri="{C3380CC4-5D6E-409C-BE32-E72D297353CC}">
              <c16:uniqueId val="{00000001-1A93-460A-8F18-0DBD4E71E3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0611\&#1055;&#1072;&#1082;&#1077;&#1090;%20&#1086;&#1073;&#1086;&#1089;&#1085;&#1086;&#1074;&#1099;&#1074;&#1072;&#1102;&#1097;&#1080;&#1093;%20&#1076;&#1086;&#1082;&#1091;&#1084;&#1077;&#1085;&#1090;&#1086;&#1074;\N_NS3300.VL._&#1056;&#1069;&#1060;%20(&#1057;&#1059;&#1069;&#1053;&#1050;&#1054;%2006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61" sqref="C6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8" t="s">
        <v>541</v>
      </c>
      <c r="B5" s="368"/>
      <c r="C5" s="368"/>
      <c r="D5" s="130"/>
      <c r="E5" s="130"/>
      <c r="F5" s="130"/>
      <c r="G5" s="130"/>
      <c r="H5" s="130"/>
      <c r="I5" s="130"/>
      <c r="J5" s="130"/>
    </row>
    <row r="6" spans="1:22" s="114" customFormat="1" ht="18.75" x14ac:dyDescent="0.3">
      <c r="A6" s="129"/>
      <c r="H6" s="128"/>
    </row>
    <row r="7" spans="1:22"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3" t="s">
        <v>442</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7</v>
      </c>
      <c r="B10" s="374"/>
      <c r="C10" s="37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5" t="s">
        <v>547</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6</v>
      </c>
      <c r="B13" s="374"/>
      <c r="C13" s="37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6" t="s">
        <v>542</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0" t="s">
        <v>417</v>
      </c>
      <c r="B18" s="371"/>
      <c r="C18" s="37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5"/>
      <c r="B24" s="366"/>
      <c r="C24" s="36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5"/>
      <c r="B39" s="366"/>
      <c r="C39" s="36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5"/>
      <c r="B47" s="366"/>
      <c r="C47" s="36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5.0811248241116367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4.2616164211967069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3"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9"/>
      <c r="H5" s="148"/>
      <c r="J5" s="148"/>
      <c r="M5" s="148"/>
    </row>
    <row r="6" spans="1:28" s="114" customFormat="1" ht="18.75" x14ac:dyDescent="0.2">
      <c r="A6" s="372" t="s">
        <v>8</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4" t="s">
        <v>7</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O_NS3300.VL.0098</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202"/>
      <c r="U13" s="202"/>
      <c r="V13" s="202"/>
      <c r="W13" s="202"/>
      <c r="X13" s="202"/>
      <c r="Y13" s="202"/>
      <c r="Z13" s="202"/>
      <c r="AA13" s="202"/>
      <c r="AB13" s="202"/>
    </row>
    <row r="14" spans="1:28" s="134" customFormat="1" ht="18" customHeight="1" x14ac:dyDescent="0.2">
      <c r="A14" s="373"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4"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70" t="s">
        <v>392</v>
      </c>
      <c r="B17" s="370"/>
      <c r="C17" s="370"/>
      <c r="D17" s="370"/>
      <c r="E17" s="370"/>
      <c r="F17" s="370"/>
      <c r="G17" s="370"/>
      <c r="H17" s="370"/>
      <c r="I17" s="370"/>
      <c r="J17" s="370"/>
      <c r="K17" s="370"/>
      <c r="L17" s="370"/>
      <c r="M17" s="370"/>
      <c r="N17" s="370"/>
      <c r="O17" s="370"/>
      <c r="P17" s="370"/>
      <c r="Q17" s="370"/>
      <c r="R17" s="370"/>
      <c r="S17" s="370"/>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535</v>
      </c>
      <c r="C22" s="207" t="s">
        <v>438</v>
      </c>
      <c r="D22" s="207" t="s">
        <v>463</v>
      </c>
      <c r="E22" s="208" t="s">
        <v>536</v>
      </c>
      <c r="F22" s="208" t="s">
        <v>537</v>
      </c>
      <c r="G22" s="261" t="s">
        <v>538</v>
      </c>
      <c r="H22" s="352">
        <v>0.3871</v>
      </c>
      <c r="I22" s="353">
        <v>0.2</v>
      </c>
      <c r="J22" s="352">
        <f>H22-I22</f>
        <v>0.18709999999999999</v>
      </c>
      <c r="K22" s="207">
        <v>10</v>
      </c>
      <c r="L22" s="207" t="s">
        <v>530</v>
      </c>
      <c r="M22" s="221" t="s">
        <v>444</v>
      </c>
      <c r="N22" s="221" t="s">
        <v>444</v>
      </c>
      <c r="O22" s="221" t="s">
        <v>444</v>
      </c>
      <c r="P22" s="221" t="s">
        <v>444</v>
      </c>
      <c r="Q22" s="208" t="s">
        <v>539</v>
      </c>
      <c r="R22" s="209" t="s">
        <v>438</v>
      </c>
      <c r="S22" s="223">
        <v>2.96906603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8" t="str">
        <f>'1. паспорт местоположение'!A5:C5</f>
        <v>Год раскрытия информации: 2024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9"/>
    </row>
    <row r="8" spans="1:20" s="114"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99" t="str">
        <f>'1. паспорт местоположение'!A12:C12</f>
        <v>O_NS3300.VL.0098</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400"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71" t="s">
        <v>397</v>
      </c>
      <c r="B19" s="371"/>
      <c r="C19" s="371"/>
      <c r="D19" s="371"/>
      <c r="E19" s="371"/>
      <c r="F19" s="371"/>
      <c r="G19" s="371"/>
      <c r="H19" s="371"/>
      <c r="I19" s="371"/>
      <c r="J19" s="371"/>
      <c r="K19" s="371"/>
      <c r="L19" s="371"/>
      <c r="M19" s="371"/>
      <c r="N19" s="371"/>
      <c r="O19" s="371"/>
      <c r="P19" s="371"/>
      <c r="Q19" s="371"/>
      <c r="R19" s="371"/>
      <c r="S19" s="371"/>
      <c r="T19" s="371"/>
    </row>
    <row r="20" spans="1:113" s="153"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4</v>
      </c>
      <c r="B21" s="386" t="s">
        <v>218</v>
      </c>
      <c r="C21" s="387"/>
      <c r="D21" s="390" t="s">
        <v>119</v>
      </c>
      <c r="E21" s="386" t="s">
        <v>425</v>
      </c>
      <c r="F21" s="387"/>
      <c r="G21" s="386" t="s">
        <v>237</v>
      </c>
      <c r="H21" s="387"/>
      <c r="I21" s="386" t="s">
        <v>118</v>
      </c>
      <c r="J21" s="387"/>
      <c r="K21" s="390" t="s">
        <v>117</v>
      </c>
      <c r="L21" s="386" t="s">
        <v>116</v>
      </c>
      <c r="M21" s="387"/>
      <c r="N21" s="386" t="s">
        <v>421</v>
      </c>
      <c r="O21" s="387"/>
      <c r="P21" s="390" t="s">
        <v>115</v>
      </c>
      <c r="Q21" s="396" t="s">
        <v>114</v>
      </c>
      <c r="R21" s="397"/>
      <c r="S21" s="396" t="s">
        <v>113</v>
      </c>
      <c r="T21" s="398"/>
    </row>
    <row r="22" spans="1:113" ht="204.75" customHeight="1" x14ac:dyDescent="0.25">
      <c r="A22" s="394"/>
      <c r="B22" s="388"/>
      <c r="C22" s="389"/>
      <c r="D22" s="392"/>
      <c r="E22" s="388"/>
      <c r="F22" s="389"/>
      <c r="G22" s="388"/>
      <c r="H22" s="389"/>
      <c r="I22" s="388"/>
      <c r="J22" s="389"/>
      <c r="K22" s="391"/>
      <c r="L22" s="388"/>
      <c r="M22" s="389"/>
      <c r="N22" s="388"/>
      <c r="O22" s="389"/>
      <c r="P22" s="391"/>
      <c r="Q22" s="116" t="s">
        <v>112</v>
      </c>
      <c r="R22" s="116" t="s">
        <v>396</v>
      </c>
      <c r="S22" s="116" t="s">
        <v>111</v>
      </c>
      <c r="T22" s="116" t="s">
        <v>110</v>
      </c>
    </row>
    <row r="23" spans="1:113" ht="51.75" customHeight="1" x14ac:dyDescent="0.25">
      <c r="A23" s="395"/>
      <c r="B23" s="116" t="s">
        <v>108</v>
      </c>
      <c r="C23" s="116" t="s">
        <v>109</v>
      </c>
      <c r="D23" s="39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442</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3" t="str">
        <f>'1. паспорт местоположение'!A12:C12</f>
        <v>O_NS3300.VL.0098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2"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4"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3" customFormat="1" ht="21" customHeight="1" x14ac:dyDescent="0.25"/>
    <row r="21" spans="1:27" ht="15.75" customHeight="1" x14ac:dyDescent="0.25">
      <c r="A21" s="390" t="s">
        <v>4</v>
      </c>
      <c r="B21" s="386" t="s">
        <v>405</v>
      </c>
      <c r="C21" s="387"/>
      <c r="D21" s="386" t="s">
        <v>407</v>
      </c>
      <c r="E21" s="387"/>
      <c r="F21" s="396" t="s">
        <v>91</v>
      </c>
      <c r="G21" s="398"/>
      <c r="H21" s="398"/>
      <c r="I21" s="397"/>
      <c r="J21" s="390" t="s">
        <v>408</v>
      </c>
      <c r="K21" s="386" t="s">
        <v>409</v>
      </c>
      <c r="L21" s="387"/>
      <c r="M21" s="386" t="s">
        <v>410</v>
      </c>
      <c r="N21" s="387"/>
      <c r="O21" s="386" t="s">
        <v>398</v>
      </c>
      <c r="P21" s="387"/>
      <c r="Q21" s="386" t="s">
        <v>124</v>
      </c>
      <c r="R21" s="387"/>
      <c r="S21" s="390" t="s">
        <v>123</v>
      </c>
      <c r="T21" s="390" t="s">
        <v>411</v>
      </c>
      <c r="U21" s="390" t="s">
        <v>406</v>
      </c>
      <c r="V21" s="386" t="s">
        <v>122</v>
      </c>
      <c r="W21" s="387"/>
      <c r="X21" s="396" t="s">
        <v>114</v>
      </c>
      <c r="Y21" s="398"/>
      <c r="Z21" s="396" t="s">
        <v>113</v>
      </c>
      <c r="AA21" s="398"/>
    </row>
    <row r="22" spans="1:27" ht="216" customHeight="1" x14ac:dyDescent="0.25">
      <c r="A22" s="392"/>
      <c r="B22" s="388"/>
      <c r="C22" s="389"/>
      <c r="D22" s="388"/>
      <c r="E22" s="389"/>
      <c r="F22" s="396" t="s">
        <v>121</v>
      </c>
      <c r="G22" s="397"/>
      <c r="H22" s="396" t="s">
        <v>120</v>
      </c>
      <c r="I22" s="397"/>
      <c r="J22" s="391"/>
      <c r="K22" s="388"/>
      <c r="L22" s="389"/>
      <c r="M22" s="388"/>
      <c r="N22" s="389"/>
      <c r="O22" s="388"/>
      <c r="P22" s="389"/>
      <c r="Q22" s="388"/>
      <c r="R22" s="389"/>
      <c r="S22" s="391"/>
      <c r="T22" s="391"/>
      <c r="U22" s="391"/>
      <c r="V22" s="388"/>
      <c r="W22" s="389"/>
      <c r="X22" s="116" t="s">
        <v>112</v>
      </c>
      <c r="Y22" s="116" t="s">
        <v>396</v>
      </c>
      <c r="Z22" s="116" t="s">
        <v>111</v>
      </c>
      <c r="AA22" s="116" t="s">
        <v>110</v>
      </c>
    </row>
    <row r="23" spans="1:27" ht="60" customHeight="1" x14ac:dyDescent="0.25">
      <c r="A23" s="39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8" t="str">
        <f>'1. паспорт местоположение'!A5:C5</f>
        <v>Год раскрытия информации: 2024 год</v>
      </c>
      <c r="B5" s="368"/>
      <c r="C5" s="3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74" t="s">
        <v>7</v>
      </c>
      <c r="B10" s="374"/>
      <c r="C10" s="37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2"/>
      <c r="B11" s="372"/>
      <c r="C11" s="37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O_NS3300.VL.0098</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6</v>
      </c>
      <c r="B13" s="374"/>
      <c r="C13" s="37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70" t="s">
        <v>391</v>
      </c>
      <c r="B18" s="370"/>
      <c r="C18" s="3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544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1"/>
      <c r="AB9" s="13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99" t="str">
        <f>'1. паспорт местоположение'!A12:C12</f>
        <v>O_NS3300.VL.0098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70"/>
      <c r="AB13" s="170"/>
    </row>
    <row r="14" spans="1:28" x14ac:dyDescent="0.25">
      <c r="A14" s="399"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1"/>
      <c r="AB15" s="13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71"/>
      <c r="AB16" s="17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71"/>
      <c r="AB17" s="17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71"/>
      <c r="AB18" s="17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71"/>
      <c r="AB19" s="171"/>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71"/>
      <c r="AB20" s="171"/>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71"/>
      <c r="AB21" s="171"/>
    </row>
    <row r="22" spans="1:28" x14ac:dyDescent="0.25">
      <c r="A22" s="405" t="s">
        <v>422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72"/>
      <c r="AB22" s="172"/>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0" t="str">
        <f>'3.4. Паспорт надежность'!A11:Z11</f>
        <v>O_NS3300.VL.0098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0" t="str">
        <f>'3.4. Паспорт надежность'!A14:Z14</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H20" sqref="H20"/>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67"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2" t="str">
        <f>'1. паспорт местоположение'!A12:C12</f>
        <v>O_NS3300.VL.0098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267"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3"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68" customFormat="1"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4" t="s">
        <v>495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4261616.4211967103</v>
      </c>
      <c r="D21" s="278" t="s">
        <v>270</v>
      </c>
      <c r="E21" s="285"/>
      <c r="F21" s="285"/>
    </row>
    <row r="22" spans="1:44" x14ac:dyDescent="0.25">
      <c r="A22" s="286" t="s">
        <v>269</v>
      </c>
      <c r="B22" s="287"/>
      <c r="D22" s="425" t="s">
        <v>268</v>
      </c>
      <c r="E22" s="426"/>
      <c r="F22" s="288">
        <v>0</v>
      </c>
    </row>
    <row r="23" spans="1:44" x14ac:dyDescent="0.25">
      <c r="A23" s="286" t="s">
        <v>267</v>
      </c>
      <c r="B23" s="287">
        <v>59</v>
      </c>
      <c r="D23" s="425" t="s">
        <v>266</v>
      </c>
      <c r="E23" s="426"/>
      <c r="F23" s="288" t="s">
        <v>533</v>
      </c>
    </row>
    <row r="24" spans="1:44" ht="16.5" thickBot="1" x14ac:dyDescent="0.3">
      <c r="A24" s="289" t="s">
        <v>265</v>
      </c>
      <c r="B24" s="290">
        <v>1</v>
      </c>
      <c r="D24" s="425" t="s">
        <v>472</v>
      </c>
      <c r="E24" s="426"/>
      <c r="F24" s="291">
        <v>-2645775.4045862816</v>
      </c>
      <c r="K24" s="292"/>
      <c r="M24" s="293"/>
      <c r="N24" s="293"/>
    </row>
    <row r="25" spans="1:44" x14ac:dyDescent="0.25">
      <c r="A25" s="283" t="s">
        <v>445</v>
      </c>
      <c r="B25" s="294">
        <v>0</v>
      </c>
      <c r="D25" s="425" t="s">
        <v>473</v>
      </c>
      <c r="E25" s="426"/>
      <c r="F25" s="295" t="s">
        <v>534</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2474221.6916666664</v>
      </c>
      <c r="C46" s="316">
        <v>0</v>
      </c>
      <c r="D46" s="316">
        <v>0</v>
      </c>
      <c r="E46" s="316">
        <v>0</v>
      </c>
      <c r="F46" s="316">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16">
        <v>0</v>
      </c>
      <c r="AC46" s="316">
        <v>0</v>
      </c>
      <c r="AD46" s="316">
        <v>0</v>
      </c>
      <c r="AE46" s="316">
        <v>0</v>
      </c>
      <c r="AF46" s="316">
        <v>0</v>
      </c>
      <c r="AG46" s="316">
        <v>0</v>
      </c>
      <c r="AH46" s="316">
        <v>0</v>
      </c>
      <c r="AI46" s="316">
        <v>0</v>
      </c>
      <c r="AJ46" s="316">
        <v>0</v>
      </c>
      <c r="AK46" s="316">
        <v>0</v>
      </c>
      <c r="AL46" s="316">
        <v>0</v>
      </c>
      <c r="AM46" s="316">
        <v>0</v>
      </c>
      <c r="AN46" s="316">
        <v>0</v>
      </c>
      <c r="AO46" s="316">
        <v>0</v>
      </c>
      <c r="AP46" s="316">
        <v>0</v>
      </c>
      <c r="AQ46" s="316">
        <v>0</v>
      </c>
      <c r="AR46" s="316">
        <v>0</v>
      </c>
      <c r="AS46" s="316">
        <v>0</v>
      </c>
      <c r="AT46" s="316">
        <v>0</v>
      </c>
      <c r="AU46" s="316">
        <v>0</v>
      </c>
      <c r="AV46" s="316">
        <v>0</v>
      </c>
      <c r="AW46" s="316">
        <v>0</v>
      </c>
      <c r="AX46" s="316">
        <v>0</v>
      </c>
      <c r="AY46" s="316">
        <v>0</v>
      </c>
      <c r="AZ46" s="316">
        <v>0</v>
      </c>
      <c r="BA46" s="316">
        <v>0</v>
      </c>
      <c r="BB46" s="316">
        <v>0</v>
      </c>
      <c r="BC46" s="316">
        <v>0</v>
      </c>
      <c r="BD46" s="316">
        <v>0</v>
      </c>
      <c r="BE46" s="316">
        <v>0</v>
      </c>
      <c r="BF46" s="316">
        <v>0</v>
      </c>
      <c r="BG46" s="316">
        <v>0</v>
      </c>
    </row>
    <row r="47" spans="1:59" x14ac:dyDescent="0.25">
      <c r="A47" s="317" t="s">
        <v>478</v>
      </c>
      <c r="B47" s="318">
        <v>2474.2216916666666</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18">
        <v>0</v>
      </c>
      <c r="AH47" s="318">
        <v>0</v>
      </c>
      <c r="AI47" s="318">
        <v>0</v>
      </c>
      <c r="AJ47" s="318">
        <v>0</v>
      </c>
      <c r="AK47" s="318">
        <v>0</v>
      </c>
      <c r="AL47" s="318">
        <v>0</v>
      </c>
      <c r="AM47" s="318">
        <v>0</v>
      </c>
      <c r="AN47" s="318">
        <v>0</v>
      </c>
      <c r="AO47" s="318">
        <v>0</v>
      </c>
      <c r="AP47" s="318">
        <v>0</v>
      </c>
      <c r="AQ47" s="318">
        <v>0</v>
      </c>
      <c r="AR47" s="318">
        <v>0</v>
      </c>
      <c r="AS47" s="318">
        <v>0</v>
      </c>
      <c r="AT47" s="318">
        <v>0</v>
      </c>
      <c r="AU47" s="318">
        <v>0</v>
      </c>
      <c r="AV47" s="318">
        <v>0</v>
      </c>
      <c r="AW47" s="318">
        <v>0</v>
      </c>
      <c r="AX47" s="318">
        <v>0</v>
      </c>
      <c r="AY47" s="318">
        <v>0</v>
      </c>
      <c r="AZ47" s="318">
        <v>0</v>
      </c>
      <c r="BA47" s="318">
        <v>0</v>
      </c>
      <c r="BB47" s="318">
        <v>0</v>
      </c>
      <c r="BC47" s="318">
        <v>0</v>
      </c>
      <c r="BD47" s="318">
        <v>0</v>
      </c>
      <c r="BE47" s="318">
        <v>0</v>
      </c>
      <c r="BF47" s="318">
        <v>0</v>
      </c>
      <c r="BG47" s="318">
        <v>0</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2474221.6916666664</v>
      </c>
      <c r="C60" s="327">
        <v>0</v>
      </c>
      <c r="D60" s="327">
        <v>0</v>
      </c>
      <c r="E60" s="327">
        <v>0</v>
      </c>
      <c r="F60" s="327">
        <v>0</v>
      </c>
      <c r="G60" s="327">
        <v>0</v>
      </c>
      <c r="H60" s="327">
        <v>0</v>
      </c>
      <c r="I60" s="327">
        <v>0</v>
      </c>
      <c r="J60" s="327">
        <v>0</v>
      </c>
      <c r="K60" s="327">
        <v>0</v>
      </c>
      <c r="L60" s="327">
        <v>0</v>
      </c>
      <c r="M60" s="327">
        <v>0</v>
      </c>
      <c r="N60" s="327">
        <v>0</v>
      </c>
      <c r="O60" s="327">
        <v>0</v>
      </c>
      <c r="P60" s="327">
        <v>0</v>
      </c>
      <c r="Q60" s="327">
        <v>0</v>
      </c>
      <c r="R60" s="327">
        <v>0</v>
      </c>
      <c r="S60" s="327">
        <v>0</v>
      </c>
      <c r="T60" s="327">
        <v>0</v>
      </c>
      <c r="U60" s="327">
        <v>0</v>
      </c>
      <c r="V60" s="327">
        <v>0</v>
      </c>
      <c r="W60" s="327">
        <v>0</v>
      </c>
      <c r="X60" s="327">
        <v>0</v>
      </c>
      <c r="Y60" s="327">
        <v>0</v>
      </c>
      <c r="Z60" s="327">
        <v>0</v>
      </c>
      <c r="AA60" s="327">
        <v>0</v>
      </c>
      <c r="AB60" s="327">
        <v>0</v>
      </c>
      <c r="AC60" s="327">
        <v>0</v>
      </c>
      <c r="AD60" s="327">
        <v>0</v>
      </c>
      <c r="AE60" s="327">
        <v>0</v>
      </c>
      <c r="AF60" s="327">
        <v>0</v>
      </c>
      <c r="AG60" s="327">
        <v>0</v>
      </c>
      <c r="AH60" s="327">
        <v>0</v>
      </c>
      <c r="AI60" s="327">
        <v>0</v>
      </c>
      <c r="AJ60" s="327">
        <v>0</v>
      </c>
      <c r="AK60" s="327">
        <v>0</v>
      </c>
      <c r="AL60" s="327">
        <v>0</v>
      </c>
      <c r="AM60" s="327">
        <v>0</v>
      </c>
      <c r="AN60" s="327">
        <v>0</v>
      </c>
      <c r="AO60" s="327">
        <v>0</v>
      </c>
      <c r="AP60" s="327">
        <v>0</v>
      </c>
      <c r="AQ60" s="327">
        <v>0</v>
      </c>
      <c r="AR60" s="327">
        <v>0</v>
      </c>
      <c r="AS60" s="327">
        <v>0</v>
      </c>
      <c r="AT60" s="327">
        <v>0</v>
      </c>
      <c r="AU60" s="327">
        <v>0</v>
      </c>
      <c r="AV60" s="327">
        <v>0</v>
      </c>
      <c r="AW60" s="327">
        <v>0</v>
      </c>
      <c r="AX60" s="327">
        <v>0</v>
      </c>
      <c r="AY60" s="327">
        <v>0</v>
      </c>
      <c r="AZ60" s="327">
        <v>0</v>
      </c>
      <c r="BA60" s="327">
        <v>0</v>
      </c>
      <c r="BB60" s="327">
        <v>0</v>
      </c>
      <c r="BC60" s="327">
        <v>0</v>
      </c>
      <c r="BD60" s="327">
        <v>0</v>
      </c>
      <c r="BE60" s="327">
        <v>0</v>
      </c>
      <c r="BF60" s="327">
        <v>0</v>
      </c>
      <c r="BG60" s="327">
        <v>0</v>
      </c>
    </row>
    <row r="61" spans="1:59" x14ac:dyDescent="0.25">
      <c r="A61" s="328" t="s">
        <v>256</v>
      </c>
      <c r="B61" s="329">
        <v>0</v>
      </c>
      <c r="C61" s="329">
        <v>-92961.022611528228</v>
      </c>
      <c r="D61" s="329">
        <v>-92166.483956728858</v>
      </c>
      <c r="E61" s="329">
        <v>-91371.94530192946</v>
      </c>
      <c r="F61" s="329">
        <v>-90577.406647130076</v>
      </c>
      <c r="G61" s="329">
        <v>-89782.867992330692</v>
      </c>
      <c r="H61" s="329">
        <v>-88988.329337531293</v>
      </c>
      <c r="I61" s="329">
        <v>-88193.790682731909</v>
      </c>
      <c r="J61" s="329">
        <v>-87399.252027932525</v>
      </c>
      <c r="K61" s="329">
        <v>-86604.713373133141</v>
      </c>
      <c r="L61" s="329">
        <v>-85810.174718333757</v>
      </c>
      <c r="M61" s="329">
        <v>-85015.636063534374</v>
      </c>
      <c r="N61" s="329">
        <v>-84221.09740873499</v>
      </c>
      <c r="O61" s="329">
        <v>-83426.558753935606</v>
      </c>
      <c r="P61" s="329">
        <v>-82632.020099136207</v>
      </c>
      <c r="Q61" s="329">
        <v>-81837.481444336823</v>
      </c>
      <c r="R61" s="329">
        <v>-81042.942789537439</v>
      </c>
      <c r="S61" s="329">
        <v>-80248.404134738055</v>
      </c>
      <c r="T61" s="329">
        <v>-79453.865479938671</v>
      </c>
      <c r="U61" s="329">
        <v>-78659.326825139273</v>
      </c>
      <c r="V61" s="329">
        <v>-77864.788170339889</v>
      </c>
      <c r="W61" s="329">
        <v>-77070.249515540505</v>
      </c>
      <c r="X61" s="329">
        <v>-76275.710860741106</v>
      </c>
      <c r="Y61" s="329">
        <v>-75481.172205941722</v>
      </c>
      <c r="Z61" s="329">
        <v>-74686.633551142339</v>
      </c>
      <c r="AA61" s="329">
        <v>-73892.094896342955</v>
      </c>
      <c r="AB61" s="329">
        <v>-73097.556241543571</v>
      </c>
      <c r="AC61" s="329">
        <v>-72303.017586744187</v>
      </c>
      <c r="AD61" s="329">
        <v>-71508.478931944803</v>
      </c>
      <c r="AE61" s="329">
        <v>-70713.940277145419</v>
      </c>
      <c r="AF61" s="329">
        <v>-69919.40162234602</v>
      </c>
      <c r="AG61" s="329">
        <v>-69124.862967546636</v>
      </c>
      <c r="AH61" s="329">
        <v>-68330.324312747252</v>
      </c>
      <c r="AI61" s="329">
        <v>-67535.785657947868</v>
      </c>
      <c r="AJ61" s="329">
        <v>-66741.247003148485</v>
      </c>
      <c r="AK61" s="329">
        <v>-65946.708348349101</v>
      </c>
      <c r="AL61" s="329">
        <v>-65152.169693549717</v>
      </c>
      <c r="AM61" s="329">
        <v>-64357.631038750333</v>
      </c>
      <c r="AN61" s="329">
        <v>-63563.092383950949</v>
      </c>
      <c r="AO61" s="329">
        <v>-62768.553729151565</v>
      </c>
      <c r="AP61" s="329">
        <v>-61974.015074352181</v>
      </c>
      <c r="AQ61" s="329">
        <v>-61179.476419552797</v>
      </c>
      <c r="AR61" s="329">
        <v>-60384.937764753413</v>
      </c>
      <c r="AS61" s="329">
        <v>-59590.399109954029</v>
      </c>
      <c r="AT61" s="329">
        <v>-58795.860455154645</v>
      </c>
      <c r="AU61" s="329">
        <v>-58001.321800355261</v>
      </c>
      <c r="AV61" s="329">
        <v>-57206.783145555877</v>
      </c>
      <c r="AW61" s="329">
        <v>-56412.244490756493</v>
      </c>
      <c r="AX61" s="329">
        <v>-55617.705835957109</v>
      </c>
      <c r="AY61" s="329">
        <v>-54823.167181157725</v>
      </c>
      <c r="AZ61" s="329">
        <v>-54028.628526358341</v>
      </c>
      <c r="BA61" s="329">
        <v>-53234.089871558957</v>
      </c>
      <c r="BB61" s="329">
        <v>-52439.551216759573</v>
      </c>
      <c r="BC61" s="329">
        <v>-51645.012561960189</v>
      </c>
      <c r="BD61" s="329">
        <v>-50850.473907160806</v>
      </c>
      <c r="BE61" s="329">
        <v>-50055.935252361422</v>
      </c>
      <c r="BF61" s="329">
        <v>-49261.396597562038</v>
      </c>
      <c r="BG61" s="329">
        <v>-48466.857942762654</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-92961.022611528228</v>
      </c>
      <c r="D67" s="329">
        <v>-92166.483956728858</v>
      </c>
      <c r="E67" s="329">
        <v>-91371.94530192946</v>
      </c>
      <c r="F67" s="329">
        <v>-90577.406647130076</v>
      </c>
      <c r="G67" s="329">
        <v>-89782.867992330692</v>
      </c>
      <c r="H67" s="329">
        <v>-88988.329337531293</v>
      </c>
      <c r="I67" s="329">
        <v>-88193.790682731909</v>
      </c>
      <c r="J67" s="329">
        <v>-87399.252027932525</v>
      </c>
      <c r="K67" s="329">
        <v>-86604.713373133141</v>
      </c>
      <c r="L67" s="329">
        <v>-85810.174718333757</v>
      </c>
      <c r="M67" s="329">
        <v>-85015.636063534374</v>
      </c>
      <c r="N67" s="329">
        <v>-84221.09740873499</v>
      </c>
      <c r="O67" s="329">
        <v>-83426.558753935606</v>
      </c>
      <c r="P67" s="329">
        <v>-82632.020099136207</v>
      </c>
      <c r="Q67" s="329">
        <v>-81837.481444336823</v>
      </c>
      <c r="R67" s="329">
        <v>-81042.942789537439</v>
      </c>
      <c r="S67" s="329">
        <v>-80248.404134738055</v>
      </c>
      <c r="T67" s="329">
        <v>-79453.865479938671</v>
      </c>
      <c r="U67" s="329">
        <v>-78659.326825139273</v>
      </c>
      <c r="V67" s="329">
        <v>-77864.788170339889</v>
      </c>
      <c r="W67" s="329">
        <v>-77070.249515540505</v>
      </c>
      <c r="X67" s="329">
        <v>-76275.710860741106</v>
      </c>
      <c r="Y67" s="329">
        <v>-75481.172205941722</v>
      </c>
      <c r="Z67" s="329">
        <v>-74686.633551142339</v>
      </c>
      <c r="AA67" s="329">
        <v>-73892.094896342955</v>
      </c>
      <c r="AB67" s="329">
        <v>-73097.556241543571</v>
      </c>
      <c r="AC67" s="329">
        <v>-72303.017586744187</v>
      </c>
      <c r="AD67" s="329">
        <v>-71508.478931944803</v>
      </c>
      <c r="AE67" s="329">
        <v>-70713.940277145419</v>
      </c>
      <c r="AF67" s="329">
        <v>-69919.40162234602</v>
      </c>
      <c r="AG67" s="329">
        <v>-69124.862967546636</v>
      </c>
      <c r="AH67" s="329">
        <v>-68330.324312747252</v>
      </c>
      <c r="AI67" s="329">
        <v>-67535.785657947868</v>
      </c>
      <c r="AJ67" s="329">
        <v>-66741.247003148485</v>
      </c>
      <c r="AK67" s="329">
        <v>-65946.708348349101</v>
      </c>
      <c r="AL67" s="329">
        <v>-65152.169693549717</v>
      </c>
      <c r="AM67" s="329">
        <v>-64357.631038750333</v>
      </c>
      <c r="AN67" s="329">
        <v>-63563.092383950949</v>
      </c>
      <c r="AO67" s="329">
        <v>-62768.553729151565</v>
      </c>
      <c r="AP67" s="329">
        <v>-61974.015074352181</v>
      </c>
      <c r="AQ67" s="329">
        <v>-61179.476419552797</v>
      </c>
      <c r="AR67" s="329">
        <v>-60384.937764753413</v>
      </c>
      <c r="AS67" s="329">
        <v>-59590.399109954029</v>
      </c>
      <c r="AT67" s="329">
        <v>-58795.860455154645</v>
      </c>
      <c r="AU67" s="329">
        <v>-58001.321800355261</v>
      </c>
      <c r="AV67" s="329">
        <v>-57206.783145555877</v>
      </c>
      <c r="AW67" s="329">
        <v>-56412.244490756493</v>
      </c>
      <c r="AX67" s="329">
        <v>-55617.705835957109</v>
      </c>
      <c r="AY67" s="329">
        <v>-54823.167181157725</v>
      </c>
      <c r="AZ67" s="329">
        <v>-54028.628526358341</v>
      </c>
      <c r="BA67" s="329">
        <v>-53234.089871558957</v>
      </c>
      <c r="BB67" s="329">
        <v>-52439.551216759573</v>
      </c>
      <c r="BC67" s="329">
        <v>-51645.012561960189</v>
      </c>
      <c r="BD67" s="329">
        <v>-50850.473907160806</v>
      </c>
      <c r="BE67" s="329">
        <v>-50055.935252361422</v>
      </c>
      <c r="BF67" s="329">
        <v>-49261.396597562038</v>
      </c>
      <c r="BG67" s="329">
        <v>-48466.857942762654</v>
      </c>
    </row>
    <row r="68" spans="1:59" s="278" customFormat="1" ht="14.25" x14ac:dyDescent="0.25">
      <c r="A68" s="331" t="s">
        <v>482</v>
      </c>
      <c r="B68" s="327">
        <v>2474221.6916666664</v>
      </c>
      <c r="C68" s="327">
        <v>-92961.022611528228</v>
      </c>
      <c r="D68" s="327">
        <v>-92166.483956728858</v>
      </c>
      <c r="E68" s="327">
        <v>-91371.94530192946</v>
      </c>
      <c r="F68" s="327">
        <v>-90577.406647130076</v>
      </c>
      <c r="G68" s="327">
        <v>-89782.867992330692</v>
      </c>
      <c r="H68" s="327">
        <v>-88988.329337531293</v>
      </c>
      <c r="I68" s="327">
        <v>-88193.790682731909</v>
      </c>
      <c r="J68" s="327">
        <v>-87399.252027932525</v>
      </c>
      <c r="K68" s="327">
        <v>-86604.713373133141</v>
      </c>
      <c r="L68" s="327">
        <v>-85810.174718333757</v>
      </c>
      <c r="M68" s="327">
        <v>-85015.636063534374</v>
      </c>
      <c r="N68" s="327">
        <v>-84221.09740873499</v>
      </c>
      <c r="O68" s="327">
        <v>-83426.558753935606</v>
      </c>
      <c r="P68" s="327">
        <v>-82632.020099136207</v>
      </c>
      <c r="Q68" s="327">
        <v>-81837.481444336823</v>
      </c>
      <c r="R68" s="327">
        <v>-81042.942789537439</v>
      </c>
      <c r="S68" s="327">
        <v>-80248.404134738055</v>
      </c>
      <c r="T68" s="327">
        <v>-79453.865479938671</v>
      </c>
      <c r="U68" s="327">
        <v>-78659.326825139273</v>
      </c>
      <c r="V68" s="327">
        <v>-77864.788170339889</v>
      </c>
      <c r="W68" s="327">
        <v>-77070.249515540505</v>
      </c>
      <c r="X68" s="327">
        <v>-76275.710860741106</v>
      </c>
      <c r="Y68" s="327">
        <v>-75481.172205941722</v>
      </c>
      <c r="Z68" s="327">
        <v>-74686.633551142339</v>
      </c>
      <c r="AA68" s="327">
        <v>-73892.094896342955</v>
      </c>
      <c r="AB68" s="327">
        <v>-73097.556241543571</v>
      </c>
      <c r="AC68" s="327">
        <v>-72303.017586744187</v>
      </c>
      <c r="AD68" s="327">
        <v>-71508.478931944803</v>
      </c>
      <c r="AE68" s="327">
        <v>-70713.940277145419</v>
      </c>
      <c r="AF68" s="327">
        <v>-69919.40162234602</v>
      </c>
      <c r="AG68" s="327">
        <v>-69124.862967546636</v>
      </c>
      <c r="AH68" s="327">
        <v>-68330.324312747252</v>
      </c>
      <c r="AI68" s="327">
        <v>-67535.785657947868</v>
      </c>
      <c r="AJ68" s="327">
        <v>-66741.247003148485</v>
      </c>
      <c r="AK68" s="327">
        <v>-65946.708348349101</v>
      </c>
      <c r="AL68" s="327">
        <v>-65152.169693549717</v>
      </c>
      <c r="AM68" s="327">
        <v>-64357.631038750333</v>
      </c>
      <c r="AN68" s="327">
        <v>-63563.092383950949</v>
      </c>
      <c r="AO68" s="327">
        <v>-62768.553729151565</v>
      </c>
      <c r="AP68" s="327">
        <v>-61974.015074352181</v>
      </c>
      <c r="AQ68" s="327">
        <v>-61179.476419552797</v>
      </c>
      <c r="AR68" s="327">
        <v>-60384.937764753413</v>
      </c>
      <c r="AS68" s="327">
        <v>-59590.399109954029</v>
      </c>
      <c r="AT68" s="327">
        <v>-58795.860455154645</v>
      </c>
      <c r="AU68" s="327">
        <v>-58001.321800355261</v>
      </c>
      <c r="AV68" s="327">
        <v>-57206.783145555877</v>
      </c>
      <c r="AW68" s="327">
        <v>-56412.244490756493</v>
      </c>
      <c r="AX68" s="327">
        <v>-55617.705835957109</v>
      </c>
      <c r="AY68" s="327">
        <v>-54823.167181157725</v>
      </c>
      <c r="AZ68" s="327">
        <v>-54028.628526358341</v>
      </c>
      <c r="BA68" s="327">
        <v>-53234.089871558957</v>
      </c>
      <c r="BB68" s="327">
        <v>-52439.551216759573</v>
      </c>
      <c r="BC68" s="327">
        <v>-51645.012561960189</v>
      </c>
      <c r="BD68" s="327">
        <v>-50850.473907160806</v>
      </c>
      <c r="BE68" s="327">
        <v>-50055.935252361422</v>
      </c>
      <c r="BF68" s="327">
        <v>-49261.396597562038</v>
      </c>
      <c r="BG68" s="327">
        <v>-48466.857942762654</v>
      </c>
    </row>
    <row r="69" spans="1:59" x14ac:dyDescent="0.25">
      <c r="A69" s="330" t="s">
        <v>251</v>
      </c>
      <c r="B69" s="329">
        <v>0</v>
      </c>
      <c r="C69" s="329">
        <v>-72230.786799944239</v>
      </c>
      <c r="D69" s="329">
        <v>-72230.786799944239</v>
      </c>
      <c r="E69" s="329">
        <v>-72230.786799944239</v>
      </c>
      <c r="F69" s="329">
        <v>-72230.786799944239</v>
      </c>
      <c r="G69" s="329">
        <v>-72230.786799944239</v>
      </c>
      <c r="H69" s="329">
        <v>-72230.786799944239</v>
      </c>
      <c r="I69" s="329">
        <v>-72230.786799944239</v>
      </c>
      <c r="J69" s="329">
        <v>-72230.786799944239</v>
      </c>
      <c r="K69" s="329">
        <v>-72230.786799944239</v>
      </c>
      <c r="L69" s="329">
        <v>-72230.786799944239</v>
      </c>
      <c r="M69" s="329">
        <v>-72230.786799944239</v>
      </c>
      <c r="N69" s="329">
        <v>-72230.786799944239</v>
      </c>
      <c r="O69" s="329">
        <v>-72230.786799944239</v>
      </c>
      <c r="P69" s="329">
        <v>-72230.786799944239</v>
      </c>
      <c r="Q69" s="329">
        <v>-72230.786799944239</v>
      </c>
      <c r="R69" s="329">
        <v>-72230.786799944239</v>
      </c>
      <c r="S69" s="329">
        <v>-72230.786799944239</v>
      </c>
      <c r="T69" s="329">
        <v>-72230.786799944239</v>
      </c>
      <c r="U69" s="329">
        <v>-72230.786799944239</v>
      </c>
      <c r="V69" s="329">
        <v>-72230.786799944239</v>
      </c>
      <c r="W69" s="329">
        <v>-72230.786799944239</v>
      </c>
      <c r="X69" s="329">
        <v>-72230.786799944239</v>
      </c>
      <c r="Y69" s="329">
        <v>-72230.786799944239</v>
      </c>
      <c r="Z69" s="329">
        <v>-72230.786799944239</v>
      </c>
      <c r="AA69" s="329">
        <v>-72230.786799944239</v>
      </c>
      <c r="AB69" s="329">
        <v>-72230.786799944239</v>
      </c>
      <c r="AC69" s="329">
        <v>-72230.786799944239</v>
      </c>
      <c r="AD69" s="329">
        <v>-72230.786799944239</v>
      </c>
      <c r="AE69" s="329">
        <v>-72230.786799944239</v>
      </c>
      <c r="AF69" s="329">
        <v>-72230.786799944239</v>
      </c>
      <c r="AG69" s="329">
        <v>-72230.786799944239</v>
      </c>
      <c r="AH69" s="329">
        <v>-72230.786799944239</v>
      </c>
      <c r="AI69" s="329">
        <v>-72230.786799944239</v>
      </c>
      <c r="AJ69" s="329">
        <v>-72230.786799944239</v>
      </c>
      <c r="AK69" s="329">
        <v>-72230.786799944239</v>
      </c>
      <c r="AL69" s="329">
        <v>-72230.786799944239</v>
      </c>
      <c r="AM69" s="329">
        <v>-72230.786799944239</v>
      </c>
      <c r="AN69" s="329">
        <v>-72230.786799944239</v>
      </c>
      <c r="AO69" s="329">
        <v>-72230.786799944239</v>
      </c>
      <c r="AP69" s="329">
        <v>-72230.786799944239</v>
      </c>
      <c r="AQ69" s="329">
        <v>-72230.786799944239</v>
      </c>
      <c r="AR69" s="329">
        <v>-72230.786799944239</v>
      </c>
      <c r="AS69" s="329">
        <v>-72230.786799944239</v>
      </c>
      <c r="AT69" s="329">
        <v>-72230.786799944239</v>
      </c>
      <c r="AU69" s="329">
        <v>-72230.786799944239</v>
      </c>
      <c r="AV69" s="329">
        <v>-72230.786799944239</v>
      </c>
      <c r="AW69" s="329">
        <v>-72230.786799944239</v>
      </c>
      <c r="AX69" s="329">
        <v>-72230.786799944239</v>
      </c>
      <c r="AY69" s="329">
        <v>-72230.786799944239</v>
      </c>
      <c r="AZ69" s="329">
        <v>-72230.786799944239</v>
      </c>
      <c r="BA69" s="329">
        <v>-72230.786799944239</v>
      </c>
      <c r="BB69" s="329">
        <v>-72230.786799944239</v>
      </c>
      <c r="BC69" s="329">
        <v>-72230.786799944239</v>
      </c>
      <c r="BD69" s="329">
        <v>-72230.786799944239</v>
      </c>
      <c r="BE69" s="329">
        <v>-72230.786799944239</v>
      </c>
      <c r="BF69" s="329">
        <v>-72230.786799944239</v>
      </c>
      <c r="BG69" s="329">
        <v>-72230.786799944239</v>
      </c>
    </row>
    <row r="70" spans="1:59" s="278" customFormat="1" ht="14.25" x14ac:dyDescent="0.25">
      <c r="A70" s="331" t="s">
        <v>483</v>
      </c>
      <c r="B70" s="327">
        <v>2474221.6916666664</v>
      </c>
      <c r="C70" s="327">
        <v>-165191.80941147247</v>
      </c>
      <c r="D70" s="327">
        <v>-164397.2707566731</v>
      </c>
      <c r="E70" s="327">
        <v>-163602.7321018737</v>
      </c>
      <c r="F70" s="327">
        <v>-162808.19344707433</v>
      </c>
      <c r="G70" s="327">
        <v>-162013.65479227493</v>
      </c>
      <c r="H70" s="327">
        <v>-161219.11613747553</v>
      </c>
      <c r="I70" s="327">
        <v>-160424.57748267613</v>
      </c>
      <c r="J70" s="327">
        <v>-159630.03882787676</v>
      </c>
      <c r="K70" s="327">
        <v>-158835.50017307739</v>
      </c>
      <c r="L70" s="327">
        <v>-158040.961518278</v>
      </c>
      <c r="M70" s="327">
        <v>-157246.4228634786</v>
      </c>
      <c r="N70" s="327">
        <v>-156451.88420867923</v>
      </c>
      <c r="O70" s="327">
        <v>-155657.34555387986</v>
      </c>
      <c r="P70" s="327">
        <v>-154862.80689908046</v>
      </c>
      <c r="Q70" s="327">
        <v>-154068.26824428106</v>
      </c>
      <c r="R70" s="327">
        <v>-153273.72958948166</v>
      </c>
      <c r="S70" s="327">
        <v>-152479.19093468229</v>
      </c>
      <c r="T70" s="327">
        <v>-151684.65227988292</v>
      </c>
      <c r="U70" s="327">
        <v>-150890.11362508353</v>
      </c>
      <c r="V70" s="327">
        <v>-150095.57497028413</v>
      </c>
      <c r="W70" s="327">
        <v>-149301.03631548473</v>
      </c>
      <c r="X70" s="327">
        <v>-148506.49766068533</v>
      </c>
      <c r="Y70" s="327">
        <v>-147711.95900588596</v>
      </c>
      <c r="Z70" s="327">
        <v>-146917.42035108659</v>
      </c>
      <c r="AA70" s="327">
        <v>-146122.88169628719</v>
      </c>
      <c r="AB70" s="327">
        <v>-145328.34304148779</v>
      </c>
      <c r="AC70" s="327">
        <v>-144533.80438668843</v>
      </c>
      <c r="AD70" s="327">
        <v>-143739.26573188906</v>
      </c>
      <c r="AE70" s="327">
        <v>-142944.72707708966</v>
      </c>
      <c r="AF70" s="327">
        <v>-142150.18842229026</v>
      </c>
      <c r="AG70" s="327">
        <v>-141355.64976749086</v>
      </c>
      <c r="AH70" s="327">
        <v>-140561.11111269149</v>
      </c>
      <c r="AI70" s="327">
        <v>-139766.57245789212</v>
      </c>
      <c r="AJ70" s="327">
        <v>-138972.03380309272</v>
      </c>
      <c r="AK70" s="327">
        <v>-138177.49514829332</v>
      </c>
      <c r="AL70" s="327">
        <v>-137382.95649349396</v>
      </c>
      <c r="AM70" s="327">
        <v>-136588.41783869459</v>
      </c>
      <c r="AN70" s="327">
        <v>-135793.87918389519</v>
      </c>
      <c r="AO70" s="327">
        <v>-134999.34052909579</v>
      </c>
      <c r="AP70" s="327">
        <v>-134204.80187429642</v>
      </c>
      <c r="AQ70" s="327">
        <v>-133410.26321949705</v>
      </c>
      <c r="AR70" s="327">
        <v>-132615.72456469765</v>
      </c>
      <c r="AS70" s="327">
        <v>-131821.18590989825</v>
      </c>
      <c r="AT70" s="327">
        <v>-131026.64725509888</v>
      </c>
      <c r="AU70" s="327">
        <v>-130232.1086002995</v>
      </c>
      <c r="AV70" s="327">
        <v>-129437.56994550012</v>
      </c>
      <c r="AW70" s="327">
        <v>-128643.03129070073</v>
      </c>
      <c r="AX70" s="327">
        <v>-127848.49263590135</v>
      </c>
      <c r="AY70" s="327">
        <v>-127053.95398110196</v>
      </c>
      <c r="AZ70" s="327">
        <v>-126259.41532630258</v>
      </c>
      <c r="BA70" s="327">
        <v>-125464.8766715032</v>
      </c>
      <c r="BB70" s="327">
        <v>-124670.33801670381</v>
      </c>
      <c r="BC70" s="327">
        <v>-123875.79936190443</v>
      </c>
      <c r="BD70" s="327">
        <v>-123081.26070710504</v>
      </c>
      <c r="BE70" s="327">
        <v>-122286.72205230566</v>
      </c>
      <c r="BF70" s="327">
        <v>-121492.18339750628</v>
      </c>
      <c r="BG70" s="327">
        <v>-120697.64474270689</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2474221.6916666664</v>
      </c>
      <c r="C72" s="327">
        <v>-165191.80941147247</v>
      </c>
      <c r="D72" s="327">
        <v>-164397.2707566731</v>
      </c>
      <c r="E72" s="327">
        <v>-163602.7321018737</v>
      </c>
      <c r="F72" s="327">
        <v>-162808.19344707433</v>
      </c>
      <c r="G72" s="327">
        <v>-162013.65479227493</v>
      </c>
      <c r="H72" s="327">
        <v>-161219.11613747553</v>
      </c>
      <c r="I72" s="327">
        <v>-160424.57748267613</v>
      </c>
      <c r="J72" s="327">
        <v>-159630.03882787676</v>
      </c>
      <c r="K72" s="327">
        <v>-158835.50017307739</v>
      </c>
      <c r="L72" s="327">
        <v>-158040.961518278</v>
      </c>
      <c r="M72" s="327">
        <v>-157246.4228634786</v>
      </c>
      <c r="N72" s="327">
        <v>-156451.88420867923</v>
      </c>
      <c r="O72" s="327">
        <v>-155657.34555387986</v>
      </c>
      <c r="P72" s="327">
        <v>-154862.80689908046</v>
      </c>
      <c r="Q72" s="327">
        <v>-154068.26824428106</v>
      </c>
      <c r="R72" s="327">
        <v>-153273.72958948166</v>
      </c>
      <c r="S72" s="327">
        <v>-152479.19093468229</v>
      </c>
      <c r="T72" s="327">
        <v>-151684.65227988292</v>
      </c>
      <c r="U72" s="327">
        <v>-150890.11362508353</v>
      </c>
      <c r="V72" s="327">
        <v>-150095.57497028413</v>
      </c>
      <c r="W72" s="327">
        <v>-149301.03631548473</v>
      </c>
      <c r="X72" s="327">
        <v>-148506.49766068533</v>
      </c>
      <c r="Y72" s="327">
        <v>-147711.95900588596</v>
      </c>
      <c r="Z72" s="327">
        <v>-146917.42035108659</v>
      </c>
      <c r="AA72" s="327">
        <v>-146122.88169628719</v>
      </c>
      <c r="AB72" s="327">
        <v>-145328.34304148779</v>
      </c>
      <c r="AC72" s="327">
        <v>-144533.80438668843</v>
      </c>
      <c r="AD72" s="327">
        <v>-143739.26573188906</v>
      </c>
      <c r="AE72" s="327">
        <v>-142944.72707708966</v>
      </c>
      <c r="AF72" s="327">
        <v>-142150.18842229026</v>
      </c>
      <c r="AG72" s="327">
        <v>-141355.64976749086</v>
      </c>
      <c r="AH72" s="327">
        <v>-140561.11111269149</v>
      </c>
      <c r="AI72" s="327">
        <v>-139766.57245789212</v>
      </c>
      <c r="AJ72" s="327">
        <v>-138972.03380309272</v>
      </c>
      <c r="AK72" s="327">
        <v>-138177.49514829332</v>
      </c>
      <c r="AL72" s="327">
        <v>-137382.95649349396</v>
      </c>
      <c r="AM72" s="327">
        <v>-136588.41783869459</v>
      </c>
      <c r="AN72" s="327">
        <v>-135793.87918389519</v>
      </c>
      <c r="AO72" s="327">
        <v>-134999.34052909579</v>
      </c>
      <c r="AP72" s="327">
        <v>-134204.80187429642</v>
      </c>
      <c r="AQ72" s="327">
        <v>-133410.26321949705</v>
      </c>
      <c r="AR72" s="327">
        <v>-132615.72456469765</v>
      </c>
      <c r="AS72" s="327">
        <v>-131821.18590989825</v>
      </c>
      <c r="AT72" s="327">
        <v>-131026.64725509888</v>
      </c>
      <c r="AU72" s="327">
        <v>-130232.1086002995</v>
      </c>
      <c r="AV72" s="327">
        <v>-129437.56994550012</v>
      </c>
      <c r="AW72" s="327">
        <v>-128643.03129070073</v>
      </c>
      <c r="AX72" s="327">
        <v>-127848.49263590135</v>
      </c>
      <c r="AY72" s="327">
        <v>-127053.95398110196</v>
      </c>
      <c r="AZ72" s="327">
        <v>-126259.41532630258</v>
      </c>
      <c r="BA72" s="327">
        <v>-125464.8766715032</v>
      </c>
      <c r="BB72" s="327">
        <v>-124670.33801670381</v>
      </c>
      <c r="BC72" s="327">
        <v>-123875.79936190443</v>
      </c>
      <c r="BD72" s="327">
        <v>-123081.26070710504</v>
      </c>
      <c r="BE72" s="327">
        <v>-122286.72205230566</v>
      </c>
      <c r="BF72" s="327">
        <v>-121492.18339750628</v>
      </c>
      <c r="BG72" s="327">
        <v>-120697.64474270689</v>
      </c>
    </row>
    <row r="73" spans="1:59" x14ac:dyDescent="0.25">
      <c r="A73" s="330" t="s">
        <v>250</v>
      </c>
      <c r="B73" s="329"/>
      <c r="C73" s="329">
        <v>33038.361882294492</v>
      </c>
      <c r="D73" s="329">
        <v>32879.454151334619</v>
      </c>
      <c r="E73" s="329">
        <v>32720.54642037474</v>
      </c>
      <c r="F73" s="329">
        <v>32561.638689414867</v>
      </c>
      <c r="G73" s="329">
        <v>32402.730958454988</v>
      </c>
      <c r="H73" s="329">
        <v>32243.823227495108</v>
      </c>
      <c r="I73" s="329">
        <v>32084.915496535228</v>
      </c>
      <c r="J73" s="329">
        <v>31926.007765575356</v>
      </c>
      <c r="K73" s="329">
        <v>31767.10003461548</v>
      </c>
      <c r="L73" s="329">
        <v>31608.1923036556</v>
      </c>
      <c r="M73" s="329">
        <v>31449.28457269572</v>
      </c>
      <c r="N73" s="329">
        <v>31290.376841735848</v>
      </c>
      <c r="O73" s="329">
        <v>31131.469110775972</v>
      </c>
      <c r="P73" s="329">
        <v>30972.561379816092</v>
      </c>
      <c r="Q73" s="329">
        <v>30813.653648856212</v>
      </c>
      <c r="R73" s="329">
        <v>30654.745917896333</v>
      </c>
      <c r="S73" s="329">
        <v>30495.83818693646</v>
      </c>
      <c r="T73" s="329">
        <v>30336.930455976588</v>
      </c>
      <c r="U73" s="329">
        <v>30178.022725016708</v>
      </c>
      <c r="V73" s="329">
        <v>30019.114994056828</v>
      </c>
      <c r="W73" s="329">
        <v>29860.207263096949</v>
      </c>
      <c r="X73" s="329">
        <v>29701.299532137069</v>
      </c>
      <c r="Y73" s="329">
        <v>29542.391801177193</v>
      </c>
      <c r="Z73" s="329">
        <v>29383.484070217321</v>
      </c>
      <c r="AA73" s="329">
        <v>29224.576339257441</v>
      </c>
      <c r="AB73" s="329">
        <v>29065.668608297561</v>
      </c>
      <c r="AC73" s="329">
        <v>28906.760877337685</v>
      </c>
      <c r="AD73" s="329">
        <v>28747.853146377813</v>
      </c>
      <c r="AE73" s="329">
        <v>28588.945415417933</v>
      </c>
      <c r="AF73" s="329">
        <v>28430.037684458053</v>
      </c>
      <c r="AG73" s="329">
        <v>28271.129953498174</v>
      </c>
      <c r="AH73" s="329">
        <v>28112.222222538301</v>
      </c>
      <c r="AI73" s="329">
        <v>27953.314491578425</v>
      </c>
      <c r="AJ73" s="329">
        <v>27794.406760618545</v>
      </c>
      <c r="AK73" s="329">
        <v>27635.499029658666</v>
      </c>
      <c r="AL73" s="329">
        <v>27476.591298698793</v>
      </c>
      <c r="AM73" s="329">
        <v>27317.683567738917</v>
      </c>
      <c r="AN73" s="329">
        <v>27158.775836779037</v>
      </c>
      <c r="AO73" s="329">
        <v>26999.868105819158</v>
      </c>
      <c r="AP73" s="329">
        <v>26840.960374859285</v>
      </c>
      <c r="AQ73" s="329">
        <v>26682.052643899413</v>
      </c>
      <c r="AR73" s="329">
        <v>26523.144912939533</v>
      </c>
      <c r="AS73" s="329">
        <v>26364.237181979654</v>
      </c>
      <c r="AT73" s="329">
        <v>26205.329451019777</v>
      </c>
      <c r="AU73" s="329">
        <v>26046.421720059901</v>
      </c>
      <c r="AV73" s="329">
        <v>25887.513989100025</v>
      </c>
      <c r="AW73" s="329">
        <v>25728.606258140149</v>
      </c>
      <c r="AX73" s="329">
        <v>25569.69852718027</v>
      </c>
      <c r="AY73" s="329">
        <v>25410.790796220394</v>
      </c>
      <c r="AZ73" s="329">
        <v>25251.883065260517</v>
      </c>
      <c r="BA73" s="329">
        <v>25092.975334300641</v>
      </c>
      <c r="BB73" s="329">
        <v>24934.067603340765</v>
      </c>
      <c r="BC73" s="329">
        <v>24775.159872380886</v>
      </c>
      <c r="BD73" s="329">
        <v>24616.25214142101</v>
      </c>
      <c r="BE73" s="329">
        <v>24457.344410461134</v>
      </c>
      <c r="BF73" s="329">
        <v>24298.436679501257</v>
      </c>
      <c r="BG73" s="329">
        <v>24139.528948541381</v>
      </c>
    </row>
    <row r="74" spans="1:59" ht="16.5" thickBot="1" x14ac:dyDescent="0.3">
      <c r="A74" s="332" t="s">
        <v>253</v>
      </c>
      <c r="B74" s="333">
        <v>2474221.6916666664</v>
      </c>
      <c r="C74" s="333">
        <v>-132153.44752917797</v>
      </c>
      <c r="D74" s="333">
        <v>-131517.81660533848</v>
      </c>
      <c r="E74" s="333">
        <v>-130882.18568149896</v>
      </c>
      <c r="F74" s="333">
        <v>-130246.55475765947</v>
      </c>
      <c r="G74" s="333">
        <v>-129610.92383381995</v>
      </c>
      <c r="H74" s="333">
        <v>-128975.29290998043</v>
      </c>
      <c r="I74" s="333">
        <v>-128339.66198614091</v>
      </c>
      <c r="J74" s="333">
        <v>-127704.03106230141</v>
      </c>
      <c r="K74" s="333">
        <v>-127068.40013846192</v>
      </c>
      <c r="L74" s="333">
        <v>-126432.7692146224</v>
      </c>
      <c r="M74" s="333">
        <v>-125797.13829078288</v>
      </c>
      <c r="N74" s="333">
        <v>-125161.50736694338</v>
      </c>
      <c r="O74" s="333">
        <v>-124525.87644310389</v>
      </c>
      <c r="P74" s="333">
        <v>-123890.24551926437</v>
      </c>
      <c r="Q74" s="333">
        <v>-123254.61459542485</v>
      </c>
      <c r="R74" s="333">
        <v>-122618.98367158533</v>
      </c>
      <c r="S74" s="333">
        <v>-121983.35274774584</v>
      </c>
      <c r="T74" s="333">
        <v>-121347.72182390634</v>
      </c>
      <c r="U74" s="333">
        <v>-120712.09090006682</v>
      </c>
      <c r="V74" s="333">
        <v>-120076.4599762273</v>
      </c>
      <c r="W74" s="333">
        <v>-119440.82905238778</v>
      </c>
      <c r="X74" s="333">
        <v>-118805.19812854826</v>
      </c>
      <c r="Y74" s="333">
        <v>-118169.56720470877</v>
      </c>
      <c r="Z74" s="333">
        <v>-117533.93628086927</v>
      </c>
      <c r="AA74" s="333">
        <v>-116898.30535702975</v>
      </c>
      <c r="AB74" s="333">
        <v>-116262.67443319023</v>
      </c>
      <c r="AC74" s="333">
        <v>-115627.04350935074</v>
      </c>
      <c r="AD74" s="333">
        <v>-114991.41258551125</v>
      </c>
      <c r="AE74" s="333">
        <v>-114355.78166167173</v>
      </c>
      <c r="AF74" s="333">
        <v>-113720.15073783221</v>
      </c>
      <c r="AG74" s="333">
        <v>-113084.51981399269</v>
      </c>
      <c r="AH74" s="333">
        <v>-112448.88889015319</v>
      </c>
      <c r="AI74" s="333">
        <v>-111813.2579663137</v>
      </c>
      <c r="AJ74" s="333">
        <v>-111177.62704247418</v>
      </c>
      <c r="AK74" s="333">
        <v>-110541.99611863466</v>
      </c>
      <c r="AL74" s="333">
        <v>-109906.36519479516</v>
      </c>
      <c r="AM74" s="333">
        <v>-109270.73427095567</v>
      </c>
      <c r="AN74" s="333">
        <v>-108635.10334711615</v>
      </c>
      <c r="AO74" s="333">
        <v>-107999.47242327663</v>
      </c>
      <c r="AP74" s="333">
        <v>-107363.84149943714</v>
      </c>
      <c r="AQ74" s="333">
        <v>-106728.21057559764</v>
      </c>
      <c r="AR74" s="333">
        <v>-106092.57965175812</v>
      </c>
      <c r="AS74" s="333">
        <v>-105456.9487279186</v>
      </c>
      <c r="AT74" s="333">
        <v>-104821.31780407911</v>
      </c>
      <c r="AU74" s="333">
        <v>-104185.68688023961</v>
      </c>
      <c r="AV74" s="333">
        <v>-103550.05595640009</v>
      </c>
      <c r="AW74" s="333">
        <v>-102914.42503256058</v>
      </c>
      <c r="AX74" s="333">
        <v>-102278.79410872108</v>
      </c>
      <c r="AY74" s="333">
        <v>-101643.16318488157</v>
      </c>
      <c r="AZ74" s="333">
        <v>-101007.53226104207</v>
      </c>
      <c r="BA74" s="333">
        <v>-100371.90133720255</v>
      </c>
      <c r="BB74" s="333">
        <v>-99736.270413363047</v>
      </c>
      <c r="BC74" s="333">
        <v>-99100.639489523543</v>
      </c>
      <c r="BD74" s="333">
        <v>-98465.008565684038</v>
      </c>
      <c r="BE74" s="333">
        <v>-97829.377641844534</v>
      </c>
      <c r="BF74" s="333">
        <v>-97193.746718005015</v>
      </c>
      <c r="BG74" s="333">
        <v>-96558.115794165511</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2474221.6916666664</v>
      </c>
      <c r="C77" s="327">
        <v>-165191.80941147247</v>
      </c>
      <c r="D77" s="327">
        <v>-164397.2707566731</v>
      </c>
      <c r="E77" s="327">
        <v>-163602.7321018737</v>
      </c>
      <c r="F77" s="327">
        <v>-162808.19344707433</v>
      </c>
      <c r="G77" s="327">
        <v>-162013.65479227493</v>
      </c>
      <c r="H77" s="327">
        <v>-161219.11613747553</v>
      </c>
      <c r="I77" s="327">
        <v>-160424.57748267613</v>
      </c>
      <c r="J77" s="327">
        <v>-159630.03882787676</v>
      </c>
      <c r="K77" s="327">
        <v>-158835.50017307739</v>
      </c>
      <c r="L77" s="327">
        <v>-158040.961518278</v>
      </c>
      <c r="M77" s="327">
        <v>-157246.4228634786</v>
      </c>
      <c r="N77" s="327">
        <v>-156451.88420867923</v>
      </c>
      <c r="O77" s="327">
        <v>-155657.34555387986</v>
      </c>
      <c r="P77" s="327">
        <v>-154862.80689908046</v>
      </c>
      <c r="Q77" s="327">
        <v>-154068.26824428106</v>
      </c>
      <c r="R77" s="327">
        <v>-153273.72958948166</v>
      </c>
      <c r="S77" s="327">
        <v>-152479.19093468229</v>
      </c>
      <c r="T77" s="327">
        <v>-151684.65227988292</v>
      </c>
      <c r="U77" s="327">
        <v>-150890.11362508353</v>
      </c>
      <c r="V77" s="327">
        <v>-150095.57497028413</v>
      </c>
      <c r="W77" s="327">
        <v>-149301.03631548473</v>
      </c>
      <c r="X77" s="327">
        <v>-148506.49766068533</v>
      </c>
      <c r="Y77" s="327">
        <v>-147711.95900588596</v>
      </c>
      <c r="Z77" s="327">
        <v>-146917.42035108659</v>
      </c>
      <c r="AA77" s="327">
        <v>-146122.88169628719</v>
      </c>
      <c r="AB77" s="327">
        <v>-145328.34304148779</v>
      </c>
      <c r="AC77" s="327">
        <v>-144533.80438668843</v>
      </c>
      <c r="AD77" s="327">
        <v>-143739.26573188906</v>
      </c>
      <c r="AE77" s="327">
        <v>-142944.72707708966</v>
      </c>
      <c r="AF77" s="327">
        <v>-142150.18842229026</v>
      </c>
      <c r="AG77" s="327">
        <v>-141355.64976749086</v>
      </c>
      <c r="AH77" s="327">
        <v>-140561.11111269149</v>
      </c>
      <c r="AI77" s="327">
        <v>-139766.57245789212</v>
      </c>
      <c r="AJ77" s="327">
        <v>-138972.03380309272</v>
      </c>
      <c r="AK77" s="327">
        <v>-138177.49514829332</v>
      </c>
      <c r="AL77" s="327">
        <v>-137382.95649349396</v>
      </c>
      <c r="AM77" s="327">
        <v>-136588.41783869459</v>
      </c>
      <c r="AN77" s="327">
        <v>-135793.87918389519</v>
      </c>
      <c r="AO77" s="327">
        <v>-134999.34052909579</v>
      </c>
      <c r="AP77" s="327">
        <v>-134204.80187429642</v>
      </c>
      <c r="AQ77" s="327">
        <v>-133410.26321949705</v>
      </c>
      <c r="AR77" s="327">
        <v>-132615.72456469765</v>
      </c>
      <c r="AS77" s="327">
        <v>-131821.18590989825</v>
      </c>
      <c r="AT77" s="327">
        <v>-131026.64725509888</v>
      </c>
      <c r="AU77" s="327">
        <v>-130232.1086002995</v>
      </c>
      <c r="AV77" s="327">
        <v>-129437.56994550012</v>
      </c>
      <c r="AW77" s="327">
        <v>-128643.03129070073</v>
      </c>
      <c r="AX77" s="327">
        <v>-127848.49263590135</v>
      </c>
      <c r="AY77" s="327">
        <v>-127053.95398110196</v>
      </c>
      <c r="AZ77" s="327">
        <v>-126259.41532630258</v>
      </c>
      <c r="BA77" s="327">
        <v>-125464.8766715032</v>
      </c>
      <c r="BB77" s="327">
        <v>-124670.33801670381</v>
      </c>
      <c r="BC77" s="327">
        <v>-123875.79936190443</v>
      </c>
      <c r="BD77" s="327">
        <v>-123081.26070710504</v>
      </c>
      <c r="BE77" s="327">
        <v>-122286.72205230566</v>
      </c>
      <c r="BF77" s="327">
        <v>-121492.18339750628</v>
      </c>
      <c r="BG77" s="327">
        <v>-120697.64474270689</v>
      </c>
    </row>
    <row r="78" spans="1:59" x14ac:dyDescent="0.25">
      <c r="A78" s="330" t="s">
        <v>251</v>
      </c>
      <c r="B78" s="329">
        <v>0</v>
      </c>
      <c r="C78" s="329">
        <v>72230.786799944239</v>
      </c>
      <c r="D78" s="329">
        <v>72230.786799944239</v>
      </c>
      <c r="E78" s="329">
        <v>72230.786799944239</v>
      </c>
      <c r="F78" s="329">
        <v>72230.786799944239</v>
      </c>
      <c r="G78" s="329">
        <v>72230.786799944239</v>
      </c>
      <c r="H78" s="329">
        <v>72230.786799944239</v>
      </c>
      <c r="I78" s="329">
        <v>72230.786799944239</v>
      </c>
      <c r="J78" s="329">
        <v>72230.786799944239</v>
      </c>
      <c r="K78" s="329">
        <v>72230.786799944239</v>
      </c>
      <c r="L78" s="329">
        <v>72230.786799944239</v>
      </c>
      <c r="M78" s="329">
        <v>72230.786799944239</v>
      </c>
      <c r="N78" s="329">
        <v>72230.786799944239</v>
      </c>
      <c r="O78" s="329">
        <v>72230.786799944239</v>
      </c>
      <c r="P78" s="329">
        <v>72230.786799944239</v>
      </c>
      <c r="Q78" s="329">
        <v>72230.786799944239</v>
      </c>
      <c r="R78" s="329">
        <v>72230.786799944239</v>
      </c>
      <c r="S78" s="329">
        <v>72230.786799944239</v>
      </c>
      <c r="T78" s="329">
        <v>72230.786799944239</v>
      </c>
      <c r="U78" s="329">
        <v>72230.786799944239</v>
      </c>
      <c r="V78" s="329">
        <v>72230.786799944239</v>
      </c>
      <c r="W78" s="329">
        <v>72230.786799944239</v>
      </c>
      <c r="X78" s="329">
        <v>72230.786799944239</v>
      </c>
      <c r="Y78" s="329">
        <v>72230.786799944239</v>
      </c>
      <c r="Z78" s="329">
        <v>72230.786799944239</v>
      </c>
      <c r="AA78" s="329">
        <v>72230.786799944239</v>
      </c>
      <c r="AB78" s="329">
        <v>72230.786799944239</v>
      </c>
      <c r="AC78" s="329">
        <v>72230.786799944239</v>
      </c>
      <c r="AD78" s="329">
        <v>72230.786799944239</v>
      </c>
      <c r="AE78" s="329">
        <v>72230.786799944239</v>
      </c>
      <c r="AF78" s="329">
        <v>72230.786799944239</v>
      </c>
      <c r="AG78" s="329">
        <v>72230.786799944239</v>
      </c>
      <c r="AH78" s="329">
        <v>72230.786799944239</v>
      </c>
      <c r="AI78" s="329">
        <v>72230.786799944239</v>
      </c>
      <c r="AJ78" s="329">
        <v>72230.786799944239</v>
      </c>
      <c r="AK78" s="329">
        <v>72230.786799944239</v>
      </c>
      <c r="AL78" s="329">
        <v>72230.786799944239</v>
      </c>
      <c r="AM78" s="329">
        <v>72230.786799944239</v>
      </c>
      <c r="AN78" s="329">
        <v>72230.786799944239</v>
      </c>
      <c r="AO78" s="329">
        <v>72230.786799944239</v>
      </c>
      <c r="AP78" s="329">
        <v>72230.786799944239</v>
      </c>
      <c r="AQ78" s="329">
        <v>72230.786799944239</v>
      </c>
      <c r="AR78" s="329">
        <v>72230.786799944239</v>
      </c>
      <c r="AS78" s="329">
        <v>72230.786799944239</v>
      </c>
      <c r="AT78" s="329">
        <v>72230.786799944239</v>
      </c>
      <c r="AU78" s="329">
        <v>72230.786799944239</v>
      </c>
      <c r="AV78" s="329">
        <v>72230.786799944239</v>
      </c>
      <c r="AW78" s="329">
        <v>72230.786799944239</v>
      </c>
      <c r="AX78" s="329">
        <v>72230.786799944239</v>
      </c>
      <c r="AY78" s="329">
        <v>72230.786799944239</v>
      </c>
      <c r="AZ78" s="329">
        <v>72230.786799944239</v>
      </c>
      <c r="BA78" s="329">
        <v>72230.786799944239</v>
      </c>
      <c r="BB78" s="329">
        <v>72230.786799944239</v>
      </c>
      <c r="BC78" s="329">
        <v>72230.786799944239</v>
      </c>
      <c r="BD78" s="329">
        <v>72230.786799944239</v>
      </c>
      <c r="BE78" s="329">
        <v>72230.786799944239</v>
      </c>
      <c r="BF78" s="329">
        <v>72230.786799944239</v>
      </c>
      <c r="BG78" s="329">
        <v>72230.786799944239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-357478.94590600883</v>
      </c>
      <c r="C81" s="337">
        <v>0</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c r="BA81" s="337">
        <v>0</v>
      </c>
      <c r="BB81" s="337">
        <v>0</v>
      </c>
      <c r="BC81" s="337">
        <v>0</v>
      </c>
      <c r="BD81" s="337">
        <v>0</v>
      </c>
      <c r="BE81" s="337">
        <v>0</v>
      </c>
      <c r="BF81" s="337">
        <v>0</v>
      </c>
      <c r="BG81" s="337">
        <v>0</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-4261616.4211967103</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-2144873.6754360525</v>
      </c>
      <c r="C85" s="327">
        <v>-92961.022611528228</v>
      </c>
      <c r="D85" s="327">
        <v>-92166.483956728858</v>
      </c>
      <c r="E85" s="327">
        <v>-91371.94530192946</v>
      </c>
      <c r="F85" s="327">
        <v>-90577.40664713009</v>
      </c>
      <c r="G85" s="327">
        <v>-89782.867992330692</v>
      </c>
      <c r="H85" s="327">
        <v>-88988.329337531293</v>
      </c>
      <c r="I85" s="327">
        <v>-88193.790682731895</v>
      </c>
      <c r="J85" s="327">
        <v>-87399.252027932525</v>
      </c>
      <c r="K85" s="327">
        <v>-86604.713373133156</v>
      </c>
      <c r="L85" s="327">
        <v>-85810.174718333757</v>
      </c>
      <c r="M85" s="327">
        <v>-85015.636063534359</v>
      </c>
      <c r="N85" s="327">
        <v>-84221.09740873499</v>
      </c>
      <c r="O85" s="327">
        <v>-83426.55875393562</v>
      </c>
      <c r="P85" s="327">
        <v>-82632.020099136222</v>
      </c>
      <c r="Q85" s="327">
        <v>-81837.481444336823</v>
      </c>
      <c r="R85" s="327">
        <v>-81042.942789537425</v>
      </c>
      <c r="S85" s="327">
        <v>-80248.404134738055</v>
      </c>
      <c r="T85" s="327">
        <v>-79453.865479938686</v>
      </c>
      <c r="U85" s="327">
        <v>-78659.326825139287</v>
      </c>
      <c r="V85" s="327">
        <v>-77864.788170339889</v>
      </c>
      <c r="W85" s="327">
        <v>-77070.24951554049</v>
      </c>
      <c r="X85" s="327">
        <v>-76275.710860741092</v>
      </c>
      <c r="Y85" s="327">
        <v>-75481.172205941722</v>
      </c>
      <c r="Z85" s="327">
        <v>-74686.633551142353</v>
      </c>
      <c r="AA85" s="327">
        <v>-73892.094896342955</v>
      </c>
      <c r="AB85" s="327">
        <v>-73097.556241543556</v>
      </c>
      <c r="AC85" s="327">
        <v>-72303.017586744187</v>
      </c>
      <c r="AD85" s="327">
        <v>-71508.478931944817</v>
      </c>
      <c r="AE85" s="327">
        <v>-70713.940277145419</v>
      </c>
      <c r="AF85" s="327">
        <v>-69919.40162234602</v>
      </c>
      <c r="AG85" s="327">
        <v>-69124.862967546622</v>
      </c>
      <c r="AH85" s="327">
        <v>-68330.324312747252</v>
      </c>
      <c r="AI85" s="327">
        <v>-67535.785657947883</v>
      </c>
      <c r="AJ85" s="327">
        <v>-66741.247003148485</v>
      </c>
      <c r="AK85" s="327">
        <v>-65946.708348349086</v>
      </c>
      <c r="AL85" s="327">
        <v>-65152.169693549717</v>
      </c>
      <c r="AM85" s="327">
        <v>-64357.631038750347</v>
      </c>
      <c r="AN85" s="327">
        <v>-63563.092383950949</v>
      </c>
      <c r="AO85" s="327">
        <v>-62768.55372915155</v>
      </c>
      <c r="AP85" s="327">
        <v>-61974.015074352181</v>
      </c>
      <c r="AQ85" s="327">
        <v>-61179.476419552811</v>
      </c>
      <c r="AR85" s="327">
        <v>-60384.937764753413</v>
      </c>
      <c r="AS85" s="327">
        <v>-59590.399109954014</v>
      </c>
      <c r="AT85" s="327">
        <v>-58795.860455154645</v>
      </c>
      <c r="AU85" s="327">
        <v>-58001.321800355261</v>
      </c>
      <c r="AV85" s="327">
        <v>-57206.783145555877</v>
      </c>
      <c r="AW85" s="327">
        <v>-56412.244490756493</v>
      </c>
      <c r="AX85" s="327">
        <v>-55617.705835957109</v>
      </c>
      <c r="AY85" s="327">
        <v>-54823.167181157725</v>
      </c>
      <c r="AZ85" s="327">
        <v>-54028.628526358341</v>
      </c>
      <c r="BA85" s="327">
        <v>-53234.089871558957</v>
      </c>
      <c r="BB85" s="327">
        <v>-52439.551216759573</v>
      </c>
      <c r="BC85" s="327">
        <v>-51645.012561960189</v>
      </c>
      <c r="BD85" s="327">
        <v>-50850.473907160806</v>
      </c>
      <c r="BE85" s="327">
        <v>-50055.935252361422</v>
      </c>
      <c r="BF85" s="327">
        <v>-49261.396597562038</v>
      </c>
      <c r="BG85" s="327">
        <v>-48466.857942762654</v>
      </c>
    </row>
    <row r="86" spans="1:59" s="278" customFormat="1" ht="14.25" x14ac:dyDescent="0.25">
      <c r="A86" s="338" t="s">
        <v>484</v>
      </c>
      <c r="B86" s="327">
        <v>-2144873.6754360525</v>
      </c>
      <c r="C86" s="327">
        <v>-2237834.6980475807</v>
      </c>
      <c r="D86" s="327">
        <v>-2330001.1820043097</v>
      </c>
      <c r="E86" s="327">
        <v>-2421373.1273062392</v>
      </c>
      <c r="F86" s="327">
        <v>-2511950.5339533691</v>
      </c>
      <c r="G86" s="327">
        <v>-2601733.4019456999</v>
      </c>
      <c r="H86" s="327">
        <v>-2690721.7312832312</v>
      </c>
      <c r="I86" s="327">
        <v>-2778915.5219659628</v>
      </c>
      <c r="J86" s="327">
        <v>-2866314.7739938954</v>
      </c>
      <c r="K86" s="327">
        <v>-2952919.4873670284</v>
      </c>
      <c r="L86" s="327">
        <v>-3038729.6620853622</v>
      </c>
      <c r="M86" s="327">
        <v>-3123745.2981488965</v>
      </c>
      <c r="N86" s="327">
        <v>-3207966.3955576317</v>
      </c>
      <c r="O86" s="327">
        <v>-3291392.9543115674</v>
      </c>
      <c r="P86" s="327">
        <v>-3374024.9744107034</v>
      </c>
      <c r="Q86" s="327">
        <v>-3455862.4558550403</v>
      </c>
      <c r="R86" s="327">
        <v>-3536905.3986445777</v>
      </c>
      <c r="S86" s="327">
        <v>-3617153.802779316</v>
      </c>
      <c r="T86" s="327">
        <v>-3696607.6682592547</v>
      </c>
      <c r="U86" s="327">
        <v>-3775266.9950843938</v>
      </c>
      <c r="V86" s="327">
        <v>-3853131.7832547338</v>
      </c>
      <c r="W86" s="327">
        <v>-3930202.0327702742</v>
      </c>
      <c r="X86" s="327">
        <v>-4006477.7436310155</v>
      </c>
      <c r="Y86" s="327">
        <v>-4081958.9158369573</v>
      </c>
      <c r="Z86" s="327">
        <v>-4156645.5493880995</v>
      </c>
      <c r="AA86" s="327">
        <v>-4230537.6442844421</v>
      </c>
      <c r="AB86" s="327">
        <v>-4303635.200525986</v>
      </c>
      <c r="AC86" s="327">
        <v>-4375938.2181127304</v>
      </c>
      <c r="AD86" s="327">
        <v>-4447446.6970446752</v>
      </c>
      <c r="AE86" s="327">
        <v>-4518160.6373218205</v>
      </c>
      <c r="AF86" s="327">
        <v>-4588080.0389441662</v>
      </c>
      <c r="AG86" s="327">
        <v>-4657204.9019117132</v>
      </c>
      <c r="AH86" s="327">
        <v>-4725535.2262244606</v>
      </c>
      <c r="AI86" s="327">
        <v>-4793071.0118824085</v>
      </c>
      <c r="AJ86" s="327">
        <v>-4859812.2588855568</v>
      </c>
      <c r="AK86" s="327">
        <v>-4925758.9672339056</v>
      </c>
      <c r="AL86" s="327">
        <v>-4990911.1369274557</v>
      </c>
      <c r="AM86" s="327">
        <v>-5055268.7679662062</v>
      </c>
      <c r="AN86" s="327">
        <v>-5118831.8603501571</v>
      </c>
      <c r="AO86" s="327">
        <v>-5181600.4140793085</v>
      </c>
      <c r="AP86" s="327">
        <v>-5243574.4291536603</v>
      </c>
      <c r="AQ86" s="327">
        <v>-5304753.9055732135</v>
      </c>
      <c r="AR86" s="327">
        <v>-5365138.8433379671</v>
      </c>
      <c r="AS86" s="327">
        <v>-5424729.2424479211</v>
      </c>
      <c r="AT86" s="327">
        <v>-5483525.1029030755</v>
      </c>
      <c r="AU86" s="327">
        <v>-5541526.4247034304</v>
      </c>
      <c r="AV86" s="327">
        <v>-5598733.2078489866</v>
      </c>
      <c r="AW86" s="327">
        <v>-5655145.4523397433</v>
      </c>
      <c r="AX86" s="327">
        <v>-5710763.1581757003</v>
      </c>
      <c r="AY86" s="327">
        <v>-5765586.3253568579</v>
      </c>
      <c r="AZ86" s="327">
        <v>-5819614.9538832158</v>
      </c>
      <c r="BA86" s="327">
        <v>-5872849.0437547751</v>
      </c>
      <c r="BB86" s="327">
        <v>-5925288.5949715348</v>
      </c>
      <c r="BC86" s="327">
        <v>-5976933.6075334949</v>
      </c>
      <c r="BD86" s="327">
        <v>-6027784.0814406555</v>
      </c>
      <c r="BE86" s="327">
        <v>-6077840.0166930165</v>
      </c>
      <c r="BF86" s="327">
        <v>-6127101.4132905789</v>
      </c>
      <c r="BG86" s="327">
        <v>-6175568.2712333417</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-2144873.6754360525</v>
      </c>
      <c r="C88" s="342">
        <v>-81903.984679760542</v>
      </c>
      <c r="D88" s="342">
        <v>-71545.33094508246</v>
      </c>
      <c r="E88" s="342">
        <v>-62492.124097557979</v>
      </c>
      <c r="F88" s="342">
        <v>-54580.365042111553</v>
      </c>
      <c r="G88" s="342">
        <v>-47666.599039791363</v>
      </c>
      <c r="H88" s="342">
        <v>-41625.348660532778</v>
      </c>
      <c r="I88" s="342">
        <v>-36346.866750465219</v>
      </c>
      <c r="J88" s="342">
        <v>-31735.169603930426</v>
      </c>
      <c r="K88" s="342">
        <v>-27706.315473195173</v>
      </c>
      <c r="L88" s="342">
        <v>-24186.897879037129</v>
      </c>
      <c r="M88" s="342">
        <v>-21112.726978764666</v>
      </c>
      <c r="N88" s="342">
        <v>-18427.675571238458</v>
      </c>
      <c r="O88" s="342">
        <v>-16082.669229324567</v>
      </c>
      <c r="P88" s="342">
        <v>-14034.802599955985</v>
      </c>
      <c r="Q88" s="342">
        <v>-12246.566145336043</v>
      </c>
      <c r="R88" s="342">
        <v>-10685.169554974349</v>
      </c>
      <c r="S88" s="342">
        <v>-9321.9497715505695</v>
      </c>
      <c r="T88" s="342">
        <v>-8131.8530741488821</v>
      </c>
      <c r="U88" s="342">
        <v>-7092.9819765703915</v>
      </c>
      <c r="V88" s="342">
        <v>-6186.1988493205017</v>
      </c>
      <c r="W88" s="342">
        <v>-5394.7791817323432</v>
      </c>
      <c r="X88" s="342">
        <v>-4704.1082832672228</v>
      </c>
      <c r="Y88" s="342">
        <v>-4101.4159958735891</v>
      </c>
      <c r="Z88" s="342">
        <v>-3575.5446660061903</v>
      </c>
      <c r="AA88" s="342">
        <v>-3116.7462174390821</v>
      </c>
      <c r="AB88" s="342">
        <v>-2716.5046848031407</v>
      </c>
      <c r="AC88" s="342">
        <v>-2367.3810219985239</v>
      </c>
      <c r="AD88" s="342">
        <v>-2062.8773972974509</v>
      </c>
      <c r="AE88" s="342">
        <v>-1797.3185350902893</v>
      </c>
      <c r="AF88" s="342">
        <v>-1565.7479689941636</v>
      </c>
      <c r="AG88" s="342">
        <v>-1363.8373378303188</v>
      </c>
      <c r="AH88" s="342">
        <v>-1187.8070895073922</v>
      </c>
      <c r="AI88" s="342">
        <v>-1034.3571622592806</v>
      </c>
      <c r="AJ88" s="342">
        <v>-900.60639160175731</v>
      </c>
      <c r="AK88" s="342">
        <v>-784.03954796460937</v>
      </c>
      <c r="AL88" s="342">
        <v>-682.46104700491458</v>
      </c>
      <c r="AM88" s="342">
        <v>-593.95449454602021</v>
      </c>
      <c r="AN88" s="342">
        <v>-516.84733304706151</v>
      </c>
      <c r="AO88" s="342">
        <v>-449.6799483559235</v>
      </c>
      <c r="AP88" s="342">
        <v>-391.17867586864492</v>
      </c>
      <c r="AQ88" s="342">
        <v>-340.23221554146238</v>
      </c>
      <c r="AR88" s="342">
        <v>-295.87102673094728</v>
      </c>
      <c r="AS88" s="342">
        <v>-257.24932767007931</v>
      </c>
      <c r="AT88" s="342">
        <v>-223.62937148412186</v>
      </c>
      <c r="AU88" s="342">
        <v>-194.36771185070722</v>
      </c>
      <c r="AV88" s="342">
        <v>-168.90320744977274</v>
      </c>
      <c r="AW88" s="342">
        <v>-146.74654587535323</v>
      </c>
      <c r="AX88" s="342">
        <v>-127.47109525686825</v>
      </c>
      <c r="AY88" s="342">
        <v>-110.70491595624806</v>
      </c>
      <c r="AZ88" s="342">
        <v>-96.123785801249682</v>
      </c>
      <c r="BA88" s="342">
        <v>-83.445110762940274</v>
      </c>
      <c r="BB88" s="342">
        <v>-72.422609117681091</v>
      </c>
      <c r="BC88" s="342">
        <v>-62.841671240812587</v>
      </c>
      <c r="BD88" s="342">
        <v>-54.51530951422577</v>
      </c>
      <c r="BE88" s="342">
        <v>-47.280623615036113</v>
      </c>
      <c r="BF88" s="342">
        <v>-40.995715881857762</v>
      </c>
      <c r="BG88" s="342">
        <v>-35.536999698640386</v>
      </c>
    </row>
    <row r="89" spans="1:59" s="278" customFormat="1" ht="14.25" x14ac:dyDescent="0.25">
      <c r="A89" s="341" t="s">
        <v>486</v>
      </c>
      <c r="B89" s="342">
        <v>-2144873.6754360525</v>
      </c>
      <c r="C89" s="342">
        <v>-2226777.6601158129</v>
      </c>
      <c r="D89" s="342">
        <v>-2298322.9910608954</v>
      </c>
      <c r="E89" s="342">
        <v>-2360815.1151584536</v>
      </c>
      <c r="F89" s="342">
        <v>-2415395.480200565</v>
      </c>
      <c r="G89" s="342">
        <v>-2463062.0792403561</v>
      </c>
      <c r="H89" s="342">
        <v>-2504687.427900889</v>
      </c>
      <c r="I89" s="342">
        <v>-2541034.2946513542</v>
      </c>
      <c r="J89" s="342">
        <v>-2572769.4642552845</v>
      </c>
      <c r="K89" s="342">
        <v>-2600475.7797284797</v>
      </c>
      <c r="L89" s="342">
        <v>-2624662.6776075168</v>
      </c>
      <c r="M89" s="342">
        <v>-2645775.4045862816</v>
      </c>
      <c r="N89" s="342">
        <v>-2664203.0801575202</v>
      </c>
      <c r="O89" s="342">
        <v>-2680285.7493868447</v>
      </c>
      <c r="P89" s="342">
        <v>-2694320.5519868005</v>
      </c>
      <c r="Q89" s="342">
        <v>-2706567.1181321368</v>
      </c>
      <c r="R89" s="342">
        <v>-2717252.2876871112</v>
      </c>
      <c r="S89" s="342">
        <v>-2726574.2374586617</v>
      </c>
      <c r="T89" s="342">
        <v>-2734706.0905328104</v>
      </c>
      <c r="U89" s="342">
        <v>-2741799.072509381</v>
      </c>
      <c r="V89" s="342">
        <v>-2747985.2713587014</v>
      </c>
      <c r="W89" s="342">
        <v>-2753380.0505404337</v>
      </c>
      <c r="X89" s="342">
        <v>-2758084.1588237011</v>
      </c>
      <c r="Y89" s="342">
        <v>-2762185.5748195746</v>
      </c>
      <c r="Z89" s="342">
        <v>-2765761.1194855808</v>
      </c>
      <c r="AA89" s="342">
        <v>-2768877.8657030198</v>
      </c>
      <c r="AB89" s="342">
        <v>-2771594.3703878229</v>
      </c>
      <c r="AC89" s="342">
        <v>-2773961.7514098212</v>
      </c>
      <c r="AD89" s="342">
        <v>-2776024.6288071186</v>
      </c>
      <c r="AE89" s="342">
        <v>-2777821.9473422091</v>
      </c>
      <c r="AF89" s="342">
        <v>-2779387.6953112031</v>
      </c>
      <c r="AG89" s="342">
        <v>-2780751.5326490332</v>
      </c>
      <c r="AH89" s="342">
        <v>-2781939.3397385408</v>
      </c>
      <c r="AI89" s="342">
        <v>-2782973.6969007999</v>
      </c>
      <c r="AJ89" s="342">
        <v>-2783874.3032924016</v>
      </c>
      <c r="AK89" s="342">
        <v>-2784658.3428403661</v>
      </c>
      <c r="AL89" s="342">
        <v>-2785340.803887371</v>
      </c>
      <c r="AM89" s="342">
        <v>-2785934.7583819171</v>
      </c>
      <c r="AN89" s="342">
        <v>-2786451.6057149642</v>
      </c>
      <c r="AO89" s="342">
        <v>-2786901.2856633202</v>
      </c>
      <c r="AP89" s="342">
        <v>-2787292.4643391888</v>
      </c>
      <c r="AQ89" s="342">
        <v>-2787632.6965547302</v>
      </c>
      <c r="AR89" s="342">
        <v>-2787928.5675814613</v>
      </c>
      <c r="AS89" s="342">
        <v>-2788185.8169091311</v>
      </c>
      <c r="AT89" s="342">
        <v>-2788409.4462806154</v>
      </c>
      <c r="AU89" s="342">
        <v>-2788603.8139924663</v>
      </c>
      <c r="AV89" s="342">
        <v>-2788772.717199916</v>
      </c>
      <c r="AW89" s="342">
        <v>-2788919.4637457915</v>
      </c>
      <c r="AX89" s="342">
        <v>-2789046.9348410484</v>
      </c>
      <c r="AY89" s="342">
        <v>-2789157.6397570046</v>
      </c>
      <c r="AZ89" s="342">
        <v>-2789253.7635428058</v>
      </c>
      <c r="BA89" s="342">
        <v>-2789337.2086535688</v>
      </c>
      <c r="BB89" s="342">
        <v>-2789409.6312626866</v>
      </c>
      <c r="BC89" s="342">
        <v>-2789472.4729339276</v>
      </c>
      <c r="BD89" s="342">
        <v>-2789526.9882434416</v>
      </c>
      <c r="BE89" s="342">
        <v>-2789574.2688670568</v>
      </c>
      <c r="BF89" s="342">
        <v>-2789615.2645829385</v>
      </c>
      <c r="BG89" s="342">
        <v>-2789650.8015826372</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1"/>
      <c r="B94" s="421"/>
      <c r="C94" s="421"/>
      <c r="D94" s="421"/>
      <c r="E94" s="421"/>
      <c r="F94" s="421"/>
      <c r="G94" s="421"/>
      <c r="H94" s="421"/>
      <c r="I94" s="421"/>
      <c r="J94" s="421"/>
      <c r="K94" s="421"/>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I49" sqref="I4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8" t="str">
        <f>'1. паспорт местоположение'!A5:C5</f>
        <v>Год раскрытия информации: 2024 год</v>
      </c>
      <c r="B5" s="368"/>
      <c r="C5" s="368"/>
      <c r="D5" s="368"/>
      <c r="E5" s="368"/>
      <c r="F5" s="368"/>
      <c r="G5" s="368"/>
      <c r="H5" s="368"/>
      <c r="I5" s="368"/>
      <c r="J5" s="368"/>
      <c r="K5" s="368"/>
      <c r="L5" s="3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O_NS3300.VL.0098</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38"/>
      <c r="C15" s="438"/>
      <c r="D15" s="438"/>
      <c r="E15" s="438"/>
      <c r="F15" s="438"/>
      <c r="G15" s="438"/>
      <c r="H15" s="438"/>
      <c r="I15" s="438"/>
      <c r="J15" s="438"/>
      <c r="K15" s="438"/>
      <c r="L15" s="438"/>
    </row>
    <row r="16" spans="1:44" x14ac:dyDescent="0.25">
      <c r="A16" s="374" t="s">
        <v>5</v>
      </c>
      <c r="B16" s="374"/>
      <c r="C16" s="374"/>
      <c r="D16" s="374"/>
      <c r="E16" s="374"/>
      <c r="F16" s="374"/>
      <c r="G16" s="374"/>
      <c r="H16" s="374"/>
      <c r="I16" s="374"/>
      <c r="J16" s="374"/>
      <c r="K16" s="374"/>
      <c r="L16" s="374"/>
    </row>
    <row r="17" spans="1:12" ht="15.75" customHeight="1" x14ac:dyDescent="0.25">
      <c r="L17" s="186"/>
    </row>
    <row r="18" spans="1:12" x14ac:dyDescent="0.25">
      <c r="K18" s="187"/>
    </row>
    <row r="19" spans="1:12" ht="15.75" customHeight="1" x14ac:dyDescent="0.25">
      <c r="A19" s="437" t="s">
        <v>401</v>
      </c>
      <c r="B19" s="437"/>
      <c r="C19" s="437"/>
      <c r="D19" s="437"/>
      <c r="E19" s="437"/>
      <c r="F19" s="437"/>
      <c r="G19" s="437"/>
      <c r="H19" s="437"/>
      <c r="I19" s="437"/>
      <c r="J19" s="437"/>
      <c r="K19" s="437"/>
      <c r="L19" s="437"/>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45032</v>
      </c>
      <c r="D26" s="250">
        <v>45077</v>
      </c>
      <c r="E26" s="238"/>
      <c r="F26" s="238"/>
      <c r="G26" s="250">
        <f>H26-45</f>
        <v>45032</v>
      </c>
      <c r="H26" s="250">
        <v>45077</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45107</v>
      </c>
      <c r="D30" s="250">
        <f>C30+256</f>
        <v>45363</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C31+15</f>
        <v>45321</v>
      </c>
      <c r="E31" s="238"/>
      <c r="F31" s="238"/>
      <c r="G31" s="254">
        <v>45397</v>
      </c>
      <c r="H31" s="254">
        <v>45412</v>
      </c>
      <c r="I31" s="241"/>
      <c r="J31" s="240"/>
      <c r="K31" s="111"/>
      <c r="L31" s="111"/>
    </row>
    <row r="32" spans="1:12" s="197" customFormat="1" ht="31.5" x14ac:dyDescent="0.25">
      <c r="A32" s="262" t="s">
        <v>204</v>
      </c>
      <c r="B32" s="198" t="s">
        <v>350</v>
      </c>
      <c r="C32" s="254">
        <f>D31</f>
        <v>45321</v>
      </c>
      <c r="D32" s="254">
        <f>C32+15</f>
        <v>45336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45336</v>
      </c>
      <c r="D35" s="83">
        <f>C35+10</f>
        <v>45346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45346</v>
      </c>
      <c r="D37" s="254">
        <f>C37+10</f>
        <v>45356</v>
      </c>
      <c r="E37" s="243"/>
      <c r="F37" s="244"/>
      <c r="G37" s="254">
        <v>45437</v>
      </c>
      <c r="H37" s="254">
        <v>45452</v>
      </c>
      <c r="I37" s="241"/>
      <c r="J37" s="246"/>
      <c r="K37" s="111"/>
      <c r="L37" s="111"/>
    </row>
    <row r="38" spans="1:12" x14ac:dyDescent="0.25">
      <c r="A38" s="262" t="s">
        <v>491</v>
      </c>
      <c r="B38" s="194" t="s">
        <v>202</v>
      </c>
      <c r="C38" s="255"/>
      <c r="D38" s="256"/>
      <c r="E38" s="247"/>
      <c r="F38" s="247"/>
      <c r="G38" s="255"/>
      <c r="H38" s="256"/>
      <c r="I38" s="248"/>
      <c r="J38" s="249"/>
      <c r="K38" s="111"/>
      <c r="L38" s="111"/>
    </row>
    <row r="39" spans="1:12" ht="71.25" customHeight="1" x14ac:dyDescent="0.25">
      <c r="A39" s="262">
        <v>2</v>
      </c>
      <c r="B39" s="198" t="s">
        <v>351</v>
      </c>
      <c r="C39" s="254">
        <f>D37</f>
        <v>45356</v>
      </c>
      <c r="D39" s="254">
        <f>C39+13</f>
        <v>45369</v>
      </c>
      <c r="E39" s="247"/>
      <c r="F39" s="247"/>
      <c r="G39" s="254">
        <v>45452</v>
      </c>
      <c r="H39" s="254">
        <v>45467</v>
      </c>
      <c r="I39" s="248"/>
      <c r="J39" s="249"/>
      <c r="K39" s="111"/>
      <c r="L39" s="111"/>
    </row>
    <row r="40" spans="1:12" ht="33.75" customHeight="1" x14ac:dyDescent="0.25">
      <c r="A40" s="262" t="s">
        <v>201</v>
      </c>
      <c r="B40" s="198" t="s">
        <v>353</v>
      </c>
      <c r="C40" s="254">
        <f>D39</f>
        <v>45369</v>
      </c>
      <c r="D40" s="83">
        <f>C40+10</f>
        <v>45379</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45379</v>
      </c>
      <c r="D42" s="83">
        <f>C42+10</f>
        <v>45389</v>
      </c>
      <c r="E42" s="247"/>
      <c r="F42" s="247"/>
      <c r="G42" s="253">
        <v>45482</v>
      </c>
      <c r="H42" s="83">
        <v>45497</v>
      </c>
      <c r="I42" s="248"/>
      <c r="J42" s="249"/>
      <c r="K42" s="111"/>
      <c r="L42" s="111"/>
    </row>
    <row r="43" spans="1:12" ht="34.5" customHeight="1" x14ac:dyDescent="0.25">
      <c r="A43" s="262" t="s">
        <v>199</v>
      </c>
      <c r="B43" s="198" t="s">
        <v>197</v>
      </c>
      <c r="C43" s="83">
        <f>D42</f>
        <v>45389</v>
      </c>
      <c r="D43" s="83">
        <f>C43+10</f>
        <v>45399</v>
      </c>
      <c r="E43" s="247"/>
      <c r="F43" s="247"/>
      <c r="G43" s="83">
        <v>45497</v>
      </c>
      <c r="H43" s="83">
        <v>45534</v>
      </c>
      <c r="I43" s="248"/>
      <c r="J43" s="249"/>
      <c r="K43" s="111"/>
      <c r="L43" s="111"/>
    </row>
    <row r="44" spans="1:12" ht="24.75" customHeight="1" x14ac:dyDescent="0.25">
      <c r="A44" s="262" t="s">
        <v>198</v>
      </c>
      <c r="B44" s="198" t="s">
        <v>195</v>
      </c>
      <c r="C44" s="83">
        <f>D43</f>
        <v>45399</v>
      </c>
      <c r="D44" s="83">
        <f>C44+10</f>
        <v>45409</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45409</v>
      </c>
      <c r="D47" s="83">
        <f>C47+10</f>
        <v>45419</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45419</v>
      </c>
      <c r="D49" s="83">
        <f>C49+10</f>
        <v>45429</v>
      </c>
      <c r="E49" s="247"/>
      <c r="F49" s="247"/>
      <c r="G49" s="83">
        <v>45616</v>
      </c>
      <c r="H49" s="83">
        <v>45626</v>
      </c>
      <c r="I49" s="248"/>
      <c r="J49" s="249"/>
      <c r="K49" s="111"/>
      <c r="L49" s="111"/>
    </row>
    <row r="50" spans="1:12" ht="86.25" customHeight="1" x14ac:dyDescent="0.25">
      <c r="A50" s="262" t="s">
        <v>190</v>
      </c>
      <c r="B50" s="198" t="s">
        <v>356</v>
      </c>
      <c r="C50" s="83">
        <f>D49</f>
        <v>45429</v>
      </c>
      <c r="D50" s="257">
        <f>C50+5</f>
        <v>45434</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45434</v>
      </c>
      <c r="D52" s="257">
        <f>C52+5</f>
        <v>45439</v>
      </c>
      <c r="E52" s="247"/>
      <c r="F52" s="247"/>
      <c r="G52" s="83">
        <v>45627</v>
      </c>
      <c r="H52" s="257">
        <v>45651</v>
      </c>
      <c r="I52" s="248"/>
      <c r="J52" s="249"/>
      <c r="K52" s="111"/>
      <c r="L52" s="111"/>
    </row>
    <row r="53" spans="1:12" ht="48" customHeight="1" x14ac:dyDescent="0.25">
      <c r="A53" s="262" t="s">
        <v>184</v>
      </c>
      <c r="B53" s="200" t="s">
        <v>359</v>
      </c>
      <c r="C53" s="83">
        <f>D52</f>
        <v>45439</v>
      </c>
      <c r="D53" s="257">
        <f>C53+3</f>
        <v>45442</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46"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2024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3" t="str">
        <f>'1. паспорт местоположение'!A12:C12</f>
        <v>O_NS3300.VL.0098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3"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32"/>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ht="15.75" customHeight="1" x14ac:dyDescent="0.25">
      <c r="A19" s="450" t="s">
        <v>183</v>
      </c>
      <c r="B19" s="450" t="s">
        <v>182</v>
      </c>
      <c r="C19" s="439" t="s">
        <v>181</v>
      </c>
      <c r="D19" s="439"/>
      <c r="E19" s="440" t="s">
        <v>180</v>
      </c>
      <c r="F19" s="440"/>
      <c r="G19" s="441" t="s">
        <v>549</v>
      </c>
      <c r="H19" s="445" t="s">
        <v>466</v>
      </c>
      <c r="I19" s="446"/>
      <c r="J19" s="446"/>
      <c r="K19" s="446"/>
      <c r="L19" s="445" t="s">
        <v>467</v>
      </c>
      <c r="M19" s="446"/>
      <c r="N19" s="446"/>
      <c r="O19" s="446"/>
      <c r="P19" s="445" t="s">
        <v>468</v>
      </c>
      <c r="Q19" s="446"/>
      <c r="R19" s="446"/>
      <c r="S19" s="446"/>
      <c r="T19" s="445" t="s">
        <v>469</v>
      </c>
      <c r="U19" s="446"/>
      <c r="V19" s="446"/>
      <c r="W19" s="446"/>
      <c r="X19" s="445" t="s">
        <v>550</v>
      </c>
      <c r="Y19" s="446"/>
      <c r="Z19" s="446"/>
      <c r="AA19" s="446"/>
      <c r="AB19" s="449" t="s">
        <v>179</v>
      </c>
      <c r="AC19" s="449"/>
    </row>
    <row r="20" spans="1:29" s="125" customFormat="1" ht="15.75" customHeight="1" x14ac:dyDescent="0.25">
      <c r="A20" s="451"/>
      <c r="B20" s="451"/>
      <c r="C20" s="439"/>
      <c r="D20" s="439"/>
      <c r="E20" s="440"/>
      <c r="F20" s="440"/>
      <c r="G20" s="442"/>
      <c r="H20" s="444" t="s">
        <v>1</v>
      </c>
      <c r="I20" s="444"/>
      <c r="J20" s="444" t="s">
        <v>177</v>
      </c>
      <c r="K20" s="444"/>
      <c r="L20" s="444" t="s">
        <v>1</v>
      </c>
      <c r="M20" s="444"/>
      <c r="N20" s="444" t="s">
        <v>177</v>
      </c>
      <c r="O20" s="444"/>
      <c r="P20" s="444" t="s">
        <v>1</v>
      </c>
      <c r="Q20" s="444"/>
      <c r="R20" s="444" t="s">
        <v>177</v>
      </c>
      <c r="S20" s="444"/>
      <c r="T20" s="444" t="s">
        <v>1</v>
      </c>
      <c r="U20" s="444"/>
      <c r="V20" s="444" t="s">
        <v>177</v>
      </c>
      <c r="W20" s="444"/>
      <c r="X20" s="444" t="s">
        <v>1</v>
      </c>
      <c r="Y20" s="444"/>
      <c r="Z20" s="444" t="s">
        <v>177</v>
      </c>
      <c r="AA20" s="444"/>
      <c r="AB20" s="449"/>
      <c r="AC20" s="449"/>
    </row>
    <row r="21" spans="1:29" s="125" customFormat="1" ht="78.75" x14ac:dyDescent="0.25">
      <c r="A21" s="452"/>
      <c r="B21" s="452"/>
      <c r="C21" s="354" t="s">
        <v>1</v>
      </c>
      <c r="D21" s="354" t="s">
        <v>177</v>
      </c>
      <c r="E21" s="355" t="s">
        <v>551</v>
      </c>
      <c r="F21" s="355" t="s">
        <v>548</v>
      </c>
      <c r="G21" s="443"/>
      <c r="H21" s="356" t="s">
        <v>384</v>
      </c>
      <c r="I21" s="356" t="s">
        <v>385</v>
      </c>
      <c r="J21" s="356" t="s">
        <v>384</v>
      </c>
      <c r="K21" s="356" t="s">
        <v>385</v>
      </c>
      <c r="L21" s="356" t="s">
        <v>384</v>
      </c>
      <c r="M21" s="356" t="s">
        <v>385</v>
      </c>
      <c r="N21" s="356" t="s">
        <v>384</v>
      </c>
      <c r="O21" s="356" t="s">
        <v>385</v>
      </c>
      <c r="P21" s="356" t="s">
        <v>384</v>
      </c>
      <c r="Q21" s="356" t="s">
        <v>385</v>
      </c>
      <c r="R21" s="356" t="s">
        <v>384</v>
      </c>
      <c r="S21" s="356" t="s">
        <v>385</v>
      </c>
      <c r="T21" s="356" t="s">
        <v>384</v>
      </c>
      <c r="U21" s="356" t="s">
        <v>385</v>
      </c>
      <c r="V21" s="356" t="s">
        <v>384</v>
      </c>
      <c r="W21" s="356" t="s">
        <v>385</v>
      </c>
      <c r="X21" s="356" t="s">
        <v>384</v>
      </c>
      <c r="Y21" s="356" t="s">
        <v>385</v>
      </c>
      <c r="Z21" s="356" t="s">
        <v>384</v>
      </c>
      <c r="AA21" s="356" t="s">
        <v>385</v>
      </c>
      <c r="AB21" s="354" t="s">
        <v>178</v>
      </c>
      <c r="AC21" s="354" t="s">
        <v>177</v>
      </c>
    </row>
    <row r="22" spans="1:29" s="125" customFormat="1" x14ac:dyDescent="0.25">
      <c r="A22" s="357">
        <v>1</v>
      </c>
      <c r="B22" s="357">
        <v>2</v>
      </c>
      <c r="C22" s="357">
        <v>3</v>
      </c>
      <c r="D22" s="357">
        <v>4</v>
      </c>
      <c r="E22" s="357">
        <v>5</v>
      </c>
      <c r="F22" s="357">
        <v>6</v>
      </c>
      <c r="G22" s="357">
        <v>7</v>
      </c>
      <c r="H22" s="357">
        <v>8</v>
      </c>
      <c r="I22" s="357">
        <v>9</v>
      </c>
      <c r="J22" s="357">
        <v>10</v>
      </c>
      <c r="K22" s="357">
        <v>11</v>
      </c>
      <c r="L22" s="357">
        <v>12</v>
      </c>
      <c r="M22" s="357">
        <v>13</v>
      </c>
      <c r="N22" s="357">
        <v>14</v>
      </c>
      <c r="O22" s="357">
        <v>15</v>
      </c>
      <c r="P22" s="357">
        <v>16</v>
      </c>
      <c r="Q22" s="357">
        <v>17</v>
      </c>
      <c r="R22" s="357">
        <v>18</v>
      </c>
      <c r="S22" s="357">
        <v>19</v>
      </c>
      <c r="T22" s="357">
        <v>20</v>
      </c>
      <c r="U22" s="357">
        <v>21</v>
      </c>
      <c r="V22" s="357">
        <v>22</v>
      </c>
      <c r="W22" s="357">
        <v>23</v>
      </c>
      <c r="X22" s="357">
        <v>24</v>
      </c>
      <c r="Y22" s="357">
        <v>25</v>
      </c>
      <c r="Z22" s="357">
        <v>26</v>
      </c>
      <c r="AA22" s="357">
        <v>27</v>
      </c>
      <c r="AB22" s="357">
        <v>28</v>
      </c>
      <c r="AC22" s="357">
        <v>29</v>
      </c>
    </row>
    <row r="23" spans="1:29" ht="47.25" x14ac:dyDescent="0.25">
      <c r="A23" s="269">
        <v>1</v>
      </c>
      <c r="B23" s="270" t="s">
        <v>176</v>
      </c>
      <c r="C23" s="358" t="s">
        <v>444</v>
      </c>
      <c r="D23" s="358">
        <v>5.0811248241116367</v>
      </c>
      <c r="E23" s="358">
        <v>5.0811248241116367</v>
      </c>
      <c r="F23" s="358">
        <v>5.0811248241116367</v>
      </c>
      <c r="G23" s="358">
        <v>0</v>
      </c>
      <c r="H23" s="358" t="s">
        <v>444</v>
      </c>
      <c r="I23" s="358"/>
      <c r="J23" s="358">
        <v>5.0811248241116367</v>
      </c>
      <c r="K23" s="358"/>
      <c r="L23" s="358" t="s">
        <v>444</v>
      </c>
      <c r="M23" s="358"/>
      <c r="N23" s="358">
        <v>0</v>
      </c>
      <c r="O23" s="358"/>
      <c r="P23" s="358" t="s">
        <v>444</v>
      </c>
      <c r="Q23" s="358"/>
      <c r="R23" s="358">
        <v>0</v>
      </c>
      <c r="S23" s="358"/>
      <c r="T23" s="358" t="s">
        <v>444</v>
      </c>
      <c r="U23" s="358"/>
      <c r="V23" s="358">
        <v>0</v>
      </c>
      <c r="W23" s="358"/>
      <c r="X23" s="358">
        <v>0</v>
      </c>
      <c r="Y23" s="358"/>
      <c r="Z23" s="358" t="s">
        <v>444</v>
      </c>
      <c r="AA23" s="358"/>
      <c r="AB23" s="358">
        <v>0</v>
      </c>
      <c r="AC23" s="358">
        <v>5.0811248241116367</v>
      </c>
    </row>
    <row r="24" spans="1:29" x14ac:dyDescent="0.25">
      <c r="A24" s="271" t="s">
        <v>175</v>
      </c>
      <c r="B24" s="273" t="s">
        <v>174</v>
      </c>
      <c r="C24" s="358"/>
      <c r="D24" s="358"/>
      <c r="E24" s="358"/>
      <c r="F24" s="358"/>
      <c r="G24" s="358">
        <v>0</v>
      </c>
      <c r="H24" s="358" t="s">
        <v>444</v>
      </c>
      <c r="I24" s="358"/>
      <c r="J24" s="358">
        <v>0</v>
      </c>
      <c r="K24" s="358"/>
      <c r="L24" s="358" t="s">
        <v>444</v>
      </c>
      <c r="M24" s="358"/>
      <c r="N24" s="358">
        <v>0</v>
      </c>
      <c r="O24" s="358"/>
      <c r="P24" s="358" t="s">
        <v>444</v>
      </c>
      <c r="Q24" s="358"/>
      <c r="R24" s="358">
        <v>0</v>
      </c>
      <c r="S24" s="358"/>
      <c r="T24" s="358" t="s">
        <v>444</v>
      </c>
      <c r="U24" s="358"/>
      <c r="V24" s="358">
        <v>0</v>
      </c>
      <c r="W24" s="358"/>
      <c r="X24" s="358">
        <v>0</v>
      </c>
      <c r="Y24" s="358"/>
      <c r="Z24" s="358" t="s">
        <v>444</v>
      </c>
      <c r="AA24" s="358"/>
      <c r="AB24" s="358">
        <v>0</v>
      </c>
      <c r="AC24" s="358">
        <v>0</v>
      </c>
    </row>
    <row r="25" spans="1:29" x14ac:dyDescent="0.25">
      <c r="A25" s="271" t="s">
        <v>173</v>
      </c>
      <c r="B25" s="273" t="s">
        <v>172</v>
      </c>
      <c r="C25" s="358"/>
      <c r="D25" s="358"/>
      <c r="E25" s="358"/>
      <c r="F25" s="358"/>
      <c r="G25" s="358">
        <v>0</v>
      </c>
      <c r="H25" s="358" t="s">
        <v>444</v>
      </c>
      <c r="I25" s="358"/>
      <c r="J25" s="358">
        <v>0</v>
      </c>
      <c r="K25" s="358"/>
      <c r="L25" s="358" t="s">
        <v>444</v>
      </c>
      <c r="M25" s="358"/>
      <c r="N25" s="358">
        <v>0</v>
      </c>
      <c r="O25" s="358"/>
      <c r="P25" s="358" t="s">
        <v>444</v>
      </c>
      <c r="Q25" s="358"/>
      <c r="R25" s="358">
        <v>0</v>
      </c>
      <c r="S25" s="358"/>
      <c r="T25" s="358" t="s">
        <v>444</v>
      </c>
      <c r="U25" s="358"/>
      <c r="V25" s="358">
        <v>0</v>
      </c>
      <c r="W25" s="358"/>
      <c r="X25" s="358">
        <v>0</v>
      </c>
      <c r="Y25" s="358"/>
      <c r="Z25" s="358" t="s">
        <v>444</v>
      </c>
      <c r="AA25" s="358"/>
      <c r="AB25" s="358">
        <v>0</v>
      </c>
      <c r="AC25" s="358">
        <v>0</v>
      </c>
    </row>
    <row r="26" spans="1:29" ht="31.5" x14ac:dyDescent="0.25">
      <c r="A26" s="271" t="s">
        <v>171</v>
      </c>
      <c r="B26" s="273" t="s">
        <v>341</v>
      </c>
      <c r="C26" s="358"/>
      <c r="D26" s="358"/>
      <c r="E26" s="358"/>
      <c r="F26" s="358"/>
      <c r="G26" s="358">
        <v>0</v>
      </c>
      <c r="H26" s="358" t="s">
        <v>444</v>
      </c>
      <c r="I26" s="358"/>
      <c r="J26" s="358">
        <v>0</v>
      </c>
      <c r="K26" s="358"/>
      <c r="L26" s="358" t="s">
        <v>444</v>
      </c>
      <c r="M26" s="358"/>
      <c r="N26" s="358">
        <v>0</v>
      </c>
      <c r="O26" s="358"/>
      <c r="P26" s="358" t="s">
        <v>444</v>
      </c>
      <c r="Q26" s="358"/>
      <c r="R26" s="358">
        <v>0</v>
      </c>
      <c r="S26" s="358"/>
      <c r="T26" s="358" t="s">
        <v>444</v>
      </c>
      <c r="U26" s="358"/>
      <c r="V26" s="358">
        <v>0</v>
      </c>
      <c r="W26" s="358"/>
      <c r="X26" s="358">
        <v>0</v>
      </c>
      <c r="Y26" s="358"/>
      <c r="Z26" s="358" t="s">
        <v>444</v>
      </c>
      <c r="AA26" s="358"/>
      <c r="AB26" s="358">
        <v>0</v>
      </c>
      <c r="AC26" s="358">
        <v>0</v>
      </c>
    </row>
    <row r="27" spans="1:29" x14ac:dyDescent="0.25">
      <c r="A27" s="271" t="s">
        <v>170</v>
      </c>
      <c r="B27" s="273" t="s">
        <v>169</v>
      </c>
      <c r="C27" s="358"/>
      <c r="D27" s="358"/>
      <c r="E27" s="358"/>
      <c r="F27" s="358"/>
      <c r="G27" s="358">
        <v>0</v>
      </c>
      <c r="H27" s="358" t="s">
        <v>444</v>
      </c>
      <c r="I27" s="358"/>
      <c r="J27" s="358">
        <v>2.9591072280000001</v>
      </c>
      <c r="K27" s="358"/>
      <c r="L27" s="358" t="s">
        <v>444</v>
      </c>
      <c r="M27" s="358"/>
      <c r="N27" s="358">
        <v>0</v>
      </c>
      <c r="O27" s="358"/>
      <c r="P27" s="358" t="s">
        <v>444</v>
      </c>
      <c r="Q27" s="358"/>
      <c r="R27" s="358">
        <v>0</v>
      </c>
      <c r="S27" s="358"/>
      <c r="T27" s="358" t="s">
        <v>444</v>
      </c>
      <c r="U27" s="358"/>
      <c r="V27" s="358">
        <v>0</v>
      </c>
      <c r="W27" s="358"/>
      <c r="X27" s="358">
        <v>0</v>
      </c>
      <c r="Y27" s="358"/>
      <c r="Z27" s="358">
        <v>0</v>
      </c>
      <c r="AA27" s="358"/>
      <c r="AB27" s="358" t="s">
        <v>444</v>
      </c>
      <c r="AC27" s="358">
        <v>2.9591072280000001</v>
      </c>
    </row>
    <row r="28" spans="1:29" x14ac:dyDescent="0.25">
      <c r="A28" s="271" t="s">
        <v>168</v>
      </c>
      <c r="B28" s="359" t="s">
        <v>167</v>
      </c>
      <c r="C28" s="358"/>
      <c r="D28" s="358"/>
      <c r="E28" s="358"/>
      <c r="F28" s="358"/>
      <c r="G28" s="358">
        <v>0</v>
      </c>
      <c r="H28" s="358" t="s">
        <v>444</v>
      </c>
      <c r="I28" s="358"/>
      <c r="J28" s="358">
        <v>2.1220175961116365</v>
      </c>
      <c r="K28" s="358"/>
      <c r="L28" s="358" t="s">
        <v>444</v>
      </c>
      <c r="M28" s="358"/>
      <c r="N28" s="358">
        <v>0</v>
      </c>
      <c r="O28" s="358"/>
      <c r="P28" s="358" t="s">
        <v>444</v>
      </c>
      <c r="Q28" s="358"/>
      <c r="R28" s="358">
        <v>0</v>
      </c>
      <c r="S28" s="358"/>
      <c r="T28" s="358" t="s">
        <v>444</v>
      </c>
      <c r="U28" s="358"/>
      <c r="V28" s="358">
        <v>0</v>
      </c>
      <c r="W28" s="358"/>
      <c r="X28" s="358">
        <v>0</v>
      </c>
      <c r="Y28" s="358"/>
      <c r="Z28" s="358" t="s">
        <v>444</v>
      </c>
      <c r="AA28" s="358"/>
      <c r="AB28" s="358">
        <v>0</v>
      </c>
      <c r="AC28" s="358">
        <v>2.1220175961116365</v>
      </c>
    </row>
    <row r="29" spans="1:29" ht="47.25" x14ac:dyDescent="0.25">
      <c r="A29" s="269" t="s">
        <v>62</v>
      </c>
      <c r="B29" s="270" t="s">
        <v>166</v>
      </c>
      <c r="C29" s="358" t="s">
        <v>444</v>
      </c>
      <c r="D29" s="358">
        <v>4.2616164211967069</v>
      </c>
      <c r="E29" s="358">
        <v>4.2616164211967069</v>
      </c>
      <c r="F29" s="358">
        <v>4.2616164211967069</v>
      </c>
      <c r="G29" s="358">
        <v>0</v>
      </c>
      <c r="H29" s="358" t="s">
        <v>444</v>
      </c>
      <c r="I29" s="358"/>
      <c r="J29" s="358">
        <v>4.2616164211967069</v>
      </c>
      <c r="K29" s="358"/>
      <c r="L29" s="358" t="s">
        <v>444</v>
      </c>
      <c r="M29" s="358"/>
      <c r="N29" s="358">
        <v>0</v>
      </c>
      <c r="O29" s="358"/>
      <c r="P29" s="358" t="s">
        <v>444</v>
      </c>
      <c r="Q29" s="358"/>
      <c r="R29" s="358">
        <v>0</v>
      </c>
      <c r="S29" s="358"/>
      <c r="T29" s="358" t="s">
        <v>444</v>
      </c>
      <c r="U29" s="358"/>
      <c r="V29" s="358">
        <v>0</v>
      </c>
      <c r="W29" s="358"/>
      <c r="X29" s="358">
        <v>0</v>
      </c>
      <c r="Y29" s="358"/>
      <c r="Z29" s="358" t="s">
        <v>444</v>
      </c>
      <c r="AA29" s="358"/>
      <c r="AB29" s="358">
        <v>0</v>
      </c>
      <c r="AC29" s="358">
        <v>4.2616164211967069</v>
      </c>
    </row>
    <row r="30" spans="1:29" x14ac:dyDescent="0.25">
      <c r="A30" s="269" t="s">
        <v>165</v>
      </c>
      <c r="B30" s="273" t="s">
        <v>164</v>
      </c>
      <c r="C30" s="358" t="s">
        <v>444</v>
      </c>
      <c r="D30" s="358">
        <v>9.0364489508745718E-2</v>
      </c>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v>0</v>
      </c>
      <c r="AC30" s="358">
        <v>0</v>
      </c>
    </row>
    <row r="31" spans="1:29" ht="31.5" x14ac:dyDescent="0.25">
      <c r="A31" s="269" t="s">
        <v>163</v>
      </c>
      <c r="B31" s="273" t="s">
        <v>162</v>
      </c>
      <c r="C31" s="358" t="s">
        <v>444</v>
      </c>
      <c r="D31" s="358">
        <v>0.59828182171244637</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x14ac:dyDescent="0.25">
      <c r="A32" s="269" t="s">
        <v>161</v>
      </c>
      <c r="B32" s="273" t="s">
        <v>160</v>
      </c>
      <c r="C32" s="358" t="s">
        <v>444</v>
      </c>
      <c r="D32" s="358">
        <v>3.1239487354859503</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269" t="s">
        <v>159</v>
      </c>
      <c r="B33" s="273" t="s">
        <v>158</v>
      </c>
      <c r="C33" s="358" t="s">
        <v>444</v>
      </c>
      <c r="D33" s="358">
        <v>0.44902137448956447</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ht="31.5" x14ac:dyDescent="0.25">
      <c r="A34" s="269" t="s">
        <v>61</v>
      </c>
      <c r="B34" s="270" t="s">
        <v>157</v>
      </c>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row>
    <row r="35" spans="1:29" x14ac:dyDescent="0.25">
      <c r="A35" s="271" t="s">
        <v>156</v>
      </c>
      <c r="B35" s="273" t="s">
        <v>498</v>
      </c>
      <c r="C35" s="358"/>
      <c r="D35" s="358"/>
      <c r="E35" s="358"/>
      <c r="F35" s="358"/>
      <c r="G35" s="358">
        <v>0</v>
      </c>
      <c r="H35" s="358" t="s">
        <v>444</v>
      </c>
      <c r="I35" s="360" t="s">
        <v>444</v>
      </c>
      <c r="J35" s="358">
        <v>0</v>
      </c>
      <c r="K35" s="360" t="s">
        <v>475</v>
      </c>
      <c r="L35" s="358" t="s">
        <v>444</v>
      </c>
      <c r="M35" s="360" t="s">
        <v>444</v>
      </c>
      <c r="N35" s="358">
        <v>0</v>
      </c>
      <c r="O35" s="360" t="s">
        <v>475</v>
      </c>
      <c r="P35" s="358" t="s">
        <v>444</v>
      </c>
      <c r="Q35" s="360" t="s">
        <v>444</v>
      </c>
      <c r="R35" s="358">
        <v>0</v>
      </c>
      <c r="S35" s="360" t="s">
        <v>475</v>
      </c>
      <c r="T35" s="358" t="s">
        <v>444</v>
      </c>
      <c r="U35" s="360" t="s">
        <v>444</v>
      </c>
      <c r="V35" s="358">
        <v>0</v>
      </c>
      <c r="W35" s="360" t="s">
        <v>475</v>
      </c>
      <c r="X35" s="358">
        <v>0</v>
      </c>
      <c r="Y35" s="360" t="s">
        <v>475</v>
      </c>
      <c r="Z35" s="358" t="s">
        <v>444</v>
      </c>
      <c r="AA35" s="360" t="s">
        <v>444</v>
      </c>
      <c r="AB35" s="358">
        <v>0</v>
      </c>
      <c r="AC35" s="358">
        <v>0</v>
      </c>
    </row>
    <row r="36" spans="1:29" ht="31.5" x14ac:dyDescent="0.25">
      <c r="A36" s="271" t="s">
        <v>155</v>
      </c>
      <c r="B36" s="272" t="s">
        <v>496</v>
      </c>
      <c r="C36" s="358"/>
      <c r="D36" s="358"/>
      <c r="E36" s="358"/>
      <c r="F36" s="358"/>
      <c r="G36" s="358">
        <v>0</v>
      </c>
      <c r="H36" s="358" t="s">
        <v>444</v>
      </c>
      <c r="I36" s="360" t="s">
        <v>444</v>
      </c>
      <c r="J36" s="358">
        <v>0</v>
      </c>
      <c r="K36" s="360" t="s">
        <v>475</v>
      </c>
      <c r="L36" s="358" t="s">
        <v>444</v>
      </c>
      <c r="M36" s="360" t="s">
        <v>444</v>
      </c>
      <c r="N36" s="358">
        <v>0</v>
      </c>
      <c r="O36" s="360" t="s">
        <v>475</v>
      </c>
      <c r="P36" s="358" t="s">
        <v>444</v>
      </c>
      <c r="Q36" s="360" t="s">
        <v>444</v>
      </c>
      <c r="R36" s="358">
        <v>0</v>
      </c>
      <c r="S36" s="360" t="s">
        <v>475</v>
      </c>
      <c r="T36" s="358" t="s">
        <v>444</v>
      </c>
      <c r="U36" s="360" t="s">
        <v>444</v>
      </c>
      <c r="V36" s="358">
        <v>0</v>
      </c>
      <c r="W36" s="360" t="s">
        <v>475</v>
      </c>
      <c r="X36" s="358">
        <v>0</v>
      </c>
      <c r="Y36" s="360" t="s">
        <v>475</v>
      </c>
      <c r="Z36" s="358" t="s">
        <v>444</v>
      </c>
      <c r="AA36" s="360" t="s">
        <v>444</v>
      </c>
      <c r="AB36" s="358">
        <v>0</v>
      </c>
      <c r="AC36" s="358">
        <v>0</v>
      </c>
    </row>
    <row r="37" spans="1:29" x14ac:dyDescent="0.25">
      <c r="A37" s="271" t="s">
        <v>154</v>
      </c>
      <c r="B37" s="272" t="s">
        <v>145</v>
      </c>
      <c r="C37" s="358"/>
      <c r="D37" s="358"/>
      <c r="E37" s="358"/>
      <c r="F37" s="358"/>
      <c r="G37" s="358">
        <v>0</v>
      </c>
      <c r="H37" s="358" t="s">
        <v>444</v>
      </c>
      <c r="I37" s="360" t="s">
        <v>444</v>
      </c>
      <c r="J37" s="358">
        <v>0</v>
      </c>
      <c r="K37" s="360" t="s">
        <v>475</v>
      </c>
      <c r="L37" s="358" t="s">
        <v>444</v>
      </c>
      <c r="M37" s="360" t="s">
        <v>444</v>
      </c>
      <c r="N37" s="358">
        <v>0</v>
      </c>
      <c r="O37" s="360" t="s">
        <v>475</v>
      </c>
      <c r="P37" s="358" t="s">
        <v>444</v>
      </c>
      <c r="Q37" s="360" t="s">
        <v>444</v>
      </c>
      <c r="R37" s="358">
        <v>0</v>
      </c>
      <c r="S37" s="360" t="s">
        <v>475</v>
      </c>
      <c r="T37" s="358" t="s">
        <v>444</v>
      </c>
      <c r="U37" s="360" t="s">
        <v>444</v>
      </c>
      <c r="V37" s="358">
        <v>0</v>
      </c>
      <c r="W37" s="360" t="s">
        <v>475</v>
      </c>
      <c r="X37" s="358">
        <v>0</v>
      </c>
      <c r="Y37" s="360" t="s">
        <v>475</v>
      </c>
      <c r="Z37" s="358" t="s">
        <v>444</v>
      </c>
      <c r="AA37" s="360" t="s">
        <v>444</v>
      </c>
      <c r="AB37" s="358">
        <v>0</v>
      </c>
      <c r="AC37" s="358">
        <v>0</v>
      </c>
    </row>
    <row r="38" spans="1:29" x14ac:dyDescent="0.25">
      <c r="A38" s="271" t="s">
        <v>153</v>
      </c>
      <c r="B38" s="273" t="s">
        <v>497</v>
      </c>
      <c r="C38" s="358"/>
      <c r="D38" s="358"/>
      <c r="E38" s="358"/>
      <c r="F38" s="358"/>
      <c r="G38" s="358">
        <v>0</v>
      </c>
      <c r="H38" s="358" t="s">
        <v>444</v>
      </c>
      <c r="I38" s="360" t="s">
        <v>444</v>
      </c>
      <c r="J38" s="358">
        <v>0.01</v>
      </c>
      <c r="K38" s="360">
        <v>4</v>
      </c>
      <c r="L38" s="358" t="s">
        <v>444</v>
      </c>
      <c r="M38" s="360" t="s">
        <v>444</v>
      </c>
      <c r="N38" s="358">
        <v>0</v>
      </c>
      <c r="O38" s="360" t="s">
        <v>475</v>
      </c>
      <c r="P38" s="358" t="s">
        <v>444</v>
      </c>
      <c r="Q38" s="360" t="s">
        <v>444</v>
      </c>
      <c r="R38" s="358">
        <v>0</v>
      </c>
      <c r="S38" s="360" t="s">
        <v>475</v>
      </c>
      <c r="T38" s="358" t="s">
        <v>444</v>
      </c>
      <c r="U38" s="360" t="s">
        <v>444</v>
      </c>
      <c r="V38" s="358">
        <v>0</v>
      </c>
      <c r="W38" s="360" t="s">
        <v>475</v>
      </c>
      <c r="X38" s="358">
        <v>0</v>
      </c>
      <c r="Y38" s="360" t="s">
        <v>475</v>
      </c>
      <c r="Z38" s="358" t="s">
        <v>444</v>
      </c>
      <c r="AA38" s="360" t="s">
        <v>444</v>
      </c>
      <c r="AB38" s="358">
        <v>0</v>
      </c>
      <c r="AC38" s="358">
        <v>0.01</v>
      </c>
    </row>
    <row r="39" spans="1:29" x14ac:dyDescent="0.25">
      <c r="A39" s="271" t="s">
        <v>152</v>
      </c>
      <c r="B39" s="273" t="s">
        <v>499</v>
      </c>
      <c r="C39" s="358"/>
      <c r="D39" s="358"/>
      <c r="E39" s="358"/>
      <c r="F39" s="358"/>
      <c r="G39" s="358">
        <v>0</v>
      </c>
      <c r="H39" s="358" t="s">
        <v>444</v>
      </c>
      <c r="I39" s="360" t="s">
        <v>444</v>
      </c>
      <c r="J39" s="358">
        <v>0</v>
      </c>
      <c r="K39" s="360" t="s">
        <v>475</v>
      </c>
      <c r="L39" s="358" t="s">
        <v>444</v>
      </c>
      <c r="M39" s="360" t="s">
        <v>444</v>
      </c>
      <c r="N39" s="358">
        <v>0</v>
      </c>
      <c r="O39" s="360" t="s">
        <v>475</v>
      </c>
      <c r="P39" s="358" t="s">
        <v>444</v>
      </c>
      <c r="Q39" s="360" t="s">
        <v>444</v>
      </c>
      <c r="R39" s="358">
        <v>0</v>
      </c>
      <c r="S39" s="360" t="s">
        <v>475</v>
      </c>
      <c r="T39" s="358" t="s">
        <v>444</v>
      </c>
      <c r="U39" s="360" t="s">
        <v>444</v>
      </c>
      <c r="V39" s="358">
        <v>0</v>
      </c>
      <c r="W39" s="360" t="s">
        <v>475</v>
      </c>
      <c r="X39" s="358">
        <v>0</v>
      </c>
      <c r="Y39" s="360" t="s">
        <v>475</v>
      </c>
      <c r="Z39" s="358" t="s">
        <v>444</v>
      </c>
      <c r="AA39" s="360" t="s">
        <v>444</v>
      </c>
      <c r="AB39" s="358">
        <v>0</v>
      </c>
      <c r="AC39" s="358">
        <v>0</v>
      </c>
    </row>
    <row r="40" spans="1:29" x14ac:dyDescent="0.25">
      <c r="A40" s="271" t="s">
        <v>151</v>
      </c>
      <c r="B40" s="273" t="s">
        <v>500</v>
      </c>
      <c r="C40" s="358"/>
      <c r="D40" s="358"/>
      <c r="E40" s="358"/>
      <c r="F40" s="358"/>
      <c r="G40" s="358">
        <v>0</v>
      </c>
      <c r="H40" s="358" t="s">
        <v>444</v>
      </c>
      <c r="I40" s="360" t="s">
        <v>444</v>
      </c>
      <c r="J40" s="358">
        <v>0</v>
      </c>
      <c r="K40" s="360" t="s">
        <v>475</v>
      </c>
      <c r="L40" s="358" t="s">
        <v>444</v>
      </c>
      <c r="M40" s="360" t="s">
        <v>444</v>
      </c>
      <c r="N40" s="358">
        <v>0</v>
      </c>
      <c r="O40" s="360" t="s">
        <v>475</v>
      </c>
      <c r="P40" s="358" t="s">
        <v>444</v>
      </c>
      <c r="Q40" s="360" t="s">
        <v>444</v>
      </c>
      <c r="R40" s="358">
        <v>0</v>
      </c>
      <c r="S40" s="360" t="s">
        <v>475</v>
      </c>
      <c r="T40" s="358" t="s">
        <v>444</v>
      </c>
      <c r="U40" s="360" t="s">
        <v>444</v>
      </c>
      <c r="V40" s="358">
        <v>0</v>
      </c>
      <c r="W40" s="360" t="s">
        <v>475</v>
      </c>
      <c r="X40" s="358">
        <v>0</v>
      </c>
      <c r="Y40" s="360" t="s">
        <v>475</v>
      </c>
      <c r="Z40" s="358" t="s">
        <v>444</v>
      </c>
      <c r="AA40" s="360" t="s">
        <v>444</v>
      </c>
      <c r="AB40" s="358">
        <v>0</v>
      </c>
      <c r="AC40" s="358">
        <v>0</v>
      </c>
    </row>
    <row r="41" spans="1:29" x14ac:dyDescent="0.25">
      <c r="A41" s="271" t="s">
        <v>150</v>
      </c>
      <c r="B41" s="273" t="s">
        <v>501</v>
      </c>
      <c r="C41" s="358"/>
      <c r="D41" s="358"/>
      <c r="E41" s="358"/>
      <c r="F41" s="358"/>
      <c r="G41" s="358">
        <v>0</v>
      </c>
      <c r="H41" s="358" t="s">
        <v>444</v>
      </c>
      <c r="I41" s="360" t="s">
        <v>444</v>
      </c>
      <c r="J41" s="358">
        <v>0</v>
      </c>
      <c r="K41" s="360" t="s">
        <v>475</v>
      </c>
      <c r="L41" s="358" t="s">
        <v>444</v>
      </c>
      <c r="M41" s="360" t="s">
        <v>444</v>
      </c>
      <c r="N41" s="358">
        <v>0</v>
      </c>
      <c r="O41" s="360" t="s">
        <v>475</v>
      </c>
      <c r="P41" s="358" t="s">
        <v>444</v>
      </c>
      <c r="Q41" s="360" t="s">
        <v>444</v>
      </c>
      <c r="R41" s="358">
        <v>0</v>
      </c>
      <c r="S41" s="360" t="s">
        <v>475</v>
      </c>
      <c r="T41" s="358" t="s">
        <v>444</v>
      </c>
      <c r="U41" s="360" t="s">
        <v>444</v>
      </c>
      <c r="V41" s="358">
        <v>0</v>
      </c>
      <c r="W41" s="360" t="s">
        <v>475</v>
      </c>
      <c r="X41" s="358">
        <v>0</v>
      </c>
      <c r="Y41" s="360" t="s">
        <v>475</v>
      </c>
      <c r="Z41" s="358" t="s">
        <v>444</v>
      </c>
      <c r="AA41" s="360" t="s">
        <v>444</v>
      </c>
      <c r="AB41" s="358">
        <v>0</v>
      </c>
      <c r="AC41" s="358">
        <v>0</v>
      </c>
    </row>
    <row r="42" spans="1:29" x14ac:dyDescent="0.25">
      <c r="A42" s="271" t="s">
        <v>502</v>
      </c>
      <c r="B42" s="273" t="s">
        <v>503</v>
      </c>
      <c r="C42" s="358"/>
      <c r="D42" s="358"/>
      <c r="E42" s="358"/>
      <c r="F42" s="358"/>
      <c r="G42" s="358">
        <v>0</v>
      </c>
      <c r="H42" s="358" t="s">
        <v>444</v>
      </c>
      <c r="I42" s="360" t="s">
        <v>444</v>
      </c>
      <c r="J42" s="358">
        <v>0</v>
      </c>
      <c r="K42" s="360" t="s">
        <v>475</v>
      </c>
      <c r="L42" s="358" t="s">
        <v>444</v>
      </c>
      <c r="M42" s="360" t="s">
        <v>444</v>
      </c>
      <c r="N42" s="358">
        <v>0</v>
      </c>
      <c r="O42" s="360" t="s">
        <v>475</v>
      </c>
      <c r="P42" s="358" t="s">
        <v>444</v>
      </c>
      <c r="Q42" s="360" t="s">
        <v>444</v>
      </c>
      <c r="R42" s="358">
        <v>0</v>
      </c>
      <c r="S42" s="360" t="s">
        <v>475</v>
      </c>
      <c r="T42" s="358" t="s">
        <v>444</v>
      </c>
      <c r="U42" s="360" t="s">
        <v>444</v>
      </c>
      <c r="V42" s="358">
        <v>0</v>
      </c>
      <c r="W42" s="360" t="s">
        <v>475</v>
      </c>
      <c r="X42" s="358">
        <v>0</v>
      </c>
      <c r="Y42" s="360" t="s">
        <v>475</v>
      </c>
      <c r="Z42" s="358" t="s">
        <v>444</v>
      </c>
      <c r="AA42" s="360" t="s">
        <v>444</v>
      </c>
      <c r="AB42" s="358">
        <v>0</v>
      </c>
      <c r="AC42" s="358">
        <v>0</v>
      </c>
    </row>
    <row r="43" spans="1:29" x14ac:dyDescent="0.25">
      <c r="A43" s="271" t="s">
        <v>504</v>
      </c>
      <c r="B43" s="273" t="s">
        <v>505</v>
      </c>
      <c r="C43" s="358"/>
      <c r="D43" s="358"/>
      <c r="E43" s="358"/>
      <c r="F43" s="358"/>
      <c r="G43" s="358">
        <v>0</v>
      </c>
      <c r="H43" s="358" t="s">
        <v>444</v>
      </c>
      <c r="I43" s="360" t="s">
        <v>444</v>
      </c>
      <c r="J43" s="358">
        <v>0</v>
      </c>
      <c r="K43" s="360" t="s">
        <v>475</v>
      </c>
      <c r="L43" s="358" t="s">
        <v>444</v>
      </c>
      <c r="M43" s="360" t="s">
        <v>444</v>
      </c>
      <c r="N43" s="358">
        <v>0</v>
      </c>
      <c r="O43" s="360" t="s">
        <v>475</v>
      </c>
      <c r="P43" s="358" t="s">
        <v>444</v>
      </c>
      <c r="Q43" s="360" t="s">
        <v>444</v>
      </c>
      <c r="R43" s="358">
        <v>0</v>
      </c>
      <c r="S43" s="360" t="s">
        <v>475</v>
      </c>
      <c r="T43" s="358" t="s">
        <v>444</v>
      </c>
      <c r="U43" s="360" t="s">
        <v>444</v>
      </c>
      <c r="V43" s="358">
        <v>0</v>
      </c>
      <c r="W43" s="360" t="s">
        <v>475</v>
      </c>
      <c r="X43" s="358">
        <v>0</v>
      </c>
      <c r="Y43" s="360" t="s">
        <v>475</v>
      </c>
      <c r="Z43" s="358" t="s">
        <v>444</v>
      </c>
      <c r="AA43" s="360" t="s">
        <v>444</v>
      </c>
      <c r="AB43" s="358">
        <v>0</v>
      </c>
      <c r="AC43" s="358">
        <v>0</v>
      </c>
    </row>
    <row r="44" spans="1:29" x14ac:dyDescent="0.25">
      <c r="A44" s="271" t="s">
        <v>506</v>
      </c>
      <c r="B44" s="273" t="s">
        <v>507</v>
      </c>
      <c r="C44" s="358"/>
      <c r="D44" s="358"/>
      <c r="E44" s="358"/>
      <c r="F44" s="358"/>
      <c r="G44" s="358">
        <v>0</v>
      </c>
      <c r="H44" s="358" t="s">
        <v>444</v>
      </c>
      <c r="I44" s="360" t="s">
        <v>444</v>
      </c>
      <c r="J44" s="358">
        <v>0</v>
      </c>
      <c r="K44" s="360" t="s">
        <v>475</v>
      </c>
      <c r="L44" s="358" t="s">
        <v>444</v>
      </c>
      <c r="M44" s="360" t="s">
        <v>444</v>
      </c>
      <c r="N44" s="358">
        <v>0</v>
      </c>
      <c r="O44" s="360" t="s">
        <v>475</v>
      </c>
      <c r="P44" s="358" t="s">
        <v>444</v>
      </c>
      <c r="Q44" s="360" t="s">
        <v>444</v>
      </c>
      <c r="R44" s="358">
        <v>0</v>
      </c>
      <c r="S44" s="360" t="s">
        <v>475</v>
      </c>
      <c r="T44" s="358" t="s">
        <v>444</v>
      </c>
      <c r="U44" s="360" t="s">
        <v>444</v>
      </c>
      <c r="V44" s="358">
        <v>0</v>
      </c>
      <c r="W44" s="360" t="s">
        <v>475</v>
      </c>
      <c r="X44" s="358">
        <v>0</v>
      </c>
      <c r="Y44" s="360" t="s">
        <v>475</v>
      </c>
      <c r="Z44" s="358" t="s">
        <v>444</v>
      </c>
      <c r="AA44" s="360" t="s">
        <v>444</v>
      </c>
      <c r="AB44" s="358">
        <v>0</v>
      </c>
      <c r="AC44" s="358">
        <v>0</v>
      </c>
    </row>
    <row r="45" spans="1:29" x14ac:dyDescent="0.25">
      <c r="A45" s="271" t="s">
        <v>508</v>
      </c>
      <c r="B45" s="273" t="s">
        <v>509</v>
      </c>
      <c r="C45" s="358"/>
      <c r="D45" s="358"/>
      <c r="E45" s="358"/>
      <c r="F45" s="358"/>
      <c r="G45" s="358">
        <v>0</v>
      </c>
      <c r="H45" s="358" t="s">
        <v>444</v>
      </c>
      <c r="I45" s="360" t="s">
        <v>444</v>
      </c>
      <c r="J45" s="358">
        <v>0</v>
      </c>
      <c r="K45" s="360" t="s">
        <v>475</v>
      </c>
      <c r="L45" s="358" t="s">
        <v>444</v>
      </c>
      <c r="M45" s="360" t="s">
        <v>444</v>
      </c>
      <c r="N45" s="358">
        <v>0</v>
      </c>
      <c r="O45" s="360" t="s">
        <v>475</v>
      </c>
      <c r="P45" s="358" t="s">
        <v>444</v>
      </c>
      <c r="Q45" s="360" t="s">
        <v>444</v>
      </c>
      <c r="R45" s="358">
        <v>0</v>
      </c>
      <c r="S45" s="360" t="s">
        <v>475</v>
      </c>
      <c r="T45" s="358" t="s">
        <v>444</v>
      </c>
      <c r="U45" s="360" t="s">
        <v>444</v>
      </c>
      <c r="V45" s="358">
        <v>0</v>
      </c>
      <c r="W45" s="360" t="s">
        <v>475</v>
      </c>
      <c r="X45" s="358">
        <v>0</v>
      </c>
      <c r="Y45" s="360" t="s">
        <v>475</v>
      </c>
      <c r="Z45" s="358" t="s">
        <v>444</v>
      </c>
      <c r="AA45" s="360" t="s">
        <v>444</v>
      </c>
      <c r="AB45" s="358">
        <v>0</v>
      </c>
      <c r="AC45" s="358">
        <v>0</v>
      </c>
    </row>
    <row r="46" spans="1:29" x14ac:dyDescent="0.25">
      <c r="A46" s="269" t="s">
        <v>60</v>
      </c>
      <c r="B46" s="270" t="s">
        <v>149</v>
      </c>
      <c r="C46" s="358"/>
      <c r="D46" s="358"/>
      <c r="E46" s="358"/>
      <c r="F46" s="358"/>
      <c r="G46" s="358"/>
      <c r="H46" s="358"/>
      <c r="I46" s="358"/>
      <c r="J46" s="358"/>
      <c r="K46" s="358"/>
      <c r="L46" s="358"/>
      <c r="M46" s="358"/>
      <c r="N46" s="358"/>
      <c r="O46" s="358"/>
      <c r="P46" s="358"/>
      <c r="Q46" s="358"/>
      <c r="R46" s="358"/>
      <c r="S46" s="360"/>
      <c r="T46" s="358"/>
      <c r="U46" s="358"/>
      <c r="V46" s="358"/>
      <c r="W46" s="358"/>
      <c r="X46" s="358"/>
      <c r="Y46" s="358"/>
      <c r="Z46" s="358"/>
      <c r="AA46" s="358"/>
      <c r="AB46" s="358"/>
      <c r="AC46" s="358"/>
    </row>
    <row r="47" spans="1:29" x14ac:dyDescent="0.25">
      <c r="A47" s="271" t="s">
        <v>148</v>
      </c>
      <c r="B47" s="273" t="s">
        <v>498</v>
      </c>
      <c r="C47" s="358" t="s">
        <v>444</v>
      </c>
      <c r="D47" s="358">
        <v>0</v>
      </c>
      <c r="E47" s="358"/>
      <c r="F47" s="358"/>
      <c r="G47" s="358">
        <v>0</v>
      </c>
      <c r="H47" s="358" t="s">
        <v>444</v>
      </c>
      <c r="I47" s="358"/>
      <c r="J47" s="358">
        <v>0</v>
      </c>
      <c r="K47" s="358"/>
      <c r="L47" s="358" t="s">
        <v>444</v>
      </c>
      <c r="M47" s="358"/>
      <c r="N47" s="358">
        <v>0</v>
      </c>
      <c r="O47" s="358"/>
      <c r="P47" s="358" t="s">
        <v>444</v>
      </c>
      <c r="Q47" s="358"/>
      <c r="R47" s="358">
        <v>0</v>
      </c>
      <c r="S47" s="358"/>
      <c r="T47" s="358" t="s">
        <v>444</v>
      </c>
      <c r="U47" s="358"/>
      <c r="V47" s="358">
        <v>0</v>
      </c>
      <c r="W47" s="358"/>
      <c r="X47" s="358">
        <v>0</v>
      </c>
      <c r="Y47" s="358"/>
      <c r="Z47" s="358" t="s">
        <v>444</v>
      </c>
      <c r="AA47" s="358"/>
      <c r="AB47" s="358">
        <v>0</v>
      </c>
      <c r="AC47" s="358">
        <v>0</v>
      </c>
    </row>
    <row r="48" spans="1:29" ht="31.5" x14ac:dyDescent="0.25">
      <c r="A48" s="271" t="s">
        <v>147</v>
      </c>
      <c r="B48" s="272" t="s">
        <v>496</v>
      </c>
      <c r="C48" s="358" t="s">
        <v>444</v>
      </c>
      <c r="D48" s="358">
        <v>0</v>
      </c>
      <c r="E48" s="358"/>
      <c r="F48" s="358"/>
      <c r="G48" s="358">
        <v>0</v>
      </c>
      <c r="H48" s="358" t="s">
        <v>444</v>
      </c>
      <c r="I48" s="358"/>
      <c r="J48" s="358">
        <v>0</v>
      </c>
      <c r="K48" s="358"/>
      <c r="L48" s="358" t="s">
        <v>444</v>
      </c>
      <c r="M48" s="358"/>
      <c r="N48" s="358">
        <v>0</v>
      </c>
      <c r="O48" s="358"/>
      <c r="P48" s="358" t="s">
        <v>444</v>
      </c>
      <c r="Q48" s="358"/>
      <c r="R48" s="358">
        <v>0</v>
      </c>
      <c r="S48" s="358"/>
      <c r="T48" s="358" t="s">
        <v>444</v>
      </c>
      <c r="U48" s="358"/>
      <c r="V48" s="358">
        <v>0</v>
      </c>
      <c r="W48" s="358"/>
      <c r="X48" s="358">
        <v>0</v>
      </c>
      <c r="Y48" s="358"/>
      <c r="Z48" s="358" t="s">
        <v>444</v>
      </c>
      <c r="AA48" s="358"/>
      <c r="AB48" s="358">
        <v>0</v>
      </c>
      <c r="AC48" s="358">
        <v>0</v>
      </c>
    </row>
    <row r="49" spans="1:29" x14ac:dyDescent="0.25">
      <c r="A49" s="271" t="s">
        <v>146</v>
      </c>
      <c r="B49" s="272" t="s">
        <v>145</v>
      </c>
      <c r="C49" s="358" t="s">
        <v>444</v>
      </c>
      <c r="D49" s="358">
        <v>0</v>
      </c>
      <c r="E49" s="358"/>
      <c r="F49" s="358"/>
      <c r="G49" s="358">
        <v>0</v>
      </c>
      <c r="H49" s="358" t="s">
        <v>444</v>
      </c>
      <c r="I49" s="358"/>
      <c r="J49" s="358">
        <v>0</v>
      </c>
      <c r="K49" s="358"/>
      <c r="L49" s="358" t="s">
        <v>444</v>
      </c>
      <c r="M49" s="358"/>
      <c r="N49" s="358">
        <v>0</v>
      </c>
      <c r="O49" s="358"/>
      <c r="P49" s="358" t="s">
        <v>444</v>
      </c>
      <c r="Q49" s="358"/>
      <c r="R49" s="358">
        <v>0</v>
      </c>
      <c r="S49" s="358"/>
      <c r="T49" s="358" t="s">
        <v>444</v>
      </c>
      <c r="U49" s="358"/>
      <c r="V49" s="358">
        <v>0</v>
      </c>
      <c r="W49" s="358"/>
      <c r="X49" s="358">
        <v>0</v>
      </c>
      <c r="Y49" s="358"/>
      <c r="Z49" s="358" t="s">
        <v>444</v>
      </c>
      <c r="AA49" s="358"/>
      <c r="AB49" s="358">
        <v>0</v>
      </c>
      <c r="AC49" s="358">
        <v>0</v>
      </c>
    </row>
    <row r="50" spans="1:29" ht="31.5" x14ac:dyDescent="0.25">
      <c r="A50" s="271" t="s">
        <v>144</v>
      </c>
      <c r="B50" s="273" t="s">
        <v>143</v>
      </c>
      <c r="C50" s="358" t="s">
        <v>444</v>
      </c>
      <c r="D50" s="358">
        <v>0.01</v>
      </c>
      <c r="E50" s="358"/>
      <c r="F50" s="358"/>
      <c r="G50" s="358">
        <v>0</v>
      </c>
      <c r="H50" s="358" t="s">
        <v>444</v>
      </c>
      <c r="I50" s="358"/>
      <c r="J50" s="358">
        <v>0.01</v>
      </c>
      <c r="K50" s="358"/>
      <c r="L50" s="358" t="s">
        <v>444</v>
      </c>
      <c r="M50" s="358"/>
      <c r="N50" s="358">
        <v>0</v>
      </c>
      <c r="O50" s="358"/>
      <c r="P50" s="358" t="s">
        <v>444</v>
      </c>
      <c r="Q50" s="358"/>
      <c r="R50" s="358">
        <v>0</v>
      </c>
      <c r="S50" s="358"/>
      <c r="T50" s="358" t="s">
        <v>444</v>
      </c>
      <c r="U50" s="358"/>
      <c r="V50" s="358">
        <v>0</v>
      </c>
      <c r="W50" s="358"/>
      <c r="X50" s="358">
        <v>0</v>
      </c>
      <c r="Y50" s="358"/>
      <c r="Z50" s="358" t="s">
        <v>444</v>
      </c>
      <c r="AA50" s="358"/>
      <c r="AB50" s="358">
        <v>0</v>
      </c>
      <c r="AC50" s="358">
        <v>0.01</v>
      </c>
    </row>
    <row r="51" spans="1:29" ht="31.5" x14ac:dyDescent="0.25">
      <c r="A51" s="271" t="s">
        <v>142</v>
      </c>
      <c r="B51" s="273" t="s">
        <v>141</v>
      </c>
      <c r="C51" s="358" t="s">
        <v>444</v>
      </c>
      <c r="D51" s="358">
        <v>0</v>
      </c>
      <c r="E51" s="358"/>
      <c r="F51" s="358"/>
      <c r="G51" s="358">
        <v>0</v>
      </c>
      <c r="H51" s="358" t="s">
        <v>444</v>
      </c>
      <c r="I51" s="358"/>
      <c r="J51" s="358">
        <v>0</v>
      </c>
      <c r="K51" s="358"/>
      <c r="L51" s="358" t="s">
        <v>444</v>
      </c>
      <c r="M51" s="358"/>
      <c r="N51" s="358">
        <v>0</v>
      </c>
      <c r="O51" s="358"/>
      <c r="P51" s="358" t="s">
        <v>444</v>
      </c>
      <c r="Q51" s="358"/>
      <c r="R51" s="358">
        <v>0</v>
      </c>
      <c r="S51" s="358"/>
      <c r="T51" s="358" t="s">
        <v>444</v>
      </c>
      <c r="U51" s="358"/>
      <c r="V51" s="358">
        <v>0</v>
      </c>
      <c r="W51" s="358"/>
      <c r="X51" s="358">
        <v>0</v>
      </c>
      <c r="Y51" s="358"/>
      <c r="Z51" s="358" t="s">
        <v>444</v>
      </c>
      <c r="AA51" s="358"/>
      <c r="AB51" s="358">
        <v>0</v>
      </c>
      <c r="AC51" s="358">
        <v>0</v>
      </c>
    </row>
    <row r="52" spans="1:29" x14ac:dyDescent="0.25">
      <c r="A52" s="271" t="s">
        <v>140</v>
      </c>
      <c r="B52" s="273" t="s">
        <v>139</v>
      </c>
      <c r="C52" s="358" t="s">
        <v>444</v>
      </c>
      <c r="D52" s="358">
        <v>0</v>
      </c>
      <c r="E52" s="358"/>
      <c r="F52" s="358"/>
      <c r="G52" s="358">
        <v>0</v>
      </c>
      <c r="H52" s="358" t="s">
        <v>444</v>
      </c>
      <c r="I52" s="358"/>
      <c r="J52" s="358">
        <v>0</v>
      </c>
      <c r="K52" s="358"/>
      <c r="L52" s="358" t="s">
        <v>444</v>
      </c>
      <c r="M52" s="358"/>
      <c r="N52" s="358">
        <v>0</v>
      </c>
      <c r="O52" s="358"/>
      <c r="P52" s="358" t="s">
        <v>444</v>
      </c>
      <c r="Q52" s="358"/>
      <c r="R52" s="358">
        <v>0</v>
      </c>
      <c r="S52" s="358"/>
      <c r="T52" s="358" t="s">
        <v>444</v>
      </c>
      <c r="U52" s="358"/>
      <c r="V52" s="358">
        <v>0</v>
      </c>
      <c r="W52" s="358"/>
      <c r="X52" s="358">
        <v>0</v>
      </c>
      <c r="Y52" s="358"/>
      <c r="Z52" s="358" t="s">
        <v>444</v>
      </c>
      <c r="AA52" s="358"/>
      <c r="AB52" s="358">
        <v>0</v>
      </c>
      <c r="AC52" s="358">
        <v>0</v>
      </c>
    </row>
    <row r="53" spans="1:29" x14ac:dyDescent="0.25">
      <c r="A53" s="271" t="s">
        <v>138</v>
      </c>
      <c r="B53" s="273" t="s">
        <v>499</v>
      </c>
      <c r="C53" s="358" t="s">
        <v>444</v>
      </c>
      <c r="D53" s="358">
        <v>1</v>
      </c>
      <c r="E53" s="358"/>
      <c r="F53" s="358"/>
      <c r="G53" s="358">
        <v>0</v>
      </c>
      <c r="H53" s="358" t="s">
        <v>444</v>
      </c>
      <c r="I53" s="358"/>
      <c r="J53" s="358">
        <v>1</v>
      </c>
      <c r="K53" s="358"/>
      <c r="L53" s="358" t="s">
        <v>444</v>
      </c>
      <c r="M53" s="358"/>
      <c r="N53" s="358">
        <v>0</v>
      </c>
      <c r="O53" s="358"/>
      <c r="P53" s="358" t="s">
        <v>444</v>
      </c>
      <c r="Q53" s="358"/>
      <c r="R53" s="358">
        <v>0</v>
      </c>
      <c r="S53" s="358"/>
      <c r="T53" s="358" t="s">
        <v>444</v>
      </c>
      <c r="U53" s="358"/>
      <c r="V53" s="358">
        <v>0</v>
      </c>
      <c r="W53" s="358"/>
      <c r="X53" s="358">
        <v>0</v>
      </c>
      <c r="Y53" s="358"/>
      <c r="Z53" s="358" t="s">
        <v>444</v>
      </c>
      <c r="AA53" s="358"/>
      <c r="AB53" s="358">
        <v>0</v>
      </c>
      <c r="AC53" s="358">
        <v>1</v>
      </c>
    </row>
    <row r="54" spans="1:29" x14ac:dyDescent="0.25">
      <c r="A54" s="271" t="s">
        <v>510</v>
      </c>
      <c r="B54" s="273" t="s">
        <v>500</v>
      </c>
      <c r="C54" s="358" t="s">
        <v>444</v>
      </c>
      <c r="D54" s="358">
        <v>0</v>
      </c>
      <c r="E54" s="358"/>
      <c r="F54" s="358"/>
      <c r="G54" s="358">
        <v>0</v>
      </c>
      <c r="H54" s="358" t="s">
        <v>444</v>
      </c>
      <c r="I54" s="358"/>
      <c r="J54" s="358">
        <v>0</v>
      </c>
      <c r="K54" s="358"/>
      <c r="L54" s="358" t="s">
        <v>444</v>
      </c>
      <c r="M54" s="358"/>
      <c r="N54" s="358">
        <v>0</v>
      </c>
      <c r="O54" s="358"/>
      <c r="P54" s="358" t="s">
        <v>444</v>
      </c>
      <c r="Q54" s="358"/>
      <c r="R54" s="358">
        <v>0</v>
      </c>
      <c r="S54" s="358"/>
      <c r="T54" s="358" t="s">
        <v>444</v>
      </c>
      <c r="U54" s="358"/>
      <c r="V54" s="358">
        <v>0</v>
      </c>
      <c r="W54" s="358"/>
      <c r="X54" s="358">
        <v>0</v>
      </c>
      <c r="Y54" s="358"/>
      <c r="Z54" s="358" t="s">
        <v>444</v>
      </c>
      <c r="AA54" s="358"/>
      <c r="AB54" s="358">
        <v>0</v>
      </c>
      <c r="AC54" s="358">
        <v>0</v>
      </c>
    </row>
    <row r="55" spans="1:29" x14ac:dyDescent="0.25">
      <c r="A55" s="271" t="s">
        <v>511</v>
      </c>
      <c r="B55" s="273" t="s">
        <v>501</v>
      </c>
      <c r="C55" s="358" t="s">
        <v>444</v>
      </c>
      <c r="D55" s="358">
        <v>0</v>
      </c>
      <c r="E55" s="358"/>
      <c r="F55" s="358"/>
      <c r="G55" s="358">
        <v>0</v>
      </c>
      <c r="H55" s="358" t="s">
        <v>444</v>
      </c>
      <c r="I55" s="358"/>
      <c r="J55" s="358">
        <v>0</v>
      </c>
      <c r="K55" s="358"/>
      <c r="L55" s="358" t="s">
        <v>444</v>
      </c>
      <c r="M55" s="358"/>
      <c r="N55" s="358">
        <v>0</v>
      </c>
      <c r="O55" s="358"/>
      <c r="P55" s="358" t="s">
        <v>444</v>
      </c>
      <c r="Q55" s="358"/>
      <c r="R55" s="358">
        <v>0</v>
      </c>
      <c r="S55" s="358"/>
      <c r="T55" s="358" t="s">
        <v>444</v>
      </c>
      <c r="U55" s="358"/>
      <c r="V55" s="358">
        <v>0</v>
      </c>
      <c r="W55" s="358"/>
      <c r="X55" s="358">
        <v>0</v>
      </c>
      <c r="Y55" s="358"/>
      <c r="Z55" s="358" t="s">
        <v>444</v>
      </c>
      <c r="AA55" s="358"/>
      <c r="AB55" s="358">
        <v>0</v>
      </c>
      <c r="AC55" s="358">
        <v>0</v>
      </c>
    </row>
    <row r="56" spans="1:29" x14ac:dyDescent="0.25">
      <c r="A56" s="271" t="s">
        <v>512</v>
      </c>
      <c r="B56" s="273" t="s">
        <v>503</v>
      </c>
      <c r="C56" s="358" t="s">
        <v>444</v>
      </c>
      <c r="D56" s="358">
        <v>0</v>
      </c>
      <c r="E56" s="358"/>
      <c r="F56" s="358"/>
      <c r="G56" s="358">
        <v>0</v>
      </c>
      <c r="H56" s="358" t="s">
        <v>444</v>
      </c>
      <c r="I56" s="358"/>
      <c r="J56" s="358">
        <v>0</v>
      </c>
      <c r="K56" s="358"/>
      <c r="L56" s="358" t="s">
        <v>444</v>
      </c>
      <c r="M56" s="358"/>
      <c r="N56" s="358">
        <v>0</v>
      </c>
      <c r="O56" s="358"/>
      <c r="P56" s="358" t="s">
        <v>444</v>
      </c>
      <c r="Q56" s="358"/>
      <c r="R56" s="358">
        <v>0</v>
      </c>
      <c r="S56" s="358"/>
      <c r="T56" s="358" t="s">
        <v>444</v>
      </c>
      <c r="U56" s="358"/>
      <c r="V56" s="358">
        <v>0</v>
      </c>
      <c r="W56" s="358"/>
      <c r="X56" s="358">
        <v>0</v>
      </c>
      <c r="Y56" s="358"/>
      <c r="Z56" s="358" t="s">
        <v>444</v>
      </c>
      <c r="AA56" s="358"/>
      <c r="AB56" s="358">
        <v>0</v>
      </c>
      <c r="AC56" s="358">
        <v>0</v>
      </c>
    </row>
    <row r="57" spans="1:29" x14ac:dyDescent="0.25">
      <c r="A57" s="271" t="s">
        <v>513</v>
      </c>
      <c r="B57" s="273" t="s">
        <v>505</v>
      </c>
      <c r="C57" s="358" t="s">
        <v>444</v>
      </c>
      <c r="D57" s="358">
        <v>1</v>
      </c>
      <c r="E57" s="358"/>
      <c r="F57" s="358"/>
      <c r="G57" s="358">
        <v>0</v>
      </c>
      <c r="H57" s="358" t="s">
        <v>444</v>
      </c>
      <c r="I57" s="358"/>
      <c r="J57" s="358">
        <v>1</v>
      </c>
      <c r="K57" s="358"/>
      <c r="L57" s="358" t="s">
        <v>444</v>
      </c>
      <c r="M57" s="358"/>
      <c r="N57" s="358">
        <v>0</v>
      </c>
      <c r="O57" s="358"/>
      <c r="P57" s="358" t="s">
        <v>444</v>
      </c>
      <c r="Q57" s="358"/>
      <c r="R57" s="358">
        <v>0</v>
      </c>
      <c r="S57" s="358"/>
      <c r="T57" s="358" t="s">
        <v>444</v>
      </c>
      <c r="U57" s="358"/>
      <c r="V57" s="358">
        <v>0</v>
      </c>
      <c r="W57" s="358"/>
      <c r="X57" s="358">
        <v>0</v>
      </c>
      <c r="Y57" s="358"/>
      <c r="Z57" s="358" t="s">
        <v>444</v>
      </c>
      <c r="AA57" s="358"/>
      <c r="AB57" s="358">
        <v>0</v>
      </c>
      <c r="AC57" s="358">
        <v>1</v>
      </c>
    </row>
    <row r="58" spans="1:29" x14ac:dyDescent="0.25">
      <c r="A58" s="271" t="s">
        <v>514</v>
      </c>
      <c r="B58" s="273" t="s">
        <v>507</v>
      </c>
      <c r="C58" s="358" t="s">
        <v>444</v>
      </c>
      <c r="D58" s="358">
        <v>0</v>
      </c>
      <c r="E58" s="358"/>
      <c r="F58" s="358"/>
      <c r="G58" s="358">
        <v>0</v>
      </c>
      <c r="H58" s="358" t="s">
        <v>444</v>
      </c>
      <c r="I58" s="358"/>
      <c r="J58" s="358">
        <v>0</v>
      </c>
      <c r="K58" s="358"/>
      <c r="L58" s="358" t="s">
        <v>444</v>
      </c>
      <c r="M58" s="358"/>
      <c r="N58" s="358">
        <v>0</v>
      </c>
      <c r="O58" s="358"/>
      <c r="P58" s="358" t="s">
        <v>444</v>
      </c>
      <c r="Q58" s="358"/>
      <c r="R58" s="358">
        <v>0</v>
      </c>
      <c r="S58" s="358"/>
      <c r="T58" s="358" t="s">
        <v>444</v>
      </c>
      <c r="U58" s="358"/>
      <c r="V58" s="358">
        <v>0</v>
      </c>
      <c r="W58" s="358"/>
      <c r="X58" s="358">
        <v>0</v>
      </c>
      <c r="Y58" s="358"/>
      <c r="Z58" s="358" t="s">
        <v>444</v>
      </c>
      <c r="AA58" s="358"/>
      <c r="AB58" s="358">
        <v>0</v>
      </c>
      <c r="AC58" s="358">
        <v>0</v>
      </c>
    </row>
    <row r="59" spans="1:29" x14ac:dyDescent="0.25">
      <c r="A59" s="271" t="s">
        <v>515</v>
      </c>
      <c r="B59" s="273" t="s">
        <v>509</v>
      </c>
      <c r="C59" s="358" t="s">
        <v>444</v>
      </c>
      <c r="D59" s="358">
        <v>0</v>
      </c>
      <c r="E59" s="358"/>
      <c r="F59" s="358"/>
      <c r="G59" s="358">
        <v>0</v>
      </c>
      <c r="H59" s="358" t="s">
        <v>444</v>
      </c>
      <c r="I59" s="358"/>
      <c r="J59" s="358">
        <v>0</v>
      </c>
      <c r="K59" s="358"/>
      <c r="L59" s="358" t="s">
        <v>444</v>
      </c>
      <c r="M59" s="358"/>
      <c r="N59" s="358">
        <v>0</v>
      </c>
      <c r="O59" s="358"/>
      <c r="P59" s="358" t="s">
        <v>444</v>
      </c>
      <c r="Q59" s="358"/>
      <c r="R59" s="358">
        <v>0</v>
      </c>
      <c r="S59" s="358"/>
      <c r="T59" s="358" t="s">
        <v>444</v>
      </c>
      <c r="U59" s="358"/>
      <c r="V59" s="358">
        <v>0</v>
      </c>
      <c r="W59" s="358"/>
      <c r="X59" s="358">
        <v>0</v>
      </c>
      <c r="Y59" s="358"/>
      <c r="Z59" s="358" t="s">
        <v>444</v>
      </c>
      <c r="AA59" s="358"/>
      <c r="AB59" s="358">
        <v>0</v>
      </c>
      <c r="AC59" s="358">
        <v>0</v>
      </c>
    </row>
    <row r="60" spans="1:29" ht="31.5" x14ac:dyDescent="0.25">
      <c r="A60" s="269" t="s">
        <v>58</v>
      </c>
      <c r="B60" s="270" t="s">
        <v>137</v>
      </c>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row>
    <row r="61" spans="1:29" x14ac:dyDescent="0.25">
      <c r="A61" s="271" t="s">
        <v>136</v>
      </c>
      <c r="B61" s="273" t="s">
        <v>135</v>
      </c>
      <c r="C61" s="358" t="s">
        <v>444</v>
      </c>
      <c r="D61" s="358">
        <v>4.2616164211967069</v>
      </c>
      <c r="E61" s="358"/>
      <c r="F61" s="358"/>
      <c r="G61" s="358">
        <v>0</v>
      </c>
      <c r="H61" s="358" t="s">
        <v>444</v>
      </c>
      <c r="I61" s="358"/>
      <c r="J61" s="358">
        <v>4.2616164211967069</v>
      </c>
      <c r="K61" s="358"/>
      <c r="L61" s="358" t="s">
        <v>444</v>
      </c>
      <c r="M61" s="358"/>
      <c r="N61" s="358">
        <v>0</v>
      </c>
      <c r="O61" s="358"/>
      <c r="P61" s="358" t="s">
        <v>444</v>
      </c>
      <c r="Q61" s="358"/>
      <c r="R61" s="358">
        <v>0</v>
      </c>
      <c r="S61" s="358"/>
      <c r="T61" s="358" t="s">
        <v>444</v>
      </c>
      <c r="U61" s="358"/>
      <c r="V61" s="358">
        <v>0</v>
      </c>
      <c r="W61" s="358"/>
      <c r="X61" s="358">
        <v>0</v>
      </c>
      <c r="Y61" s="358"/>
      <c r="Z61" s="358" t="s">
        <v>444</v>
      </c>
      <c r="AA61" s="358"/>
      <c r="AB61" s="358">
        <v>0</v>
      </c>
      <c r="AC61" s="358">
        <v>4.2616164211967069</v>
      </c>
    </row>
    <row r="62" spans="1:29" x14ac:dyDescent="0.25">
      <c r="A62" s="271" t="s">
        <v>134</v>
      </c>
      <c r="B62" s="272" t="s">
        <v>128</v>
      </c>
      <c r="C62" s="358"/>
      <c r="D62" s="358"/>
      <c r="E62" s="358"/>
      <c r="F62" s="358"/>
      <c r="G62" s="358">
        <v>0</v>
      </c>
      <c r="H62" s="358" t="s">
        <v>444</v>
      </c>
      <c r="I62" s="358"/>
      <c r="J62" s="358">
        <v>0</v>
      </c>
      <c r="K62" s="358"/>
      <c r="L62" s="358" t="s">
        <v>444</v>
      </c>
      <c r="M62" s="358"/>
      <c r="N62" s="358">
        <v>0</v>
      </c>
      <c r="O62" s="358"/>
      <c r="P62" s="358" t="s">
        <v>444</v>
      </c>
      <c r="Q62" s="358"/>
      <c r="R62" s="358">
        <v>0</v>
      </c>
      <c r="S62" s="358"/>
      <c r="T62" s="358" t="s">
        <v>444</v>
      </c>
      <c r="U62" s="358"/>
      <c r="V62" s="358">
        <v>0</v>
      </c>
      <c r="W62" s="358"/>
      <c r="X62" s="358">
        <v>0</v>
      </c>
      <c r="Y62" s="358"/>
      <c r="Z62" s="358" t="s">
        <v>444</v>
      </c>
      <c r="AA62" s="358"/>
      <c r="AB62" s="358">
        <v>0</v>
      </c>
      <c r="AC62" s="358">
        <v>0</v>
      </c>
    </row>
    <row r="63" spans="1:29" x14ac:dyDescent="0.25">
      <c r="A63" s="271" t="s">
        <v>133</v>
      </c>
      <c r="B63" s="273" t="s">
        <v>127</v>
      </c>
      <c r="C63" s="358"/>
      <c r="D63" s="358"/>
      <c r="E63" s="358"/>
      <c r="F63" s="358"/>
      <c r="G63" s="358">
        <v>0</v>
      </c>
      <c r="H63" s="358" t="s">
        <v>444</v>
      </c>
      <c r="I63" s="358"/>
      <c r="J63" s="358">
        <v>0</v>
      </c>
      <c r="K63" s="358"/>
      <c r="L63" s="358" t="s">
        <v>444</v>
      </c>
      <c r="M63" s="358"/>
      <c r="N63" s="358">
        <v>0</v>
      </c>
      <c r="O63" s="358"/>
      <c r="P63" s="358" t="s">
        <v>444</v>
      </c>
      <c r="Q63" s="358"/>
      <c r="R63" s="358">
        <v>0</v>
      </c>
      <c r="S63" s="358"/>
      <c r="T63" s="358" t="s">
        <v>444</v>
      </c>
      <c r="U63" s="358"/>
      <c r="V63" s="358">
        <v>0</v>
      </c>
      <c r="W63" s="358"/>
      <c r="X63" s="358">
        <v>0</v>
      </c>
      <c r="Y63" s="358"/>
      <c r="Z63" s="358" t="s">
        <v>444</v>
      </c>
      <c r="AA63" s="358"/>
      <c r="AB63" s="358">
        <v>0</v>
      </c>
      <c r="AC63" s="358">
        <v>0</v>
      </c>
    </row>
    <row r="64" spans="1:29" x14ac:dyDescent="0.25">
      <c r="A64" s="271" t="s">
        <v>132</v>
      </c>
      <c r="B64" s="272" t="s">
        <v>126</v>
      </c>
      <c r="C64" s="358"/>
      <c r="D64" s="358"/>
      <c r="E64" s="358"/>
      <c r="F64" s="358"/>
      <c r="G64" s="358">
        <v>0</v>
      </c>
      <c r="H64" s="358" t="s">
        <v>444</v>
      </c>
      <c r="I64" s="358"/>
      <c r="J64" s="358">
        <v>0</v>
      </c>
      <c r="K64" s="358"/>
      <c r="L64" s="358" t="s">
        <v>444</v>
      </c>
      <c r="M64" s="358"/>
      <c r="N64" s="358">
        <v>0</v>
      </c>
      <c r="O64" s="358"/>
      <c r="P64" s="358" t="s">
        <v>444</v>
      </c>
      <c r="Q64" s="358"/>
      <c r="R64" s="358">
        <v>0</v>
      </c>
      <c r="S64" s="358"/>
      <c r="T64" s="358" t="s">
        <v>444</v>
      </c>
      <c r="U64" s="358"/>
      <c r="V64" s="358">
        <v>0</v>
      </c>
      <c r="W64" s="358"/>
      <c r="X64" s="358">
        <v>0</v>
      </c>
      <c r="Y64" s="358"/>
      <c r="Z64" s="358" t="s">
        <v>444</v>
      </c>
      <c r="AA64" s="358"/>
      <c r="AB64" s="358">
        <v>0</v>
      </c>
      <c r="AC64" s="358">
        <v>0</v>
      </c>
    </row>
    <row r="65" spans="1:29" x14ac:dyDescent="0.25">
      <c r="A65" s="271" t="s">
        <v>131</v>
      </c>
      <c r="B65" s="272" t="s">
        <v>125</v>
      </c>
      <c r="C65" s="358"/>
      <c r="D65" s="358"/>
      <c r="E65" s="358"/>
      <c r="F65" s="358"/>
      <c r="G65" s="358">
        <v>0</v>
      </c>
      <c r="H65" s="358" t="s">
        <v>444</v>
      </c>
      <c r="I65" s="358"/>
      <c r="J65" s="358">
        <v>0.01</v>
      </c>
      <c r="K65" s="358"/>
      <c r="L65" s="358" t="s">
        <v>444</v>
      </c>
      <c r="M65" s="358"/>
      <c r="N65" s="358">
        <v>0</v>
      </c>
      <c r="O65" s="358"/>
      <c r="P65" s="358" t="s">
        <v>444</v>
      </c>
      <c r="Q65" s="358"/>
      <c r="R65" s="358">
        <v>0</v>
      </c>
      <c r="S65" s="358"/>
      <c r="T65" s="358" t="s">
        <v>444</v>
      </c>
      <c r="U65" s="358"/>
      <c r="V65" s="358">
        <v>0</v>
      </c>
      <c r="W65" s="358"/>
      <c r="X65" s="358">
        <v>0</v>
      </c>
      <c r="Y65" s="358"/>
      <c r="Z65" s="358" t="s">
        <v>444</v>
      </c>
      <c r="AA65" s="358"/>
      <c r="AB65" s="358">
        <v>0</v>
      </c>
      <c r="AC65" s="358">
        <v>0.01</v>
      </c>
    </row>
    <row r="66" spans="1:29" x14ac:dyDescent="0.25">
      <c r="A66" s="271" t="s">
        <v>130</v>
      </c>
      <c r="B66" s="273" t="s">
        <v>499</v>
      </c>
      <c r="C66" s="358"/>
      <c r="D66" s="358"/>
      <c r="E66" s="358"/>
      <c r="F66" s="358"/>
      <c r="G66" s="358">
        <v>0</v>
      </c>
      <c r="H66" s="358" t="s">
        <v>444</v>
      </c>
      <c r="I66" s="358"/>
      <c r="J66" s="358">
        <v>1</v>
      </c>
      <c r="K66" s="358"/>
      <c r="L66" s="358" t="s">
        <v>444</v>
      </c>
      <c r="M66" s="358"/>
      <c r="N66" s="358">
        <v>0</v>
      </c>
      <c r="O66" s="358"/>
      <c r="P66" s="358" t="s">
        <v>444</v>
      </c>
      <c r="Q66" s="358"/>
      <c r="R66" s="358">
        <v>0</v>
      </c>
      <c r="S66" s="358"/>
      <c r="T66" s="358" t="s">
        <v>444</v>
      </c>
      <c r="U66" s="358"/>
      <c r="V66" s="358">
        <v>0</v>
      </c>
      <c r="W66" s="358"/>
      <c r="X66" s="358">
        <v>0</v>
      </c>
      <c r="Y66" s="358"/>
      <c r="Z66" s="358" t="s">
        <v>444</v>
      </c>
      <c r="AA66" s="358"/>
      <c r="AB66" s="358">
        <v>0</v>
      </c>
      <c r="AC66" s="358">
        <v>1</v>
      </c>
    </row>
    <row r="67" spans="1:29" x14ac:dyDescent="0.25">
      <c r="A67" s="271" t="s">
        <v>516</v>
      </c>
      <c r="B67" s="273" t="s">
        <v>500</v>
      </c>
      <c r="C67" s="358"/>
      <c r="D67" s="358"/>
      <c r="E67" s="358"/>
      <c r="F67" s="358"/>
      <c r="G67" s="358">
        <v>0</v>
      </c>
      <c r="H67" s="358" t="s">
        <v>444</v>
      </c>
      <c r="I67" s="358"/>
      <c r="J67" s="358">
        <v>0</v>
      </c>
      <c r="K67" s="358"/>
      <c r="L67" s="358" t="s">
        <v>444</v>
      </c>
      <c r="M67" s="358"/>
      <c r="N67" s="358">
        <v>0</v>
      </c>
      <c r="O67" s="358"/>
      <c r="P67" s="358" t="s">
        <v>444</v>
      </c>
      <c r="Q67" s="358"/>
      <c r="R67" s="358">
        <v>0</v>
      </c>
      <c r="S67" s="358"/>
      <c r="T67" s="358" t="s">
        <v>444</v>
      </c>
      <c r="U67" s="358"/>
      <c r="V67" s="358">
        <v>0</v>
      </c>
      <c r="W67" s="358"/>
      <c r="X67" s="358">
        <v>0</v>
      </c>
      <c r="Y67" s="358"/>
      <c r="Z67" s="358" t="s">
        <v>444</v>
      </c>
      <c r="AA67" s="358"/>
      <c r="AB67" s="358">
        <v>0</v>
      </c>
      <c r="AC67" s="358">
        <v>0</v>
      </c>
    </row>
    <row r="68" spans="1:29" x14ac:dyDescent="0.25">
      <c r="A68" s="271" t="s">
        <v>517</v>
      </c>
      <c r="B68" s="273" t="s">
        <v>501</v>
      </c>
      <c r="C68" s="358"/>
      <c r="D68" s="358"/>
      <c r="E68" s="358"/>
      <c r="F68" s="358"/>
      <c r="G68" s="358">
        <v>0</v>
      </c>
      <c r="H68" s="358" t="s">
        <v>444</v>
      </c>
      <c r="I68" s="358"/>
      <c r="J68" s="358">
        <v>0</v>
      </c>
      <c r="K68" s="358"/>
      <c r="L68" s="358" t="s">
        <v>444</v>
      </c>
      <c r="M68" s="358"/>
      <c r="N68" s="358">
        <v>0</v>
      </c>
      <c r="O68" s="358"/>
      <c r="P68" s="358" t="s">
        <v>444</v>
      </c>
      <c r="Q68" s="358"/>
      <c r="R68" s="358">
        <v>0</v>
      </c>
      <c r="S68" s="358"/>
      <c r="T68" s="358" t="s">
        <v>444</v>
      </c>
      <c r="U68" s="358"/>
      <c r="V68" s="358">
        <v>0</v>
      </c>
      <c r="W68" s="358"/>
      <c r="X68" s="358">
        <v>0</v>
      </c>
      <c r="Y68" s="358"/>
      <c r="Z68" s="358" t="s">
        <v>444</v>
      </c>
      <c r="AA68" s="358"/>
      <c r="AB68" s="358">
        <v>0</v>
      </c>
      <c r="AC68" s="358">
        <v>0</v>
      </c>
    </row>
    <row r="69" spans="1:29" x14ac:dyDescent="0.25">
      <c r="A69" s="271" t="s">
        <v>518</v>
      </c>
      <c r="B69" s="273" t="s">
        <v>503</v>
      </c>
      <c r="C69" s="358"/>
      <c r="D69" s="358"/>
      <c r="E69" s="358"/>
      <c r="F69" s="358"/>
      <c r="G69" s="358">
        <v>0</v>
      </c>
      <c r="H69" s="358" t="s">
        <v>444</v>
      </c>
      <c r="I69" s="358"/>
      <c r="J69" s="358">
        <v>0</v>
      </c>
      <c r="K69" s="358"/>
      <c r="L69" s="358" t="s">
        <v>444</v>
      </c>
      <c r="M69" s="358"/>
      <c r="N69" s="358">
        <v>0</v>
      </c>
      <c r="O69" s="358"/>
      <c r="P69" s="358" t="s">
        <v>444</v>
      </c>
      <c r="Q69" s="358"/>
      <c r="R69" s="358">
        <v>0</v>
      </c>
      <c r="S69" s="358"/>
      <c r="T69" s="358" t="s">
        <v>444</v>
      </c>
      <c r="U69" s="358"/>
      <c r="V69" s="358">
        <v>0</v>
      </c>
      <c r="W69" s="358"/>
      <c r="X69" s="358">
        <v>0</v>
      </c>
      <c r="Y69" s="358"/>
      <c r="Z69" s="358" t="s">
        <v>444</v>
      </c>
      <c r="AA69" s="358"/>
      <c r="AB69" s="358">
        <v>0</v>
      </c>
      <c r="AC69" s="358">
        <v>0</v>
      </c>
    </row>
    <row r="70" spans="1:29" x14ac:dyDescent="0.25">
      <c r="A70" s="271" t="s">
        <v>519</v>
      </c>
      <c r="B70" s="273" t="s">
        <v>505</v>
      </c>
      <c r="C70" s="358"/>
      <c r="D70" s="358"/>
      <c r="E70" s="358"/>
      <c r="F70" s="358"/>
      <c r="G70" s="358">
        <v>0</v>
      </c>
      <c r="H70" s="358" t="s">
        <v>444</v>
      </c>
      <c r="I70" s="358"/>
      <c r="J70" s="358">
        <v>1</v>
      </c>
      <c r="K70" s="358"/>
      <c r="L70" s="358" t="s">
        <v>444</v>
      </c>
      <c r="M70" s="358"/>
      <c r="N70" s="358">
        <v>0</v>
      </c>
      <c r="O70" s="358"/>
      <c r="P70" s="358" t="s">
        <v>444</v>
      </c>
      <c r="Q70" s="358"/>
      <c r="R70" s="358">
        <v>0</v>
      </c>
      <c r="S70" s="358"/>
      <c r="T70" s="358" t="s">
        <v>444</v>
      </c>
      <c r="U70" s="358"/>
      <c r="V70" s="358">
        <v>0</v>
      </c>
      <c r="W70" s="358"/>
      <c r="X70" s="358">
        <v>0</v>
      </c>
      <c r="Y70" s="358"/>
      <c r="Z70" s="358" t="s">
        <v>444</v>
      </c>
      <c r="AA70" s="358"/>
      <c r="AB70" s="358">
        <v>0</v>
      </c>
      <c r="AC70" s="358">
        <v>1</v>
      </c>
    </row>
    <row r="71" spans="1:29" x14ac:dyDescent="0.25">
      <c r="A71" s="271" t="s">
        <v>520</v>
      </c>
      <c r="B71" s="273" t="s">
        <v>507</v>
      </c>
      <c r="C71" s="358"/>
      <c r="D71" s="358"/>
      <c r="E71" s="358"/>
      <c r="F71" s="358"/>
      <c r="G71" s="358">
        <v>0</v>
      </c>
      <c r="H71" s="358" t="s">
        <v>444</v>
      </c>
      <c r="I71" s="358"/>
      <c r="J71" s="358">
        <v>0</v>
      </c>
      <c r="K71" s="358"/>
      <c r="L71" s="358" t="s">
        <v>444</v>
      </c>
      <c r="M71" s="358"/>
      <c r="N71" s="358">
        <v>0</v>
      </c>
      <c r="O71" s="358"/>
      <c r="P71" s="358" t="s">
        <v>444</v>
      </c>
      <c r="Q71" s="358"/>
      <c r="R71" s="358">
        <v>0</v>
      </c>
      <c r="S71" s="358"/>
      <c r="T71" s="358" t="s">
        <v>444</v>
      </c>
      <c r="U71" s="358"/>
      <c r="V71" s="358">
        <v>0</v>
      </c>
      <c r="W71" s="358"/>
      <c r="X71" s="358">
        <v>0</v>
      </c>
      <c r="Y71" s="358"/>
      <c r="Z71" s="358" t="s">
        <v>444</v>
      </c>
      <c r="AA71" s="358"/>
      <c r="AB71" s="358">
        <v>0</v>
      </c>
      <c r="AC71" s="358">
        <v>0</v>
      </c>
    </row>
    <row r="72" spans="1:29" x14ac:dyDescent="0.25">
      <c r="A72" s="271" t="s">
        <v>521</v>
      </c>
      <c r="B72" s="273" t="s">
        <v>509</v>
      </c>
      <c r="C72" s="358"/>
      <c r="D72" s="358"/>
      <c r="E72" s="358"/>
      <c r="F72" s="358"/>
      <c r="G72" s="358">
        <v>0</v>
      </c>
      <c r="H72" s="358" t="s">
        <v>444</v>
      </c>
      <c r="I72" s="358"/>
      <c r="J72" s="358">
        <v>0</v>
      </c>
      <c r="K72" s="358"/>
      <c r="L72" s="358" t="s">
        <v>444</v>
      </c>
      <c r="M72" s="358"/>
      <c r="N72" s="358">
        <v>0</v>
      </c>
      <c r="O72" s="358"/>
      <c r="P72" s="358" t="s">
        <v>444</v>
      </c>
      <c r="Q72" s="358"/>
      <c r="R72" s="358">
        <v>0</v>
      </c>
      <c r="S72" s="358"/>
      <c r="T72" s="358" t="s">
        <v>444</v>
      </c>
      <c r="U72" s="358"/>
      <c r="V72" s="358">
        <v>0</v>
      </c>
      <c r="W72" s="358"/>
      <c r="X72" s="358">
        <v>0</v>
      </c>
      <c r="Y72" s="358"/>
      <c r="Z72" s="358" t="s">
        <v>444</v>
      </c>
      <c r="AA72" s="358"/>
      <c r="AB72" s="358">
        <v>0</v>
      </c>
      <c r="AC72" s="358">
        <v>0</v>
      </c>
    </row>
    <row r="73" spans="1:29" ht="31.5" x14ac:dyDescent="0.25">
      <c r="A73" s="269" t="s">
        <v>57</v>
      </c>
      <c r="B73" s="274" t="s">
        <v>224</v>
      </c>
      <c r="C73" s="358"/>
      <c r="D73" s="358"/>
      <c r="E73" s="358"/>
      <c r="F73" s="358"/>
      <c r="G73" s="358">
        <v>0</v>
      </c>
      <c r="H73" s="358" t="s">
        <v>444</v>
      </c>
      <c r="I73" s="358"/>
      <c r="J73" s="358">
        <v>0</v>
      </c>
      <c r="K73" s="358"/>
      <c r="L73" s="358" t="s">
        <v>444</v>
      </c>
      <c r="M73" s="358"/>
      <c r="N73" s="358">
        <v>0</v>
      </c>
      <c r="O73" s="358"/>
      <c r="P73" s="358" t="s">
        <v>444</v>
      </c>
      <c r="Q73" s="358"/>
      <c r="R73" s="358">
        <v>0</v>
      </c>
      <c r="S73" s="358"/>
      <c r="T73" s="358" t="s">
        <v>444</v>
      </c>
      <c r="U73" s="358"/>
      <c r="V73" s="358">
        <v>0</v>
      </c>
      <c r="W73" s="358"/>
      <c r="X73" s="358">
        <v>0</v>
      </c>
      <c r="Y73" s="358"/>
      <c r="Z73" s="358" t="s">
        <v>444</v>
      </c>
      <c r="AA73" s="358"/>
      <c r="AB73" s="358">
        <v>0</v>
      </c>
      <c r="AC73" s="358">
        <v>0</v>
      </c>
    </row>
    <row r="74" spans="1:29" x14ac:dyDescent="0.25">
      <c r="A74" s="269" t="s">
        <v>55</v>
      </c>
      <c r="B74" s="270" t="s">
        <v>129</v>
      </c>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row>
    <row r="75" spans="1:29" x14ac:dyDescent="0.25">
      <c r="A75" s="271" t="s">
        <v>219</v>
      </c>
      <c r="B75" s="273" t="s">
        <v>498</v>
      </c>
      <c r="C75" s="361"/>
      <c r="D75" s="362"/>
      <c r="E75" s="363"/>
      <c r="F75" s="363"/>
      <c r="G75" s="358">
        <v>0</v>
      </c>
      <c r="H75" s="358" t="s">
        <v>444</v>
      </c>
      <c r="I75" s="363"/>
      <c r="J75" s="358">
        <v>0</v>
      </c>
      <c r="K75" s="362"/>
      <c r="L75" s="358" t="s">
        <v>444</v>
      </c>
      <c r="M75" s="362"/>
      <c r="N75" s="358">
        <v>0</v>
      </c>
      <c r="O75" s="362"/>
      <c r="P75" s="358" t="s">
        <v>444</v>
      </c>
      <c r="Q75" s="362"/>
      <c r="R75" s="358">
        <v>0</v>
      </c>
      <c r="S75" s="362"/>
      <c r="T75" s="358" t="s">
        <v>444</v>
      </c>
      <c r="U75" s="362"/>
      <c r="V75" s="358">
        <v>0</v>
      </c>
      <c r="W75" s="362"/>
      <c r="X75" s="358">
        <v>0</v>
      </c>
      <c r="Y75" s="362"/>
      <c r="Z75" s="358" t="s">
        <v>444</v>
      </c>
      <c r="AA75" s="362"/>
      <c r="AB75" s="358">
        <v>0</v>
      </c>
      <c r="AC75" s="358">
        <v>0</v>
      </c>
    </row>
    <row r="76" spans="1:29" ht="31.5" x14ac:dyDescent="0.25">
      <c r="A76" s="271" t="s">
        <v>220</v>
      </c>
      <c r="B76" s="272" t="s">
        <v>496</v>
      </c>
      <c r="C76" s="358"/>
      <c r="D76" s="358"/>
      <c r="E76" s="358"/>
      <c r="F76" s="358"/>
      <c r="G76" s="358">
        <v>0</v>
      </c>
      <c r="H76" s="358" t="s">
        <v>444</v>
      </c>
      <c r="I76" s="358"/>
      <c r="J76" s="358">
        <v>0</v>
      </c>
      <c r="K76" s="358"/>
      <c r="L76" s="358" t="s">
        <v>444</v>
      </c>
      <c r="M76" s="358"/>
      <c r="N76" s="358">
        <v>0</v>
      </c>
      <c r="O76" s="358"/>
      <c r="P76" s="358" t="s">
        <v>444</v>
      </c>
      <c r="Q76" s="358"/>
      <c r="R76" s="358">
        <v>0</v>
      </c>
      <c r="S76" s="358"/>
      <c r="T76" s="358" t="s">
        <v>444</v>
      </c>
      <c r="U76" s="358"/>
      <c r="V76" s="358">
        <v>0</v>
      </c>
      <c r="W76" s="358"/>
      <c r="X76" s="358">
        <v>0</v>
      </c>
      <c r="Y76" s="358"/>
      <c r="Z76" s="358" t="s">
        <v>444</v>
      </c>
      <c r="AA76" s="358"/>
      <c r="AB76" s="358">
        <v>0</v>
      </c>
      <c r="AC76" s="358">
        <v>0</v>
      </c>
    </row>
    <row r="77" spans="1:29" x14ac:dyDescent="0.25">
      <c r="A77" s="271" t="s">
        <v>221</v>
      </c>
      <c r="B77" s="272" t="s">
        <v>145</v>
      </c>
      <c r="C77" s="358"/>
      <c r="D77" s="358"/>
      <c r="E77" s="358"/>
      <c r="F77" s="358"/>
      <c r="G77" s="358">
        <v>0</v>
      </c>
      <c r="H77" s="358" t="s">
        <v>444</v>
      </c>
      <c r="I77" s="358"/>
      <c r="J77" s="358">
        <v>0</v>
      </c>
      <c r="K77" s="358"/>
      <c r="L77" s="358" t="s">
        <v>444</v>
      </c>
      <c r="M77" s="358"/>
      <c r="N77" s="358">
        <v>0</v>
      </c>
      <c r="O77" s="358"/>
      <c r="P77" s="358" t="s">
        <v>444</v>
      </c>
      <c r="Q77" s="358"/>
      <c r="R77" s="358">
        <v>0</v>
      </c>
      <c r="S77" s="358"/>
      <c r="T77" s="358" t="s">
        <v>444</v>
      </c>
      <c r="U77" s="358"/>
      <c r="V77" s="358">
        <v>0</v>
      </c>
      <c r="W77" s="358"/>
      <c r="X77" s="358">
        <v>0</v>
      </c>
      <c r="Y77" s="358"/>
      <c r="Z77" s="358" t="s">
        <v>444</v>
      </c>
      <c r="AA77" s="358"/>
      <c r="AB77" s="358">
        <v>0</v>
      </c>
      <c r="AC77" s="358">
        <v>0</v>
      </c>
    </row>
    <row r="78" spans="1:29" x14ac:dyDescent="0.25">
      <c r="A78" s="271" t="s">
        <v>222</v>
      </c>
      <c r="B78" s="273" t="s">
        <v>522</v>
      </c>
      <c r="C78" s="358"/>
      <c r="D78" s="358"/>
      <c r="E78" s="358"/>
      <c r="F78" s="358"/>
      <c r="G78" s="358">
        <v>0</v>
      </c>
      <c r="H78" s="358" t="s">
        <v>444</v>
      </c>
      <c r="I78" s="358"/>
      <c r="J78" s="358">
        <v>0</v>
      </c>
      <c r="K78" s="358"/>
      <c r="L78" s="358" t="s">
        <v>444</v>
      </c>
      <c r="M78" s="358"/>
      <c r="N78" s="358">
        <v>0</v>
      </c>
      <c r="O78" s="358"/>
      <c r="P78" s="358" t="s">
        <v>444</v>
      </c>
      <c r="Q78" s="358"/>
      <c r="R78" s="358">
        <v>0</v>
      </c>
      <c r="S78" s="358"/>
      <c r="T78" s="358" t="s">
        <v>444</v>
      </c>
      <c r="U78" s="358"/>
      <c r="V78" s="358">
        <v>0</v>
      </c>
      <c r="W78" s="358"/>
      <c r="X78" s="358">
        <v>0</v>
      </c>
      <c r="Y78" s="358"/>
      <c r="Z78" s="358" t="s">
        <v>444</v>
      </c>
      <c r="AA78" s="358"/>
      <c r="AB78" s="358">
        <v>0</v>
      </c>
      <c r="AC78" s="358">
        <v>0</v>
      </c>
    </row>
    <row r="79" spans="1:29" x14ac:dyDescent="0.25">
      <c r="A79" s="271" t="s">
        <v>223</v>
      </c>
      <c r="B79" s="273" t="s">
        <v>499</v>
      </c>
      <c r="C79" s="361"/>
      <c r="D79" s="362"/>
      <c r="E79" s="363"/>
      <c r="F79" s="363"/>
      <c r="G79" s="358">
        <v>0</v>
      </c>
      <c r="H79" s="358" t="s">
        <v>444</v>
      </c>
      <c r="I79" s="363"/>
      <c r="J79" s="358">
        <v>0</v>
      </c>
      <c r="K79" s="362"/>
      <c r="L79" s="358" t="s">
        <v>444</v>
      </c>
      <c r="M79" s="362"/>
      <c r="N79" s="358">
        <v>0</v>
      </c>
      <c r="O79" s="362"/>
      <c r="P79" s="358" t="s">
        <v>444</v>
      </c>
      <c r="Q79" s="362"/>
      <c r="R79" s="358">
        <v>0</v>
      </c>
      <c r="S79" s="362"/>
      <c r="T79" s="358" t="s">
        <v>444</v>
      </c>
      <c r="U79" s="362"/>
      <c r="V79" s="358">
        <v>0</v>
      </c>
      <c r="W79" s="362"/>
      <c r="X79" s="358">
        <v>0</v>
      </c>
      <c r="Y79" s="362"/>
      <c r="Z79" s="358" t="s">
        <v>444</v>
      </c>
      <c r="AA79" s="362"/>
      <c r="AB79" s="358">
        <v>0</v>
      </c>
      <c r="AC79" s="358">
        <v>0</v>
      </c>
    </row>
    <row r="80" spans="1:29" x14ac:dyDescent="0.25">
      <c r="A80" s="271" t="s">
        <v>523</v>
      </c>
      <c r="B80" s="273" t="s">
        <v>500</v>
      </c>
      <c r="C80" s="361"/>
      <c r="D80" s="362"/>
      <c r="E80" s="363"/>
      <c r="F80" s="363"/>
      <c r="G80" s="358">
        <v>0</v>
      </c>
      <c r="H80" s="358" t="s">
        <v>444</v>
      </c>
      <c r="I80" s="363"/>
      <c r="J80" s="358">
        <v>0</v>
      </c>
      <c r="K80" s="362"/>
      <c r="L80" s="358" t="s">
        <v>444</v>
      </c>
      <c r="M80" s="362"/>
      <c r="N80" s="358">
        <v>0</v>
      </c>
      <c r="O80" s="362"/>
      <c r="P80" s="358" t="s">
        <v>444</v>
      </c>
      <c r="Q80" s="362"/>
      <c r="R80" s="358">
        <v>0</v>
      </c>
      <c r="S80" s="362"/>
      <c r="T80" s="358" t="s">
        <v>444</v>
      </c>
      <c r="U80" s="362"/>
      <c r="V80" s="358">
        <v>0</v>
      </c>
      <c r="W80" s="362"/>
      <c r="X80" s="358">
        <v>0</v>
      </c>
      <c r="Y80" s="362"/>
      <c r="Z80" s="358" t="s">
        <v>444</v>
      </c>
      <c r="AA80" s="362"/>
      <c r="AB80" s="358">
        <v>0</v>
      </c>
      <c r="AC80" s="358">
        <v>0</v>
      </c>
    </row>
    <row r="81" spans="1:29" x14ac:dyDescent="0.25">
      <c r="A81" s="271" t="s">
        <v>524</v>
      </c>
      <c r="B81" s="273" t="s">
        <v>501</v>
      </c>
      <c r="C81" s="361"/>
      <c r="D81" s="362"/>
      <c r="E81" s="363"/>
      <c r="F81" s="363"/>
      <c r="G81" s="358">
        <v>0</v>
      </c>
      <c r="H81" s="358" t="s">
        <v>444</v>
      </c>
      <c r="I81" s="363"/>
      <c r="J81" s="358">
        <v>0</v>
      </c>
      <c r="K81" s="362"/>
      <c r="L81" s="358" t="s">
        <v>444</v>
      </c>
      <c r="M81" s="362"/>
      <c r="N81" s="358">
        <v>0</v>
      </c>
      <c r="O81" s="362"/>
      <c r="P81" s="358" t="s">
        <v>444</v>
      </c>
      <c r="Q81" s="362"/>
      <c r="R81" s="358">
        <v>0</v>
      </c>
      <c r="S81" s="362"/>
      <c r="T81" s="358" t="s">
        <v>444</v>
      </c>
      <c r="U81" s="362"/>
      <c r="V81" s="358">
        <v>0</v>
      </c>
      <c r="W81" s="362"/>
      <c r="X81" s="358">
        <v>0</v>
      </c>
      <c r="Y81" s="362"/>
      <c r="Z81" s="358" t="s">
        <v>444</v>
      </c>
      <c r="AA81" s="362"/>
      <c r="AB81" s="358">
        <v>0</v>
      </c>
      <c r="AC81" s="358">
        <v>0</v>
      </c>
    </row>
    <row r="82" spans="1:29" x14ac:dyDescent="0.25">
      <c r="A82" s="271" t="s">
        <v>525</v>
      </c>
      <c r="B82" s="273" t="s">
        <v>503</v>
      </c>
      <c r="C82" s="361"/>
      <c r="D82" s="362"/>
      <c r="E82" s="363"/>
      <c r="F82" s="363"/>
      <c r="G82" s="358">
        <v>0</v>
      </c>
      <c r="H82" s="358" t="s">
        <v>444</v>
      </c>
      <c r="I82" s="363"/>
      <c r="J82" s="358">
        <v>0</v>
      </c>
      <c r="K82" s="362"/>
      <c r="L82" s="358" t="s">
        <v>444</v>
      </c>
      <c r="M82" s="362"/>
      <c r="N82" s="358">
        <v>0</v>
      </c>
      <c r="O82" s="362"/>
      <c r="P82" s="358" t="s">
        <v>444</v>
      </c>
      <c r="Q82" s="362"/>
      <c r="R82" s="358">
        <v>0</v>
      </c>
      <c r="S82" s="362"/>
      <c r="T82" s="358" t="s">
        <v>444</v>
      </c>
      <c r="U82" s="362"/>
      <c r="V82" s="358">
        <v>0</v>
      </c>
      <c r="W82" s="362"/>
      <c r="X82" s="358">
        <v>0</v>
      </c>
      <c r="Y82" s="362"/>
      <c r="Z82" s="358" t="s">
        <v>444</v>
      </c>
      <c r="AA82" s="362"/>
      <c r="AB82" s="358">
        <v>0</v>
      </c>
      <c r="AC82" s="358">
        <v>0</v>
      </c>
    </row>
    <row r="83" spans="1:29" x14ac:dyDescent="0.25">
      <c r="A83" s="271" t="s">
        <v>526</v>
      </c>
      <c r="B83" s="273" t="s">
        <v>505</v>
      </c>
      <c r="C83" s="361"/>
      <c r="D83" s="362"/>
      <c r="E83" s="363"/>
      <c r="F83" s="363"/>
      <c r="G83" s="358">
        <v>0</v>
      </c>
      <c r="H83" s="358" t="s">
        <v>444</v>
      </c>
      <c r="I83" s="363"/>
      <c r="J83" s="358">
        <v>0</v>
      </c>
      <c r="K83" s="362"/>
      <c r="L83" s="358" t="s">
        <v>444</v>
      </c>
      <c r="M83" s="362"/>
      <c r="N83" s="358">
        <v>0</v>
      </c>
      <c r="O83" s="362"/>
      <c r="P83" s="358" t="s">
        <v>444</v>
      </c>
      <c r="Q83" s="362"/>
      <c r="R83" s="358">
        <v>0</v>
      </c>
      <c r="S83" s="362"/>
      <c r="T83" s="358" t="s">
        <v>444</v>
      </c>
      <c r="U83" s="362"/>
      <c r="V83" s="358">
        <v>0</v>
      </c>
      <c r="W83" s="362"/>
      <c r="X83" s="358">
        <v>0</v>
      </c>
      <c r="Y83" s="362"/>
      <c r="Z83" s="358" t="s">
        <v>444</v>
      </c>
      <c r="AA83" s="362"/>
      <c r="AB83" s="358">
        <v>0</v>
      </c>
      <c r="AC83" s="358">
        <v>0</v>
      </c>
    </row>
    <row r="84" spans="1:29" x14ac:dyDescent="0.25">
      <c r="A84" s="271" t="s">
        <v>527</v>
      </c>
      <c r="B84" s="273" t="s">
        <v>507</v>
      </c>
      <c r="C84" s="361"/>
      <c r="D84" s="362"/>
      <c r="E84" s="363"/>
      <c r="F84" s="363"/>
      <c r="G84" s="358">
        <v>0</v>
      </c>
      <c r="H84" s="358" t="s">
        <v>444</v>
      </c>
      <c r="I84" s="363"/>
      <c r="J84" s="358">
        <v>0</v>
      </c>
      <c r="K84" s="362"/>
      <c r="L84" s="358" t="s">
        <v>444</v>
      </c>
      <c r="M84" s="362"/>
      <c r="N84" s="358">
        <v>0</v>
      </c>
      <c r="O84" s="362"/>
      <c r="P84" s="358" t="s">
        <v>444</v>
      </c>
      <c r="Q84" s="362"/>
      <c r="R84" s="358">
        <v>0</v>
      </c>
      <c r="S84" s="362"/>
      <c r="T84" s="358" t="s">
        <v>444</v>
      </c>
      <c r="U84" s="362"/>
      <c r="V84" s="358">
        <v>0</v>
      </c>
      <c r="W84" s="362"/>
      <c r="X84" s="358">
        <v>0</v>
      </c>
      <c r="Y84" s="362"/>
      <c r="Z84" s="358" t="s">
        <v>444</v>
      </c>
      <c r="AA84" s="362"/>
      <c r="AB84" s="358">
        <v>0</v>
      </c>
      <c r="AC84" s="358">
        <v>0</v>
      </c>
    </row>
    <row r="85" spans="1:29" x14ac:dyDescent="0.25">
      <c r="A85" s="271" t="s">
        <v>528</v>
      </c>
      <c r="B85" s="273" t="s">
        <v>509</v>
      </c>
      <c r="C85" s="364"/>
      <c r="D85" s="362"/>
      <c r="E85" s="363"/>
      <c r="F85" s="363"/>
      <c r="G85" s="358">
        <v>0</v>
      </c>
      <c r="H85" s="358" t="s">
        <v>444</v>
      </c>
      <c r="I85" s="363"/>
      <c r="J85" s="358">
        <v>0</v>
      </c>
      <c r="K85" s="362"/>
      <c r="L85" s="358" t="s">
        <v>444</v>
      </c>
      <c r="M85" s="362"/>
      <c r="N85" s="358">
        <v>0</v>
      </c>
      <c r="O85" s="362"/>
      <c r="P85" s="358" t="s">
        <v>444</v>
      </c>
      <c r="Q85" s="362"/>
      <c r="R85" s="358">
        <v>0</v>
      </c>
      <c r="S85" s="362"/>
      <c r="T85" s="358" t="s">
        <v>444</v>
      </c>
      <c r="U85" s="362"/>
      <c r="V85" s="358">
        <v>0</v>
      </c>
      <c r="W85" s="362"/>
      <c r="X85" s="358">
        <v>0</v>
      </c>
      <c r="Y85" s="362"/>
      <c r="Z85" s="358" t="s">
        <v>444</v>
      </c>
      <c r="AA85" s="362"/>
      <c r="AB85" s="358">
        <v>0</v>
      </c>
      <c r="AC85" s="358">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0" t="str">
        <f>'1. паспорт местоположение'!A12:C12</f>
        <v>O_NS3300.VL.0098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0"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415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4" t="s">
        <v>23</v>
      </c>
      <c r="C22" s="473" t="s">
        <v>50</v>
      </c>
      <c r="D22" s="473" t="s">
        <v>49</v>
      </c>
      <c r="E22" s="476" t="s">
        <v>426</v>
      </c>
      <c r="F22" s="477"/>
      <c r="G22" s="477"/>
      <c r="H22" s="477"/>
      <c r="I22" s="477"/>
      <c r="J22" s="477"/>
      <c r="K22" s="477"/>
      <c r="L22" s="478"/>
      <c r="M22" s="473" t="s">
        <v>48</v>
      </c>
      <c r="N22" s="473" t="s">
        <v>47</v>
      </c>
      <c r="O22" s="473" t="s">
        <v>46</v>
      </c>
      <c r="P22" s="454" t="s">
        <v>232</v>
      </c>
      <c r="Q22" s="454" t="s">
        <v>45</v>
      </c>
      <c r="R22" s="454" t="s">
        <v>44</v>
      </c>
      <c r="S22" s="454" t="s">
        <v>43</v>
      </c>
      <c r="T22" s="454"/>
      <c r="U22" s="479" t="s">
        <v>42</v>
      </c>
      <c r="V22" s="479" t="s">
        <v>41</v>
      </c>
      <c r="W22" s="454" t="s">
        <v>40</v>
      </c>
      <c r="X22" s="454" t="s">
        <v>39</v>
      </c>
      <c r="Y22" s="454" t="s">
        <v>38</v>
      </c>
      <c r="Z22" s="46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3" t="s">
        <v>24</v>
      </c>
    </row>
    <row r="23" spans="1:48" s="18" customFormat="1" ht="64.5" customHeight="1" x14ac:dyDescent="0.25">
      <c r="A23" s="472"/>
      <c r="B23" s="475"/>
      <c r="C23" s="461"/>
      <c r="D23" s="461"/>
      <c r="E23" s="466" t="s">
        <v>22</v>
      </c>
      <c r="F23" s="457" t="s">
        <v>128</v>
      </c>
      <c r="G23" s="457" t="s">
        <v>127</v>
      </c>
      <c r="H23" s="457" t="s">
        <v>126</v>
      </c>
      <c r="I23" s="459" t="s">
        <v>338</v>
      </c>
      <c r="J23" s="459" t="s">
        <v>339</v>
      </c>
      <c r="K23" s="459" t="s">
        <v>340</v>
      </c>
      <c r="L23" s="457" t="s">
        <v>77</v>
      </c>
      <c r="M23" s="461"/>
      <c r="N23" s="461"/>
      <c r="O23" s="461"/>
      <c r="P23" s="455"/>
      <c r="Q23" s="455"/>
      <c r="R23" s="455"/>
      <c r="S23" s="468" t="s">
        <v>1</v>
      </c>
      <c r="T23" s="468" t="s">
        <v>10</v>
      </c>
      <c r="U23" s="480"/>
      <c r="V23" s="480"/>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81" t="s">
        <v>10</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77" t="s">
        <v>12</v>
      </c>
      <c r="AG24" s="77" t="s">
        <v>11</v>
      </c>
      <c r="AH24" s="78" t="s">
        <v>1</v>
      </c>
      <c r="AI24" s="78" t="s">
        <v>10</v>
      </c>
      <c r="AJ24" s="461"/>
      <c r="AK24" s="461"/>
      <c r="AL24" s="461"/>
      <c r="AM24" s="461"/>
      <c r="AN24" s="461"/>
      <c r="AO24" s="461"/>
      <c r="AP24" s="461"/>
      <c r="AQ24" s="482"/>
      <c r="AR24" s="456"/>
      <c r="AS24" s="456"/>
      <c r="AT24" s="456"/>
      <c r="AU24" s="456"/>
      <c r="AV24" s="46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9" t="str">
        <f>'1. паспорт местоположение'!A5:C5</f>
        <v>Год раскрытия информации: 2024 год</v>
      </c>
      <c r="B5" s="489"/>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2" t="s">
        <v>442</v>
      </c>
      <c r="B9" s="422"/>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O_NS3300.VL.0098</v>
      </c>
      <c r="B12" s="422"/>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53"/>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8" t="s">
        <v>416</v>
      </c>
      <c r="B18" s="448"/>
    </row>
    <row r="19" spans="1:2" x14ac:dyDescent="0.25">
      <c r="A19" s="264"/>
      <c r="B19" s="263"/>
    </row>
    <row r="20" spans="1:2" ht="16.5" thickBot="1" x14ac:dyDescent="0.3">
      <c r="B20" s="27"/>
    </row>
    <row r="21" spans="1:2" ht="67.5" customHeight="1" thickBot="1" x14ac:dyDescent="0.3">
      <c r="A21" s="41" t="s">
        <v>289</v>
      </c>
      <c r="B21" s="228" t="str">
        <f>A15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row>
    <row r="22" spans="1:2" ht="16.5" thickBot="1" x14ac:dyDescent="0.3">
      <c r="A22" s="41" t="s">
        <v>290</v>
      </c>
      <c r="B22" s="42" t="str">
        <f>'1. паспорт местоположение'!C27</f>
        <v>Тюменский район</v>
      </c>
    </row>
    <row r="23" spans="1:2" ht="16.5" thickBot="1" x14ac:dyDescent="0.3">
      <c r="A23" s="41" t="s">
        <v>272</v>
      </c>
      <c r="B23" s="43" t="s">
        <v>441</v>
      </c>
    </row>
    <row r="24" spans="1:2" ht="30.75" thickBot="1" x14ac:dyDescent="0.3">
      <c r="A24" s="41" t="s">
        <v>291</v>
      </c>
      <c r="B24" s="147" t="s">
        <v>545</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5.0811248241116367</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532</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5" t="s">
        <v>464</v>
      </c>
    </row>
    <row r="74" spans="1:2" x14ac:dyDescent="0.25">
      <c r="A74" s="51" t="s">
        <v>330</v>
      </c>
      <c r="B74" s="486"/>
    </row>
    <row r="75" spans="1:2" x14ac:dyDescent="0.25">
      <c r="A75" s="51" t="s">
        <v>331</v>
      </c>
      <c r="B75" s="486"/>
    </row>
    <row r="76" spans="1:2" x14ac:dyDescent="0.25">
      <c r="A76" s="51" t="s">
        <v>332</v>
      </c>
      <c r="B76" s="486"/>
    </row>
    <row r="77" spans="1:2" x14ac:dyDescent="0.25">
      <c r="A77" s="51" t="s">
        <v>333</v>
      </c>
      <c r="B77" s="486"/>
    </row>
    <row r="78" spans="1:2" ht="16.5" thickBot="1" x14ac:dyDescent="0.3">
      <c r="A78" s="61" t="s">
        <v>334</v>
      </c>
      <c r="B78" s="48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2024-04-17T06:12:02Z</dcterms:modified>
</cp:coreProperties>
</file>