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1" l="1"/>
  <c r="A12" i="51"/>
  <c r="A9" i="51"/>
  <c r="A5" i="51"/>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<sst xmlns="http://schemas.openxmlformats.org/spreadsheetml/2006/main" count="1325" uniqueCount="553">
  <si>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</si>
  <si>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</si>
  <si>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</si>
  <si>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</si>
  <si>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</si>
  <si>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</si>
  <si>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</si>
  <si>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</si>
  <si>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</si>
  <si>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</si>
  <si>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</si>
  <si>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</si>
  <si>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</si>
  <si>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</si>
  <si>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</si>
  <si>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</si>
  <si>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</si>
  <si>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</si>
  <si>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</si>
  <si>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</si>
  <si>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</si>
  <si>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</si>
  <si>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</si>
  <si>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</si>
  <si>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</si>
  <si>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</si>
  <si>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</si>
  <si>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</si>
  <si>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</si>
  <si>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</si>
  <si>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</si>
  <si>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</si>
  <si>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</si>
  <si>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</si>
  <si>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</si>
  <si>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</si>
  <si>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</si>
  <si>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</si>
  <si>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</si>
  <si>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</si>
  <si>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</si>
  <si>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</si>
  <si>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</si>
  <si>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</si>
  <si>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</si>
  <si>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</si>
  <si>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</si>
  <si>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</si>
  <si>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</si>
  <si>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</si>
  <si>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</si>
  <si>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</si>
  <si>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</si>
  <si>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</si>
  <si>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</si>
  <si>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</si>
  <si>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</si>
  <si>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</si>
  <si>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</si>
  <si>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</si>
  <si>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</si>
  <si>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</si>
  <si>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</si>
  <si>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</si>
  <si>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</si>
  <si>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</si>
  <si>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</si>
  <si>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</si>
  <si>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</si>
  <si>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</si>
  <si>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</si>
  <si>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</si>
  <si>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</si>
  <si>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</si>
  <si>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</si>
  <si>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</si>
  <si>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</si>
  <si>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</si>
  <si>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</si>
  <si>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</si>
  <si>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</si>
  <si>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</si>
  <si>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</si>
  <si>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</si>
  <si>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</si>
  <si>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</si>
  <si>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</si>
  <si>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</si>
  <si>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</si>
  <si>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</si>
  <si>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</si>
  <si>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</si>
  <si>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</si>
  <si>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</si>
  <si>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</si>
  <si>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</si>
  <si>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</si>
  <si>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</si>
  <si>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</si>
  <si>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</si>
  <si>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</si>
  <si>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</si>
  <si>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</si>
  <si>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</si>
  <si>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</si>
  <si>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</si>
  <si>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</si>
  <si>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</si>
  <si>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</si>
  <si>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</si>
  <si>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</si>
  <si>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</si>
  <si>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</si>
  <si>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</si>
  <si>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</si>
  <si>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</si>
  <si>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</si>
  <si>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</si>
  <si>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</si>
  <si>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</si>
  <si>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</si>
  <si>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</si>
  <si>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</si>
  <si>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</si>
  <si>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</si>
  <si>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</si>
  <si>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</si>
  <si>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</si>
  <si>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</si>
  <si>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</si>
  <si>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</si>
  <si>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</si>
  <si>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</si>
  <si>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</si>
  <si>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</si>
  <si>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</si>
  <si>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</si>
  <si>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</si>
  <si>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</si>
  <si>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</si>
  <si>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</si>
  <si>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</si>
  <si>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</si>
  <si>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</si>
  <si>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</si>
  <si>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</si>
  <si>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</si>
  <si>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</si>
  <si>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</si>
  <si>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</si>
  <si>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</si>
  <si>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</si>
  <si>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</si>
  <si>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</si>
  <si>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</si>
  <si>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</si>
  <si>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</si>
  <si>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</si>
  <si>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</si>
  <si>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</si>
  <si>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</si>
  <si>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</si>
  <si>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</si>
  <si>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</si>
  <si>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</si>
  <si>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</si>
  <si>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</si>
  <si>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</si>
  <si>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</si>
  <si>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</si>
  <si>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</si>
  <si>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</si>
  <si>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</si>
  <si>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</si>
  <si>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</si>
  <si>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</si>
  <si>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</si>
  <si>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</si>
  <si>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</si>
  <si>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</si>
  <si>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</si>
  <si>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</si>
  <si>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</si>
  <si>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</si>
  <si>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</si>
  <si>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</si>
  <si>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</si>
  <si>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</si>
  <si>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</si>
  <si>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</si>
  <si>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</si>
  <si>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</si>
  <si>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</si>
  <si>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</si>
  <si>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</si>
  <si>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</si>
  <si>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</si>
  <si>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</si>
  <si>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</si>
  <si>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</si>
  <si>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</si>
  <si>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</si>
  <si>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</si>
  <si>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</si>
  <si>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</si>
  <si>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</si>
  <si>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</si>
  <si>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</si>
  <si>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</si>
  <si>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</si>
  <si>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</si>
  <si>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</si>
  <si>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</si>
  <si>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</si>
  <si>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</si>
  <si>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</si>
  <si>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</si>
  <si>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</si>
  <si>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</si>
  <si>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</si>
  <si>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</si>
  <si>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</si>
  <si>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</si>
  <si>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</si>
  <si>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</si>
  <si>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</si>
  <si>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</si>
  <si>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</si>
  <si>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</si>
  <si>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</si>
  <si>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</si>
  <si>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</si>
  <si>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</si>
  <si>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</si>
  <si>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</si>
  <si>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</si>
  <si>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</si>
  <si>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</si>
  <si>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</si>
  <si>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</si>
  <si>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</si>
  <si>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</si>
  <si>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</si>
  <si>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</si>
  <si>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</si>
  <si>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</si>
  <si>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</si>
  <si>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</si>
  <si>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</si>
  <si>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</si>
  <si>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</si>
  <si>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</si>
  <si>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</si>
  <si>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</si>
  <si>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</si>
  <si>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</si>
  <si>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</si>
  <si>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</si>
  <si>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</si>
  <si>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</si>
  <si>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</si>
  <si>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</si>
  <si>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</si>
  <si>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</si>
  <si>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</si>
  <si>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</si>
  <si>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</si>
  <si>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</si>
  <si>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</si>
  <si>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</si>
  <si>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</si>
  <si>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</si>
  <si>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</si>
  <si>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</si>
  <si>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</si>
  <si>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</si>
  <si>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</si>
  <si>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</si>
  <si>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</si>
  <si>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</si>
  <si>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</si>
  <si>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</si>
  <si>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</si>
  <si>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</si>
  <si>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</si>
  <si>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</si>
  <si>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</si>
  <si>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</si>
  <si>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</si>
  <si>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</si>
  <si>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</si>
  <si>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</si>
  <si>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</si>
  <si>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</si>
  <si>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</si>
  <si>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</si>
  <si>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</si>
  <si>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</si>
  <si>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</si>
  <si>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</si>
  <si>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</si>
  <si>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</si>
  <si>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</si>
  <si>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</si>
  <si>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</si>
  <si>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</si>
  <si>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</si>
  <si>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</si>
  <si>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</si>
  <si>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</si>
  <si>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</si>
  <si>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</si>
  <si>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</si>
  <si>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</si>
  <si>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</si>
  <si>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</si>
  <si>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</si>
  <si>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</si>
  <si>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</si>
  <si>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</si>
  <si>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</si>
  <si>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</si>
  <si>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</si>
  <si>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</si>
  <si>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</si>
  <si>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</si>
  <si>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</si>
  <si>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</si>
  <si>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</si>
  <si>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</si>
  <si>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</si>
  <si>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</si>
  <si>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</si>
  <si>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</si>
  <si>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</si>
  <si>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</si>
  <si>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</si>
  <si>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</si>
  <si>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</si>
  <si>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</si>
  <si>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</si>
  <si>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</si>
  <si>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</si>
  <si>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</si>
  <si>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</si>
  <si>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</si>
  <si>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</si>
  <si>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</si>
  <si>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</si>
  <si>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</si>
  <si>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</si>
  <si>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</si>
  <si>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</si>
  <si>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</si>
  <si>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</si>
  <si>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</si>
  <si>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</si>
  <si>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</si>
  <si>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</si>
  <si>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</si>
  <si>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</si>
  <si>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</si>
  <si>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</si>
  <si>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</si>
  <si>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</si>
  <si>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</si>
  <si>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</si>
  <si>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</si>
  <si>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</si>
  <si>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</si>
  <si>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</si>
  <si>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</si>
  <si>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</si>
  <si>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</si>
  <si>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</si>
  <si>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</si>
  <si>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</si>
  <si>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</si>
  <si>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</si>
  <si>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</si>
  <si>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</si>
  <si>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</si>
  <si>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</si>
  <si>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</si>
  <si>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</si>
  <si>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</si>
  <si>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</si>
  <si>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</si>
  <si>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</si>
  <si>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</si>
  <si>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</si>
  <si>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</si>
  <si>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</si>
  <si>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</si>
  <si>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</si>
  <si>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</si>
  <si>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</si>
  <si>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</si>
  <si>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</si>
  <si>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</si>
  <si>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</si>
  <si>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</si>
  <si>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</si>
  <si>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</si>
  <si>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</si>
  <si>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</si>
  <si>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</si>
  <si>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</si>
  <si>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</si>
  <si>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</si>
  <si>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</si>
  <si>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</si>
  <si>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</si>
  <si>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</si>
  <si>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</si>
  <si>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</si>
  <si>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</si>
  <si>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</si>
  <si>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</si>
  <si>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</si>
  <si>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</si>
  <si>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</si>
  <si>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</si>
  <si>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</si>
  <si>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</si>
  <si>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</si>
  <si>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</si>
  <si>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</si>
  <si>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</si>
  <si>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</si>
  <si>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</si>
  <si>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</si>
  <si>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</si>
  <si>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</si>
  <si>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</si>
  <si>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</si>
  <si>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</si>
  <si>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</si>
  <si>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</si>
  <si>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</si>
  <si>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</si>
  <si>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</si>
  <si>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</si>
  <si>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</si>
  <si>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</si>
  <si>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</si>
  <si>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</si>
  <si>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</si>
  <si>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</si>
  <si>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</si>
  <si>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</si>
  <si>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</si>
  <si>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</si>
  <si>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</si>
  <si>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</si>
  <si>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</si>
  <si>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</si>
  <si>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</si>
  <si>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</si>
  <si>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</si>
  <si>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</si>
  <si>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</si>
  <si>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</si>
  <si>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</si>
  <si>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</si>
  <si>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</si>
  <si>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</si>
  <si>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</si>
  <si>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</si>
  <si>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</si>
  <si>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</si>
  <si>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</si>
  <si>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</si>
  <si>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</si>
  <si>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</si>
  <si>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</si>
  <si>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</si>
  <si>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</si>
  <si>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</si>
  <si>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</si>
  <si>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</si>
  <si>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</si>
  <si>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</si>
  <si>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</si>
  <si>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</si>
  <si>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</si>
  <si>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</si>
  <si>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</si>
  <si>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</si>
  <si>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</si>
  <si>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</si>
  <si>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</si>
  <si>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</si>
  <si>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</si>
  <si>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</si>
  <si>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</si>
  <si>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</si>
  <si>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</si>
  <si>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</si>
  <si>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</si>
  <si>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</si>
  <si>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</si>
  <si>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</si>
  <si>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</si>
  <si>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</si>
  <si>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</si>
  <si>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</si>
  <si>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</si>
  <si>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</si>
  <si>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</si>
  <si>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</si>
  <si>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</si>
  <si>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</si>
  <si>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</si>
  <si>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</si>
  <si>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</si>
  <si>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</si>
  <si>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</si>
  <si>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</si>
  <si>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</si>
  <si>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</si>
  <si>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</si>
  <si>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</si>
  <si>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</si>
  <si>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</si>
  <si>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</si>
  <si>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</si>
  <si>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</si>
  <si>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</si>
  <si>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</si>
  <si>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</si>
  <si>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</si>
  <si>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</si>
  <si>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</si>
  <si>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</si>
  <si>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</si>
  <si>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</si>
  <si>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</si>
  <si>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</si>
  <si>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</si>
  <si>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</si>
  <si>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</si>
  <si>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</si>
  <si>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</si>
  <si>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</si>
  <si>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3.760268 </t>
    </r>
    <r>
      <rPr>
        <sz val="12"/>
        <color theme="1"/>
        <rFont val="Times New Roman"/>
        <family val="1"/>
        <charset val="204"/>
      </rPr>
      <t>млн руб.</t>
    </r>
  </si>
  <si>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</si>
  <si>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</si>
  <si>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по состоянию на 01.01.2024</t>
  </si>
  <si>
    <t>г. Тюмень, р-н п. Антипино</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</si>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</sst>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4" zoomScale="85" zoomScaleSheetLayoutView="85" workbookViewId="0">
      <selection activeCell="F35" sqref="F3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544</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547</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546</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3.7858490418930115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3.1752548758139167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3" zoomScale="70" zoomScaleSheetLayoutView="70" workbookViewId="0">
      <selection activeCell="D22" sqref="D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O_NS3300.VL.0099</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543</v>
      </c>
      <c r="C22" s="207" t="s">
        <v>438</v>
      </c>
      <c r="D22" s="207" t="s">
        <v>463</v>
      </c>
      <c r="E22" s="208" t="s">
        <v>536</v>
      </c>
      <c r="F22" s="208" t="s">
        <v>537</v>
      </c>
      <c r="G22" s="261" t="s">
        <v>538</v>
      </c>
      <c r="H22" s="209">
        <v>0.25</v>
      </c>
      <c r="I22" s="207">
        <v>0</v>
      </c>
      <c r="J22" s="209">
        <f>H22-I22</f>
        <v>0.25</v>
      </c>
      <c r="K22" s="207" t="s">
        <v>532</v>
      </c>
      <c r="L22" s="207" t="s">
        <v>529</v>
      </c>
      <c r="M22" s="221" t="s">
        <v>444</v>
      </c>
      <c r="N22" s="221" t="s">
        <v>444</v>
      </c>
      <c r="O22" s="221" t="s">
        <v>444</v>
      </c>
      <c r="P22" s="221" t="s">
        <v>444</v>
      </c>
      <c r="Q22" s="208" t="s">
        <v>539</v>
      </c>
      <c r="R22" s="209" t="s">
        <v>438</v>
      </c>
      <c r="S22" s="223">
        <v>1.91044883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O_NS3300.VL.0099</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O_NS3300.VL.0099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B25" sqref="B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O_NS3300.VL.0099</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O_NS3300.VL.0099</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O_NS3300.VL.0099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9" zoomScale="70" zoomScaleNormal="70" workbookViewId="0">
      <selection activeCell="C8" sqref="C8"/>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67"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O_NS3300.VL.0099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3175254.8758139201</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530</v>
      </c>
    </row>
    <row r="24" spans="1:44" ht="16.5" thickBot="1" x14ac:dyDescent="0.3">
      <c r="A24" s="289" t="s">
        <v>265</v>
      </c>
      <c r="B24" s="290">
        <v>1</v>
      </c>
      <c r="D24" s="423" t="s">
        <v>472</v>
      </c>
      <c r="E24" s="424"/>
      <c r="F24" s="291">
        <v>-2537813.1137927361</v>
      </c>
      <c r="K24" s="292"/>
      <c r="M24" s="293"/>
      <c r="N24" s="293"/>
    </row>
    <row r="25" spans="1:44" x14ac:dyDescent="0.25">
      <c r="A25" s="283" t="s">
        <v>445</v>
      </c>
      <c r="B25" s="294">
        <v>0</v>
      </c>
      <c r="D25" s="423" t="s">
        <v>473</v>
      </c>
      <c r="E25" s="424"/>
      <c r="F25" s="295" t="s">
        <v>531</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1592040.6916666669</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478</v>
      </c>
      <c r="B47" s="318">
        <v>1592.0406916666668</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1592040.6916666669</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-73646.777732982606</v>
      </c>
      <c r="D61" s="329">
        <v>-73017.318094239163</v>
      </c>
      <c r="E61" s="329">
        <v>-72387.858455495734</v>
      </c>
      <c r="F61" s="329">
        <v>-71758.398816752291</v>
      </c>
      <c r="G61" s="329">
        <v>-71128.939178008848</v>
      </c>
      <c r="H61" s="329">
        <v>-70499.479539265405</v>
      </c>
      <c r="I61" s="329">
        <v>-69870.019900521962</v>
      </c>
      <c r="J61" s="329">
        <v>-69240.560261778519</v>
      </c>
      <c r="K61" s="329">
        <v>-68611.100623035076</v>
      </c>
      <c r="L61" s="329">
        <v>-67981.640984291633</v>
      </c>
      <c r="M61" s="329">
        <v>-67352.181345548204</v>
      </c>
      <c r="N61" s="329">
        <v>-66722.721706804761</v>
      </c>
      <c r="O61" s="329">
        <v>-66093.262068061318</v>
      </c>
      <c r="P61" s="329">
        <v>-65463.802429317875</v>
      </c>
      <c r="Q61" s="329">
        <v>-64834.342790574439</v>
      </c>
      <c r="R61" s="329">
        <v>-64204.883151830996</v>
      </c>
      <c r="S61" s="329">
        <v>-63575.423513087553</v>
      </c>
      <c r="T61" s="329">
        <v>-62945.96387434411</v>
      </c>
      <c r="U61" s="329">
        <v>-62316.504235600667</v>
      </c>
      <c r="V61" s="329">
        <v>-61687.044596857239</v>
      </c>
      <c r="W61" s="329">
        <v>-61057.584958113795</v>
      </c>
      <c r="X61" s="329">
        <v>-60428.125319370352</v>
      </c>
      <c r="Y61" s="329">
        <v>-59798.665680626917</v>
      </c>
      <c r="Z61" s="329">
        <v>-59169.206041883474</v>
      </c>
      <c r="AA61" s="329">
        <v>-58539.74640314003</v>
      </c>
      <c r="AB61" s="329">
        <v>-57910.286764396587</v>
      </c>
      <c r="AC61" s="329">
        <v>-57280.827125653144</v>
      </c>
      <c r="AD61" s="329">
        <v>-56651.367486909709</v>
      </c>
      <c r="AE61" s="329">
        <v>-56021.907848166265</v>
      </c>
      <c r="AF61" s="329">
        <v>-55392.448209422822</v>
      </c>
      <c r="AG61" s="329">
        <v>-54762.988570679387</v>
      </c>
      <c r="AH61" s="329">
        <v>-54133.528931935944</v>
      </c>
      <c r="AI61" s="329">
        <v>-53504.0692931925</v>
      </c>
      <c r="AJ61" s="329">
        <v>-52874.609654449057</v>
      </c>
      <c r="AK61" s="329">
        <v>-52245.150015705614</v>
      </c>
      <c r="AL61" s="329">
        <v>-51615.690376962186</v>
      </c>
      <c r="AM61" s="329">
        <v>-50986.230738218743</v>
      </c>
      <c r="AN61" s="329">
        <v>-50356.7710994753</v>
      </c>
      <c r="AO61" s="329">
        <v>-49727.311460731849</v>
      </c>
      <c r="AP61" s="329">
        <v>-49097.851821988406</v>
      </c>
      <c r="AQ61" s="329">
        <v>-48468.392183244963</v>
      </c>
      <c r="AR61" s="329">
        <v>-47838.93254450152</v>
      </c>
      <c r="AS61" s="329">
        <v>-47209.472905758077</v>
      </c>
      <c r="AT61" s="329">
        <v>-46580.013267014634</v>
      </c>
      <c r="AU61" s="329">
        <v>-45950.553628271191</v>
      </c>
      <c r="AV61" s="329">
        <v>-45321.093989527748</v>
      </c>
      <c r="AW61" s="329">
        <v>-44691.634350784305</v>
      </c>
      <c r="AX61" s="329">
        <v>-44062.174712040862</v>
      </c>
      <c r="AY61" s="329">
        <v>-43432.715073297419</v>
      </c>
      <c r="AZ61" s="329">
        <v>-42803.255434553976</v>
      </c>
      <c r="BA61" s="329">
        <v>-42173.795795810533</v>
      </c>
      <c r="BB61" s="329">
        <v>-41544.33615706709</v>
      </c>
      <c r="BC61" s="329">
        <v>-40914.876518323646</v>
      </c>
      <c r="BD61" s="329">
        <v>-40285.416879580203</v>
      </c>
      <c r="BE61" s="329">
        <v>-39655.95724083676</v>
      </c>
      <c r="BF61" s="329">
        <v>-39026.497602093317</v>
      </c>
      <c r="BG61" s="329">
        <v>-38397.037963349874</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-73646.777732982606</v>
      </c>
      <c r="D67" s="329">
        <v>-73017.318094239163</v>
      </c>
      <c r="E67" s="329">
        <v>-72387.858455495734</v>
      </c>
      <c r="F67" s="329">
        <v>-71758.398816752291</v>
      </c>
      <c r="G67" s="329">
        <v>-71128.939178008848</v>
      </c>
      <c r="H67" s="329">
        <v>-70499.479539265405</v>
      </c>
      <c r="I67" s="329">
        <v>-69870.019900521962</v>
      </c>
      <c r="J67" s="329">
        <v>-69240.560261778519</v>
      </c>
      <c r="K67" s="329">
        <v>-68611.100623035076</v>
      </c>
      <c r="L67" s="329">
        <v>-67981.640984291633</v>
      </c>
      <c r="M67" s="329">
        <v>-67352.181345548204</v>
      </c>
      <c r="N67" s="329">
        <v>-66722.721706804761</v>
      </c>
      <c r="O67" s="329">
        <v>-66093.262068061318</v>
      </c>
      <c r="P67" s="329">
        <v>-65463.802429317875</v>
      </c>
      <c r="Q67" s="329">
        <v>-64834.342790574439</v>
      </c>
      <c r="R67" s="329">
        <v>-64204.883151830996</v>
      </c>
      <c r="S67" s="329">
        <v>-63575.423513087553</v>
      </c>
      <c r="T67" s="329">
        <v>-62945.96387434411</v>
      </c>
      <c r="U67" s="329">
        <v>-62316.504235600667</v>
      </c>
      <c r="V67" s="329">
        <v>-61687.044596857239</v>
      </c>
      <c r="W67" s="329">
        <v>-61057.584958113795</v>
      </c>
      <c r="X67" s="329">
        <v>-60428.125319370352</v>
      </c>
      <c r="Y67" s="329">
        <v>-59798.665680626917</v>
      </c>
      <c r="Z67" s="329">
        <v>-59169.206041883474</v>
      </c>
      <c r="AA67" s="329">
        <v>-58539.74640314003</v>
      </c>
      <c r="AB67" s="329">
        <v>-57910.286764396587</v>
      </c>
      <c r="AC67" s="329">
        <v>-57280.827125653144</v>
      </c>
      <c r="AD67" s="329">
        <v>-56651.367486909709</v>
      </c>
      <c r="AE67" s="329">
        <v>-56021.907848166265</v>
      </c>
      <c r="AF67" s="329">
        <v>-55392.448209422822</v>
      </c>
      <c r="AG67" s="329">
        <v>-54762.988570679387</v>
      </c>
      <c r="AH67" s="329">
        <v>-54133.528931935944</v>
      </c>
      <c r="AI67" s="329">
        <v>-53504.0692931925</v>
      </c>
      <c r="AJ67" s="329">
        <v>-52874.609654449057</v>
      </c>
      <c r="AK67" s="329">
        <v>-52245.150015705614</v>
      </c>
      <c r="AL67" s="329">
        <v>-51615.690376962186</v>
      </c>
      <c r="AM67" s="329">
        <v>-50986.230738218743</v>
      </c>
      <c r="AN67" s="329">
        <v>-50356.7710994753</v>
      </c>
      <c r="AO67" s="329">
        <v>-49727.311460731849</v>
      </c>
      <c r="AP67" s="329">
        <v>-49097.851821988406</v>
      </c>
      <c r="AQ67" s="329">
        <v>-48468.392183244963</v>
      </c>
      <c r="AR67" s="329">
        <v>-47838.93254450152</v>
      </c>
      <c r="AS67" s="329">
        <v>-47209.472905758077</v>
      </c>
      <c r="AT67" s="329">
        <v>-46580.013267014634</v>
      </c>
      <c r="AU67" s="329">
        <v>-45950.553628271191</v>
      </c>
      <c r="AV67" s="329">
        <v>-45321.093989527748</v>
      </c>
      <c r="AW67" s="329">
        <v>-44691.634350784305</v>
      </c>
      <c r="AX67" s="329">
        <v>-44062.174712040862</v>
      </c>
      <c r="AY67" s="329">
        <v>-43432.715073297419</v>
      </c>
      <c r="AZ67" s="329">
        <v>-42803.255434553976</v>
      </c>
      <c r="BA67" s="329">
        <v>-42173.795795810533</v>
      </c>
      <c r="BB67" s="329">
        <v>-41544.33615706709</v>
      </c>
      <c r="BC67" s="329">
        <v>-40914.876518323646</v>
      </c>
      <c r="BD67" s="329">
        <v>-40285.416879580203</v>
      </c>
      <c r="BE67" s="329">
        <v>-39655.95724083676</v>
      </c>
      <c r="BF67" s="329">
        <v>-39026.497602093317</v>
      </c>
      <c r="BG67" s="329">
        <v>-38397.037963349874</v>
      </c>
    </row>
    <row r="68" spans="1:59" s="278" customFormat="1" ht="14.25" x14ac:dyDescent="0.25">
      <c r="A68" s="331" t="s">
        <v>482</v>
      </c>
      <c r="B68" s="327">
        <v>1592040.6916666669</v>
      </c>
      <c r="C68" s="327">
        <v>-73646.777732982606</v>
      </c>
      <c r="D68" s="327">
        <v>-73017.318094239163</v>
      </c>
      <c r="E68" s="327">
        <v>-72387.858455495734</v>
      </c>
      <c r="F68" s="327">
        <v>-71758.398816752291</v>
      </c>
      <c r="G68" s="327">
        <v>-71128.939178008848</v>
      </c>
      <c r="H68" s="327">
        <v>-70499.479539265405</v>
      </c>
      <c r="I68" s="327">
        <v>-69870.019900521962</v>
      </c>
      <c r="J68" s="327">
        <v>-69240.560261778519</v>
      </c>
      <c r="K68" s="327">
        <v>-68611.100623035076</v>
      </c>
      <c r="L68" s="327">
        <v>-67981.640984291633</v>
      </c>
      <c r="M68" s="327">
        <v>-67352.181345548204</v>
      </c>
      <c r="N68" s="327">
        <v>-66722.721706804761</v>
      </c>
      <c r="O68" s="327">
        <v>-66093.262068061318</v>
      </c>
      <c r="P68" s="327">
        <v>-65463.802429317875</v>
      </c>
      <c r="Q68" s="327">
        <v>-64834.342790574439</v>
      </c>
      <c r="R68" s="327">
        <v>-64204.883151830996</v>
      </c>
      <c r="S68" s="327">
        <v>-63575.423513087553</v>
      </c>
      <c r="T68" s="327">
        <v>-62945.96387434411</v>
      </c>
      <c r="U68" s="327">
        <v>-62316.504235600667</v>
      </c>
      <c r="V68" s="327">
        <v>-61687.044596857239</v>
      </c>
      <c r="W68" s="327">
        <v>-61057.584958113795</v>
      </c>
      <c r="X68" s="327">
        <v>-60428.125319370352</v>
      </c>
      <c r="Y68" s="327">
        <v>-59798.665680626917</v>
      </c>
      <c r="Z68" s="327">
        <v>-59169.206041883474</v>
      </c>
      <c r="AA68" s="327">
        <v>-58539.74640314003</v>
      </c>
      <c r="AB68" s="327">
        <v>-57910.286764396587</v>
      </c>
      <c r="AC68" s="327">
        <v>-57280.827125653144</v>
      </c>
      <c r="AD68" s="327">
        <v>-56651.367486909709</v>
      </c>
      <c r="AE68" s="327">
        <v>-56021.907848166265</v>
      </c>
      <c r="AF68" s="327">
        <v>-55392.448209422822</v>
      </c>
      <c r="AG68" s="327">
        <v>-54762.988570679387</v>
      </c>
      <c r="AH68" s="327">
        <v>-54133.528931935944</v>
      </c>
      <c r="AI68" s="327">
        <v>-53504.0692931925</v>
      </c>
      <c r="AJ68" s="327">
        <v>-52874.609654449057</v>
      </c>
      <c r="AK68" s="327">
        <v>-52245.150015705614</v>
      </c>
      <c r="AL68" s="327">
        <v>-51615.690376962186</v>
      </c>
      <c r="AM68" s="327">
        <v>-50986.230738218743</v>
      </c>
      <c r="AN68" s="327">
        <v>-50356.7710994753</v>
      </c>
      <c r="AO68" s="327">
        <v>-49727.311460731849</v>
      </c>
      <c r="AP68" s="327">
        <v>-49097.851821988406</v>
      </c>
      <c r="AQ68" s="327">
        <v>-48468.392183244963</v>
      </c>
      <c r="AR68" s="327">
        <v>-47838.93254450152</v>
      </c>
      <c r="AS68" s="327">
        <v>-47209.472905758077</v>
      </c>
      <c r="AT68" s="327">
        <v>-46580.013267014634</v>
      </c>
      <c r="AU68" s="327">
        <v>-45950.553628271191</v>
      </c>
      <c r="AV68" s="327">
        <v>-45321.093989527748</v>
      </c>
      <c r="AW68" s="327">
        <v>-44691.634350784305</v>
      </c>
      <c r="AX68" s="327">
        <v>-44062.174712040862</v>
      </c>
      <c r="AY68" s="327">
        <v>-43432.715073297419</v>
      </c>
      <c r="AZ68" s="327">
        <v>-42803.255434553976</v>
      </c>
      <c r="BA68" s="327">
        <v>-42173.795795810533</v>
      </c>
      <c r="BB68" s="327">
        <v>-41544.33615706709</v>
      </c>
      <c r="BC68" s="327">
        <v>-40914.876518323646</v>
      </c>
      <c r="BD68" s="327">
        <v>-40285.416879580203</v>
      </c>
      <c r="BE68" s="327">
        <v>-39655.95724083676</v>
      </c>
      <c r="BF68" s="327">
        <v>-39026.497602093317</v>
      </c>
      <c r="BG68" s="327">
        <v>-38397.037963349874</v>
      </c>
    </row>
    <row r="69" spans="1:59" x14ac:dyDescent="0.25">
      <c r="A69" s="330" t="s">
        <v>251</v>
      </c>
      <c r="B69" s="329">
        <v>0</v>
      </c>
      <c r="C69" s="329">
        <v>-57223.603522131016</v>
      </c>
      <c r="D69" s="329">
        <v>-57223.603522131016</v>
      </c>
      <c r="E69" s="329">
        <v>-57223.603522131016</v>
      </c>
      <c r="F69" s="329">
        <v>-57223.603522131016</v>
      </c>
      <c r="G69" s="329">
        <v>-57223.603522131016</v>
      </c>
      <c r="H69" s="329">
        <v>-57223.603522131016</v>
      </c>
      <c r="I69" s="329">
        <v>-57223.603522131016</v>
      </c>
      <c r="J69" s="329">
        <v>-57223.603522131016</v>
      </c>
      <c r="K69" s="329">
        <v>-57223.603522131016</v>
      </c>
      <c r="L69" s="329">
        <v>-57223.603522131016</v>
      </c>
      <c r="M69" s="329">
        <v>-57223.603522131016</v>
      </c>
      <c r="N69" s="329">
        <v>-57223.603522131016</v>
      </c>
      <c r="O69" s="329">
        <v>-57223.603522131016</v>
      </c>
      <c r="P69" s="329">
        <v>-57223.603522131016</v>
      </c>
      <c r="Q69" s="329">
        <v>-57223.603522131016</v>
      </c>
      <c r="R69" s="329">
        <v>-57223.603522131016</v>
      </c>
      <c r="S69" s="329">
        <v>-57223.603522131016</v>
      </c>
      <c r="T69" s="329">
        <v>-57223.603522131016</v>
      </c>
      <c r="U69" s="329">
        <v>-57223.603522131016</v>
      </c>
      <c r="V69" s="329">
        <v>-57223.603522131016</v>
      </c>
      <c r="W69" s="329">
        <v>-57223.603522131016</v>
      </c>
      <c r="X69" s="329">
        <v>-57223.603522131016</v>
      </c>
      <c r="Y69" s="329">
        <v>-57223.603522131016</v>
      </c>
      <c r="Z69" s="329">
        <v>-57223.603522131016</v>
      </c>
      <c r="AA69" s="329">
        <v>-57223.603522131016</v>
      </c>
      <c r="AB69" s="329">
        <v>-57223.603522131016</v>
      </c>
      <c r="AC69" s="329">
        <v>-57223.603522131016</v>
      </c>
      <c r="AD69" s="329">
        <v>-57223.603522131016</v>
      </c>
      <c r="AE69" s="329">
        <v>-57223.603522131016</v>
      </c>
      <c r="AF69" s="329">
        <v>-57223.603522131016</v>
      </c>
      <c r="AG69" s="329">
        <v>-57223.603522131016</v>
      </c>
      <c r="AH69" s="329">
        <v>-57223.603522131016</v>
      </c>
      <c r="AI69" s="329">
        <v>-57223.603522131016</v>
      </c>
      <c r="AJ69" s="329">
        <v>-57223.603522131016</v>
      </c>
      <c r="AK69" s="329">
        <v>-57223.603522131016</v>
      </c>
      <c r="AL69" s="329">
        <v>-57223.603522131016</v>
      </c>
      <c r="AM69" s="329">
        <v>-57223.603522131016</v>
      </c>
      <c r="AN69" s="329">
        <v>-57223.603522131016</v>
      </c>
      <c r="AO69" s="329">
        <v>-57223.603522131016</v>
      </c>
      <c r="AP69" s="329">
        <v>-57223.603522131016</v>
      </c>
      <c r="AQ69" s="329">
        <v>-57223.603522131016</v>
      </c>
      <c r="AR69" s="329">
        <v>-57223.603522131016</v>
      </c>
      <c r="AS69" s="329">
        <v>-57223.603522131016</v>
      </c>
      <c r="AT69" s="329">
        <v>-57223.603522131016</v>
      </c>
      <c r="AU69" s="329">
        <v>-57223.603522131016</v>
      </c>
      <c r="AV69" s="329">
        <v>-57223.603522131016</v>
      </c>
      <c r="AW69" s="329">
        <v>-57223.603522131016</v>
      </c>
      <c r="AX69" s="329">
        <v>-57223.603522131016</v>
      </c>
      <c r="AY69" s="329">
        <v>-57223.603522131016</v>
      </c>
      <c r="AZ69" s="329">
        <v>-57223.603522131016</v>
      </c>
      <c r="BA69" s="329">
        <v>-57223.603522131016</v>
      </c>
      <c r="BB69" s="329">
        <v>-57223.603522131016</v>
      </c>
      <c r="BC69" s="329">
        <v>-57223.603522131016</v>
      </c>
      <c r="BD69" s="329">
        <v>-57223.603522131016</v>
      </c>
      <c r="BE69" s="329">
        <v>-57223.603522131016</v>
      </c>
      <c r="BF69" s="329">
        <v>-57223.603522131016</v>
      </c>
      <c r="BG69" s="329">
        <v>-57223.603522131016</v>
      </c>
    </row>
    <row r="70" spans="1:59" s="278" customFormat="1" ht="14.25" x14ac:dyDescent="0.25">
      <c r="A70" s="331" t="s">
        <v>483</v>
      </c>
      <c r="B70" s="327">
        <v>1592040.6916666669</v>
      </c>
      <c r="C70" s="327">
        <v>-130870.38125511362</v>
      </c>
      <c r="D70" s="327">
        <v>-130240.92161637018</v>
      </c>
      <c r="E70" s="327">
        <v>-129611.46197762675</v>
      </c>
      <c r="F70" s="327">
        <v>-128982.00233888331</v>
      </c>
      <c r="G70" s="327">
        <v>-128352.54270013986</v>
      </c>
      <c r="H70" s="327">
        <v>-127723.08306139642</v>
      </c>
      <c r="I70" s="327">
        <v>-127093.62342265298</v>
      </c>
      <c r="J70" s="327">
        <v>-126464.16378390953</v>
      </c>
      <c r="K70" s="327">
        <v>-125834.70414516609</v>
      </c>
      <c r="L70" s="327">
        <v>-125205.24450642265</v>
      </c>
      <c r="M70" s="327">
        <v>-124575.78486767922</v>
      </c>
      <c r="N70" s="327">
        <v>-123946.32522893578</v>
      </c>
      <c r="O70" s="327">
        <v>-123316.86559019233</v>
      </c>
      <c r="P70" s="327">
        <v>-122687.40595144889</v>
      </c>
      <c r="Q70" s="327">
        <v>-122057.94631270546</v>
      </c>
      <c r="R70" s="327">
        <v>-121428.486673962</v>
      </c>
      <c r="S70" s="327">
        <v>-120799.02703521858</v>
      </c>
      <c r="T70" s="327">
        <v>-120169.56739647512</v>
      </c>
      <c r="U70" s="327">
        <v>-119540.10775773169</v>
      </c>
      <c r="V70" s="327">
        <v>-118910.64811898826</v>
      </c>
      <c r="W70" s="327">
        <v>-118281.1884802448</v>
      </c>
      <c r="X70" s="327">
        <v>-117651.72884150138</v>
      </c>
      <c r="Y70" s="327">
        <v>-117022.26920275793</v>
      </c>
      <c r="Z70" s="327">
        <v>-116392.80956401449</v>
      </c>
      <c r="AA70" s="327">
        <v>-115763.34992527105</v>
      </c>
      <c r="AB70" s="327">
        <v>-115133.8902865276</v>
      </c>
      <c r="AC70" s="327">
        <v>-114504.43064778416</v>
      </c>
      <c r="AD70" s="327">
        <v>-113874.97100904072</v>
      </c>
      <c r="AE70" s="327">
        <v>-113245.51137029729</v>
      </c>
      <c r="AF70" s="327">
        <v>-112616.05173155383</v>
      </c>
      <c r="AG70" s="327">
        <v>-111986.5920928104</v>
      </c>
      <c r="AH70" s="327">
        <v>-111357.13245406696</v>
      </c>
      <c r="AI70" s="327">
        <v>-110727.67281532352</v>
      </c>
      <c r="AJ70" s="327">
        <v>-110098.21317658007</v>
      </c>
      <c r="AK70" s="327">
        <v>-109468.75353783663</v>
      </c>
      <c r="AL70" s="327">
        <v>-108839.2938990932</v>
      </c>
      <c r="AM70" s="327">
        <v>-108209.83426034976</v>
      </c>
      <c r="AN70" s="327">
        <v>-107580.37462160632</v>
      </c>
      <c r="AO70" s="327">
        <v>-106950.91498286286</v>
      </c>
      <c r="AP70" s="327">
        <v>-106321.45534411943</v>
      </c>
      <c r="AQ70" s="327">
        <v>-105691.99570537597</v>
      </c>
      <c r="AR70" s="327">
        <v>-105062.53606663254</v>
      </c>
      <c r="AS70" s="327">
        <v>-104433.07642788909</v>
      </c>
      <c r="AT70" s="327">
        <v>-103803.61678914566</v>
      </c>
      <c r="AU70" s="327">
        <v>-103174.1571504022</v>
      </c>
      <c r="AV70" s="327">
        <v>-102544.69751165877</v>
      </c>
      <c r="AW70" s="327">
        <v>-101915.23787291531</v>
      </c>
      <c r="AX70" s="327">
        <v>-101285.77823417188</v>
      </c>
      <c r="AY70" s="327">
        <v>-100656.31859542843</v>
      </c>
      <c r="AZ70" s="327">
        <v>-100026.858956685</v>
      </c>
      <c r="BA70" s="327">
        <v>-99397.399317941541</v>
      </c>
      <c r="BB70" s="327">
        <v>-98767.939679198113</v>
      </c>
      <c r="BC70" s="327">
        <v>-98138.480040454655</v>
      </c>
      <c r="BD70" s="327">
        <v>-97509.020401711226</v>
      </c>
      <c r="BE70" s="327">
        <v>-96879.560762967769</v>
      </c>
      <c r="BF70" s="327">
        <v>-96250.10112422434</v>
      </c>
      <c r="BG70" s="327">
        <v>-95620.641485480883</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1592040.6916666669</v>
      </c>
      <c r="C72" s="327">
        <v>-130870.38125511362</v>
      </c>
      <c r="D72" s="327">
        <v>-130240.92161637018</v>
      </c>
      <c r="E72" s="327">
        <v>-129611.46197762675</v>
      </c>
      <c r="F72" s="327">
        <v>-128982.00233888331</v>
      </c>
      <c r="G72" s="327">
        <v>-128352.54270013986</v>
      </c>
      <c r="H72" s="327">
        <v>-127723.08306139642</v>
      </c>
      <c r="I72" s="327">
        <v>-127093.62342265298</v>
      </c>
      <c r="J72" s="327">
        <v>-126464.16378390953</v>
      </c>
      <c r="K72" s="327">
        <v>-125834.70414516609</v>
      </c>
      <c r="L72" s="327">
        <v>-125205.24450642265</v>
      </c>
      <c r="M72" s="327">
        <v>-124575.78486767922</v>
      </c>
      <c r="N72" s="327">
        <v>-123946.32522893578</v>
      </c>
      <c r="O72" s="327">
        <v>-123316.86559019233</v>
      </c>
      <c r="P72" s="327">
        <v>-122687.40595144889</v>
      </c>
      <c r="Q72" s="327">
        <v>-122057.94631270546</v>
      </c>
      <c r="R72" s="327">
        <v>-121428.486673962</v>
      </c>
      <c r="S72" s="327">
        <v>-120799.02703521858</v>
      </c>
      <c r="T72" s="327">
        <v>-120169.56739647512</v>
      </c>
      <c r="U72" s="327">
        <v>-119540.10775773169</v>
      </c>
      <c r="V72" s="327">
        <v>-118910.64811898826</v>
      </c>
      <c r="W72" s="327">
        <v>-118281.1884802448</v>
      </c>
      <c r="X72" s="327">
        <v>-117651.72884150138</v>
      </c>
      <c r="Y72" s="327">
        <v>-117022.26920275793</v>
      </c>
      <c r="Z72" s="327">
        <v>-116392.80956401449</v>
      </c>
      <c r="AA72" s="327">
        <v>-115763.34992527105</v>
      </c>
      <c r="AB72" s="327">
        <v>-115133.8902865276</v>
      </c>
      <c r="AC72" s="327">
        <v>-114504.43064778416</v>
      </c>
      <c r="AD72" s="327">
        <v>-113874.97100904072</v>
      </c>
      <c r="AE72" s="327">
        <v>-113245.51137029729</v>
      </c>
      <c r="AF72" s="327">
        <v>-112616.05173155383</v>
      </c>
      <c r="AG72" s="327">
        <v>-111986.5920928104</v>
      </c>
      <c r="AH72" s="327">
        <v>-111357.13245406696</v>
      </c>
      <c r="AI72" s="327">
        <v>-110727.67281532352</v>
      </c>
      <c r="AJ72" s="327">
        <v>-110098.21317658007</v>
      </c>
      <c r="AK72" s="327">
        <v>-109468.75353783663</v>
      </c>
      <c r="AL72" s="327">
        <v>-108839.2938990932</v>
      </c>
      <c r="AM72" s="327">
        <v>-108209.83426034976</v>
      </c>
      <c r="AN72" s="327">
        <v>-107580.37462160632</v>
      </c>
      <c r="AO72" s="327">
        <v>-106950.91498286286</v>
      </c>
      <c r="AP72" s="327">
        <v>-106321.45534411943</v>
      </c>
      <c r="AQ72" s="327">
        <v>-105691.99570537597</v>
      </c>
      <c r="AR72" s="327">
        <v>-105062.53606663254</v>
      </c>
      <c r="AS72" s="327">
        <v>-104433.07642788909</v>
      </c>
      <c r="AT72" s="327">
        <v>-103803.61678914566</v>
      </c>
      <c r="AU72" s="327">
        <v>-103174.1571504022</v>
      </c>
      <c r="AV72" s="327">
        <v>-102544.69751165877</v>
      </c>
      <c r="AW72" s="327">
        <v>-101915.23787291531</v>
      </c>
      <c r="AX72" s="327">
        <v>-101285.77823417188</v>
      </c>
      <c r="AY72" s="327">
        <v>-100656.31859542843</v>
      </c>
      <c r="AZ72" s="327">
        <v>-100026.858956685</v>
      </c>
      <c r="BA72" s="327">
        <v>-99397.399317941541</v>
      </c>
      <c r="BB72" s="327">
        <v>-98767.939679198113</v>
      </c>
      <c r="BC72" s="327">
        <v>-98138.480040454655</v>
      </c>
      <c r="BD72" s="327">
        <v>-97509.020401711226</v>
      </c>
      <c r="BE72" s="327">
        <v>-96879.560762967769</v>
      </c>
      <c r="BF72" s="327">
        <v>-96250.10112422434</v>
      </c>
      <c r="BG72" s="327">
        <v>-95620.641485480883</v>
      </c>
    </row>
    <row r="73" spans="1:59" x14ac:dyDescent="0.25">
      <c r="A73" s="330" t="s">
        <v>250</v>
      </c>
      <c r="B73" s="329"/>
      <c r="C73" s="329">
        <v>26174.076251022725</v>
      </c>
      <c r="D73" s="329">
        <v>26048.184323274036</v>
      </c>
      <c r="E73" s="329">
        <v>25922.29239552535</v>
      </c>
      <c r="F73" s="329">
        <v>25796.400467776664</v>
      </c>
      <c r="G73" s="329">
        <v>25670.508540027975</v>
      </c>
      <c r="H73" s="329">
        <v>25544.616612279286</v>
      </c>
      <c r="I73" s="329">
        <v>25418.724684530596</v>
      </c>
      <c r="J73" s="329">
        <v>25292.832756781907</v>
      </c>
      <c r="K73" s="329">
        <v>25166.940829033221</v>
      </c>
      <c r="L73" s="329">
        <v>25041.048901284532</v>
      </c>
      <c r="M73" s="329">
        <v>24915.156973535846</v>
      </c>
      <c r="N73" s="329">
        <v>24789.265045787157</v>
      </c>
      <c r="O73" s="329">
        <v>24663.373118038468</v>
      </c>
      <c r="P73" s="329">
        <v>24537.481190289778</v>
      </c>
      <c r="Q73" s="329">
        <v>24411.589262541092</v>
      </c>
      <c r="R73" s="329">
        <v>24285.697334792403</v>
      </c>
      <c r="S73" s="329">
        <v>24159.805407043717</v>
      </c>
      <c r="T73" s="329">
        <v>24033.913479295024</v>
      </c>
      <c r="U73" s="329">
        <v>23908.021551546339</v>
      </c>
      <c r="V73" s="329">
        <v>23782.129623797653</v>
      </c>
      <c r="W73" s="329">
        <v>23656.237696048964</v>
      </c>
      <c r="X73" s="329">
        <v>23530.345768300278</v>
      </c>
      <c r="Y73" s="329">
        <v>23404.453840551589</v>
      </c>
      <c r="Z73" s="329">
        <v>23278.561912802899</v>
      </c>
      <c r="AA73" s="329">
        <v>23152.66998505421</v>
      </c>
      <c r="AB73" s="329">
        <v>23026.778057305521</v>
      </c>
      <c r="AC73" s="329">
        <v>22900.886129556835</v>
      </c>
      <c r="AD73" s="329">
        <v>22774.994201808146</v>
      </c>
      <c r="AE73" s="329">
        <v>22649.10227405946</v>
      </c>
      <c r="AF73" s="329">
        <v>22523.210346310767</v>
      </c>
      <c r="AG73" s="329">
        <v>22397.318418562081</v>
      </c>
      <c r="AH73" s="329">
        <v>22271.426490813392</v>
      </c>
      <c r="AI73" s="329">
        <v>22145.534563064706</v>
      </c>
      <c r="AJ73" s="329">
        <v>22019.642635316017</v>
      </c>
      <c r="AK73" s="329">
        <v>21893.750707567327</v>
      </c>
      <c r="AL73" s="329">
        <v>21767.858779818642</v>
      </c>
      <c r="AM73" s="329">
        <v>21641.966852069952</v>
      </c>
      <c r="AN73" s="329">
        <v>21516.074924321263</v>
      </c>
      <c r="AO73" s="329">
        <v>21390.182996572574</v>
      </c>
      <c r="AP73" s="329">
        <v>21264.291068823888</v>
      </c>
      <c r="AQ73" s="329">
        <v>21138.399141075195</v>
      </c>
      <c r="AR73" s="329">
        <v>21012.507213326509</v>
      </c>
      <c r="AS73" s="329">
        <v>20886.61528557782</v>
      </c>
      <c r="AT73" s="329">
        <v>20760.723357829134</v>
      </c>
      <c r="AU73" s="329">
        <v>20634.831430080441</v>
      </c>
      <c r="AV73" s="329">
        <v>20508.939502331756</v>
      </c>
      <c r="AW73" s="329">
        <v>20383.047574583063</v>
      </c>
      <c r="AX73" s="329">
        <v>20257.155646834377</v>
      </c>
      <c r="AY73" s="329">
        <v>20131.263719085688</v>
      </c>
      <c r="AZ73" s="329">
        <v>20005.371791337002</v>
      </c>
      <c r="BA73" s="329">
        <v>19879.479863588309</v>
      </c>
      <c r="BB73" s="329">
        <v>19753.587935839623</v>
      </c>
      <c r="BC73" s="329">
        <v>19627.69600809093</v>
      </c>
      <c r="BD73" s="329">
        <v>19501.804080342245</v>
      </c>
      <c r="BE73" s="329">
        <v>19375.912152593555</v>
      </c>
      <c r="BF73" s="329">
        <v>19250.02022484487</v>
      </c>
      <c r="BG73" s="329">
        <v>19124.128297096177</v>
      </c>
    </row>
    <row r="74" spans="1:59" ht="16.5" thickBot="1" x14ac:dyDescent="0.3">
      <c r="A74" s="332" t="s">
        <v>253</v>
      </c>
      <c r="B74" s="333">
        <v>1592040.6916666669</v>
      </c>
      <c r="C74" s="333">
        <v>-104696.3050040909</v>
      </c>
      <c r="D74" s="333">
        <v>-104192.73729309614</v>
      </c>
      <c r="E74" s="333">
        <v>-103689.1695821014</v>
      </c>
      <c r="F74" s="333">
        <v>-103185.60187110664</v>
      </c>
      <c r="G74" s="333">
        <v>-102682.03416011189</v>
      </c>
      <c r="H74" s="333">
        <v>-102178.46644911714</v>
      </c>
      <c r="I74" s="333">
        <v>-101674.89873812239</v>
      </c>
      <c r="J74" s="333">
        <v>-101171.33102712763</v>
      </c>
      <c r="K74" s="333">
        <v>-100667.76331613287</v>
      </c>
      <c r="L74" s="333">
        <v>-100164.19560513811</v>
      </c>
      <c r="M74" s="333">
        <v>-99660.62789414337</v>
      </c>
      <c r="N74" s="333">
        <v>-99157.060183148627</v>
      </c>
      <c r="O74" s="333">
        <v>-98653.49247215387</v>
      </c>
      <c r="P74" s="333">
        <v>-98149.924761159113</v>
      </c>
      <c r="Q74" s="333">
        <v>-97646.35705016437</v>
      </c>
      <c r="R74" s="333">
        <v>-97142.789339169598</v>
      </c>
      <c r="S74" s="333">
        <v>-96639.221628174855</v>
      </c>
      <c r="T74" s="333">
        <v>-96135.653917180098</v>
      </c>
      <c r="U74" s="333">
        <v>-95632.086206185355</v>
      </c>
      <c r="V74" s="333">
        <v>-95128.518495190612</v>
      </c>
      <c r="W74" s="333">
        <v>-94624.95078419584</v>
      </c>
      <c r="X74" s="333">
        <v>-94121.383073201097</v>
      </c>
      <c r="Y74" s="333">
        <v>-93617.81536220634</v>
      </c>
      <c r="Z74" s="333">
        <v>-93114.247651211597</v>
      </c>
      <c r="AA74" s="333">
        <v>-92610.67994021684</v>
      </c>
      <c r="AB74" s="333">
        <v>-92107.112229222083</v>
      </c>
      <c r="AC74" s="333">
        <v>-91603.544518227325</v>
      </c>
      <c r="AD74" s="333">
        <v>-91099.976807232568</v>
      </c>
      <c r="AE74" s="333">
        <v>-90596.409096237825</v>
      </c>
      <c r="AF74" s="333">
        <v>-90092.841385243068</v>
      </c>
      <c r="AG74" s="333">
        <v>-89589.273674248325</v>
      </c>
      <c r="AH74" s="333">
        <v>-89085.705963253567</v>
      </c>
      <c r="AI74" s="333">
        <v>-88582.13825225881</v>
      </c>
      <c r="AJ74" s="333">
        <v>-88078.570541264053</v>
      </c>
      <c r="AK74" s="333">
        <v>-87575.00283026931</v>
      </c>
      <c r="AL74" s="333">
        <v>-87071.435119274567</v>
      </c>
      <c r="AM74" s="333">
        <v>-86567.86740827981</v>
      </c>
      <c r="AN74" s="333">
        <v>-86064.299697285052</v>
      </c>
      <c r="AO74" s="333">
        <v>-85560.73198629028</v>
      </c>
      <c r="AP74" s="333">
        <v>-85057.164275295538</v>
      </c>
      <c r="AQ74" s="333">
        <v>-84553.59656430078</v>
      </c>
      <c r="AR74" s="333">
        <v>-84050.028853306037</v>
      </c>
      <c r="AS74" s="333">
        <v>-83546.461142311266</v>
      </c>
      <c r="AT74" s="333">
        <v>-83042.893431316523</v>
      </c>
      <c r="AU74" s="333">
        <v>-82539.325720321765</v>
      </c>
      <c r="AV74" s="333">
        <v>-82035.758009327023</v>
      </c>
      <c r="AW74" s="333">
        <v>-81532.190298332251</v>
      </c>
      <c r="AX74" s="333">
        <v>-81028.622587337508</v>
      </c>
      <c r="AY74" s="333">
        <v>-80525.054876342736</v>
      </c>
      <c r="AZ74" s="333">
        <v>-80021.487165347993</v>
      </c>
      <c r="BA74" s="333">
        <v>-79517.919454353236</v>
      </c>
      <c r="BB74" s="333">
        <v>-79014.351743358493</v>
      </c>
      <c r="BC74" s="333">
        <v>-78510.784032363721</v>
      </c>
      <c r="BD74" s="333">
        <v>-78007.216321368978</v>
      </c>
      <c r="BE74" s="333">
        <v>-77503.648610374221</v>
      </c>
      <c r="BF74" s="333">
        <v>-77000.080899379478</v>
      </c>
      <c r="BG74" s="333">
        <v>-76496.513188384706</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1592040.6916666669</v>
      </c>
      <c r="C77" s="327">
        <v>-130870.38125511362</v>
      </c>
      <c r="D77" s="327">
        <v>-130240.92161637018</v>
      </c>
      <c r="E77" s="327">
        <v>-129611.46197762675</v>
      </c>
      <c r="F77" s="327">
        <v>-128982.00233888331</v>
      </c>
      <c r="G77" s="327">
        <v>-128352.54270013986</v>
      </c>
      <c r="H77" s="327">
        <v>-127723.08306139642</v>
      </c>
      <c r="I77" s="327">
        <v>-127093.62342265298</v>
      </c>
      <c r="J77" s="327">
        <v>-126464.16378390953</v>
      </c>
      <c r="K77" s="327">
        <v>-125834.70414516609</v>
      </c>
      <c r="L77" s="327">
        <v>-125205.24450642265</v>
      </c>
      <c r="M77" s="327">
        <v>-124575.78486767922</v>
      </c>
      <c r="N77" s="327">
        <v>-123946.32522893578</v>
      </c>
      <c r="O77" s="327">
        <v>-123316.86559019233</v>
      </c>
      <c r="P77" s="327">
        <v>-122687.40595144889</v>
      </c>
      <c r="Q77" s="327">
        <v>-122057.94631270546</v>
      </c>
      <c r="R77" s="327">
        <v>-121428.486673962</v>
      </c>
      <c r="S77" s="327">
        <v>-120799.02703521858</v>
      </c>
      <c r="T77" s="327">
        <v>-120169.56739647512</v>
      </c>
      <c r="U77" s="327">
        <v>-119540.10775773169</v>
      </c>
      <c r="V77" s="327">
        <v>-118910.64811898826</v>
      </c>
      <c r="W77" s="327">
        <v>-118281.1884802448</v>
      </c>
      <c r="X77" s="327">
        <v>-117651.72884150138</v>
      </c>
      <c r="Y77" s="327">
        <v>-117022.26920275793</v>
      </c>
      <c r="Z77" s="327">
        <v>-116392.80956401449</v>
      </c>
      <c r="AA77" s="327">
        <v>-115763.34992527105</v>
      </c>
      <c r="AB77" s="327">
        <v>-115133.8902865276</v>
      </c>
      <c r="AC77" s="327">
        <v>-114504.43064778416</v>
      </c>
      <c r="AD77" s="327">
        <v>-113874.97100904072</v>
      </c>
      <c r="AE77" s="327">
        <v>-113245.51137029729</v>
      </c>
      <c r="AF77" s="327">
        <v>-112616.05173155383</v>
      </c>
      <c r="AG77" s="327">
        <v>-111986.5920928104</v>
      </c>
      <c r="AH77" s="327">
        <v>-111357.13245406696</v>
      </c>
      <c r="AI77" s="327">
        <v>-110727.67281532352</v>
      </c>
      <c r="AJ77" s="327">
        <v>-110098.21317658007</v>
      </c>
      <c r="AK77" s="327">
        <v>-109468.75353783663</v>
      </c>
      <c r="AL77" s="327">
        <v>-108839.2938990932</v>
      </c>
      <c r="AM77" s="327">
        <v>-108209.83426034976</v>
      </c>
      <c r="AN77" s="327">
        <v>-107580.37462160632</v>
      </c>
      <c r="AO77" s="327">
        <v>-106950.91498286286</v>
      </c>
      <c r="AP77" s="327">
        <v>-106321.45534411943</v>
      </c>
      <c r="AQ77" s="327">
        <v>-105691.99570537597</v>
      </c>
      <c r="AR77" s="327">
        <v>-105062.53606663254</v>
      </c>
      <c r="AS77" s="327">
        <v>-104433.07642788909</v>
      </c>
      <c r="AT77" s="327">
        <v>-103803.61678914566</v>
      </c>
      <c r="AU77" s="327">
        <v>-103174.1571504022</v>
      </c>
      <c r="AV77" s="327">
        <v>-102544.69751165877</v>
      </c>
      <c r="AW77" s="327">
        <v>-101915.23787291531</v>
      </c>
      <c r="AX77" s="327">
        <v>-101285.77823417188</v>
      </c>
      <c r="AY77" s="327">
        <v>-100656.31859542843</v>
      </c>
      <c r="AZ77" s="327">
        <v>-100026.858956685</v>
      </c>
      <c r="BA77" s="327">
        <v>-99397.399317941541</v>
      </c>
      <c r="BB77" s="327">
        <v>-98767.939679198113</v>
      </c>
      <c r="BC77" s="327">
        <v>-98138.480040454655</v>
      </c>
      <c r="BD77" s="327">
        <v>-97509.020401711226</v>
      </c>
      <c r="BE77" s="327">
        <v>-96879.560762967769</v>
      </c>
      <c r="BF77" s="327">
        <v>-96250.10112422434</v>
      </c>
      <c r="BG77" s="327">
        <v>-95620.641485480883</v>
      </c>
    </row>
    <row r="78" spans="1:59" x14ac:dyDescent="0.25">
      <c r="A78" s="330" t="s">
        <v>251</v>
      </c>
      <c r="B78" s="329">
        <v>0</v>
      </c>
      <c r="C78" s="329">
        <v>57223.603522131016</v>
      </c>
      <c r="D78" s="329">
        <v>57223.603522131016</v>
      </c>
      <c r="E78" s="329">
        <v>57223.603522131016</v>
      </c>
      <c r="F78" s="329">
        <v>57223.603522131016</v>
      </c>
      <c r="G78" s="329">
        <v>57223.603522131016</v>
      </c>
      <c r="H78" s="329">
        <v>57223.603522131016</v>
      </c>
      <c r="I78" s="329">
        <v>57223.603522131016</v>
      </c>
      <c r="J78" s="329">
        <v>57223.603522131016</v>
      </c>
      <c r="K78" s="329">
        <v>57223.603522131016</v>
      </c>
      <c r="L78" s="329">
        <v>57223.603522131016</v>
      </c>
      <c r="M78" s="329">
        <v>57223.603522131016</v>
      </c>
      <c r="N78" s="329">
        <v>57223.603522131016</v>
      </c>
      <c r="O78" s="329">
        <v>57223.603522131016</v>
      </c>
      <c r="P78" s="329">
        <v>57223.603522131016</v>
      </c>
      <c r="Q78" s="329">
        <v>57223.603522131016</v>
      </c>
      <c r="R78" s="329">
        <v>57223.603522131016</v>
      </c>
      <c r="S78" s="329">
        <v>57223.603522131016</v>
      </c>
      <c r="T78" s="329">
        <v>57223.603522131016</v>
      </c>
      <c r="U78" s="329">
        <v>57223.603522131016</v>
      </c>
      <c r="V78" s="329">
        <v>57223.603522131016</v>
      </c>
      <c r="W78" s="329">
        <v>57223.603522131016</v>
      </c>
      <c r="X78" s="329">
        <v>57223.603522131016</v>
      </c>
      <c r="Y78" s="329">
        <v>57223.603522131016</v>
      </c>
      <c r="Z78" s="329">
        <v>57223.603522131016</v>
      </c>
      <c r="AA78" s="329">
        <v>57223.603522131016</v>
      </c>
      <c r="AB78" s="329">
        <v>57223.603522131016</v>
      </c>
      <c r="AC78" s="329">
        <v>57223.603522131016</v>
      </c>
      <c r="AD78" s="329">
        <v>57223.603522131016</v>
      </c>
      <c r="AE78" s="329">
        <v>57223.603522131016</v>
      </c>
      <c r="AF78" s="329">
        <v>57223.603522131016</v>
      </c>
      <c r="AG78" s="329">
        <v>57223.603522131016</v>
      </c>
      <c r="AH78" s="329">
        <v>57223.603522131016</v>
      </c>
      <c r="AI78" s="329">
        <v>57223.603522131016</v>
      </c>
      <c r="AJ78" s="329">
        <v>57223.603522131016</v>
      </c>
      <c r="AK78" s="329">
        <v>57223.603522131016</v>
      </c>
      <c r="AL78" s="329">
        <v>57223.603522131016</v>
      </c>
      <c r="AM78" s="329">
        <v>57223.603522131016</v>
      </c>
      <c r="AN78" s="329">
        <v>57223.603522131016</v>
      </c>
      <c r="AO78" s="329">
        <v>57223.603522131016</v>
      </c>
      <c r="AP78" s="329">
        <v>57223.603522131016</v>
      </c>
      <c r="AQ78" s="329">
        <v>57223.603522131016</v>
      </c>
      <c r="AR78" s="329">
        <v>57223.603522131016</v>
      </c>
      <c r="AS78" s="329">
        <v>57223.603522131016</v>
      </c>
      <c r="AT78" s="329">
        <v>57223.603522131016</v>
      </c>
      <c r="AU78" s="329">
        <v>57223.603522131016</v>
      </c>
      <c r="AV78" s="329">
        <v>57223.603522131016</v>
      </c>
      <c r="AW78" s="329">
        <v>57223.603522131016</v>
      </c>
      <c r="AX78" s="329">
        <v>57223.603522131016</v>
      </c>
      <c r="AY78" s="329">
        <v>57223.603522131016</v>
      </c>
      <c r="AZ78" s="329">
        <v>57223.603522131016</v>
      </c>
      <c r="BA78" s="329">
        <v>57223.603522131016</v>
      </c>
      <c r="BB78" s="329">
        <v>57223.603522131016</v>
      </c>
      <c r="BC78" s="329">
        <v>57223.603522131016</v>
      </c>
      <c r="BD78" s="329">
        <v>57223.603522131016</v>
      </c>
      <c r="BE78" s="329">
        <v>57223.603522131016</v>
      </c>
      <c r="BF78" s="329">
        <v>57223.603522131016</v>
      </c>
      <c r="BG78" s="329">
        <v>57223.603522131016</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-356830.38322781259</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-3376192.6078057298</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-2140982.2993668756</v>
      </c>
      <c r="C85" s="327">
        <v>-73646.777732982606</v>
      </c>
      <c r="D85" s="327">
        <v>-73017.318094239163</v>
      </c>
      <c r="E85" s="327">
        <v>-72387.858455495734</v>
      </c>
      <c r="F85" s="327">
        <v>-71758.398816752291</v>
      </c>
      <c r="G85" s="327">
        <v>-71128.939178008848</v>
      </c>
      <c r="H85" s="327">
        <v>-70499.479539265405</v>
      </c>
      <c r="I85" s="327">
        <v>-69870.019900521962</v>
      </c>
      <c r="J85" s="327">
        <v>-69240.560261778519</v>
      </c>
      <c r="K85" s="327">
        <v>-68611.100623035076</v>
      </c>
      <c r="L85" s="327">
        <v>-67981.640984291633</v>
      </c>
      <c r="M85" s="327">
        <v>-67352.181345548204</v>
      </c>
      <c r="N85" s="327">
        <v>-66722.721706804761</v>
      </c>
      <c r="O85" s="327">
        <v>-66093.262068061318</v>
      </c>
      <c r="P85" s="327">
        <v>-65463.802429317875</v>
      </c>
      <c r="Q85" s="327">
        <v>-64834.342790574447</v>
      </c>
      <c r="R85" s="327">
        <v>-64204.883151830989</v>
      </c>
      <c r="S85" s="327">
        <v>-63575.42351308756</v>
      </c>
      <c r="T85" s="327">
        <v>-62945.963874344103</v>
      </c>
      <c r="U85" s="327">
        <v>-62316.504235600674</v>
      </c>
      <c r="V85" s="327">
        <v>-61687.044596857246</v>
      </c>
      <c r="W85" s="327">
        <v>-61057.584958113788</v>
      </c>
      <c r="X85" s="327">
        <v>-60428.12531937036</v>
      </c>
      <c r="Y85" s="327">
        <v>-59798.665680626917</v>
      </c>
      <c r="Z85" s="327">
        <v>-59169.206041883474</v>
      </c>
      <c r="AA85" s="327">
        <v>-58539.74640314003</v>
      </c>
      <c r="AB85" s="327">
        <v>-57910.286764396587</v>
      </c>
      <c r="AC85" s="327">
        <v>-57280.827125653144</v>
      </c>
      <c r="AD85" s="327">
        <v>-56651.367486909701</v>
      </c>
      <c r="AE85" s="327">
        <v>-56021.907848166273</v>
      </c>
      <c r="AF85" s="327">
        <v>-55392.448209422815</v>
      </c>
      <c r="AG85" s="327">
        <v>-54762.988570679387</v>
      </c>
      <c r="AH85" s="327">
        <v>-54133.528931935944</v>
      </c>
      <c r="AI85" s="327">
        <v>-53504.0692931925</v>
      </c>
      <c r="AJ85" s="327">
        <v>-52874.609654449057</v>
      </c>
      <c r="AK85" s="327">
        <v>-52245.150015705614</v>
      </c>
      <c r="AL85" s="327">
        <v>-51615.690376962186</v>
      </c>
      <c r="AM85" s="327">
        <v>-50986.230738218743</v>
      </c>
      <c r="AN85" s="327">
        <v>-50356.7710994753</v>
      </c>
      <c r="AO85" s="327">
        <v>-49727.311460731842</v>
      </c>
      <c r="AP85" s="327">
        <v>-49097.851821988414</v>
      </c>
      <c r="AQ85" s="327">
        <v>-48468.392183244956</v>
      </c>
      <c r="AR85" s="327">
        <v>-47838.932544501527</v>
      </c>
      <c r="AS85" s="327">
        <v>-47209.47290575807</v>
      </c>
      <c r="AT85" s="327">
        <v>-46580.013267014641</v>
      </c>
      <c r="AU85" s="327">
        <v>-45950.553628271184</v>
      </c>
      <c r="AV85" s="327">
        <v>-45321.093989527755</v>
      </c>
      <c r="AW85" s="327">
        <v>-44691.634350784298</v>
      </c>
      <c r="AX85" s="327">
        <v>-44062.174712040869</v>
      </c>
      <c r="AY85" s="327">
        <v>-43432.715073297411</v>
      </c>
      <c r="AZ85" s="327">
        <v>-42803.255434553983</v>
      </c>
      <c r="BA85" s="327">
        <v>-42173.795795810525</v>
      </c>
      <c r="BB85" s="327">
        <v>-41544.336157067097</v>
      </c>
      <c r="BC85" s="327">
        <v>-40914.876518323639</v>
      </c>
      <c r="BD85" s="327">
        <v>-40285.416879580211</v>
      </c>
      <c r="BE85" s="327">
        <v>-39655.957240836753</v>
      </c>
      <c r="BF85" s="327">
        <v>-39026.497602093325</v>
      </c>
      <c r="BG85" s="327">
        <v>-38397.037963349867</v>
      </c>
    </row>
    <row r="86" spans="1:59" s="278" customFormat="1" ht="14.25" x14ac:dyDescent="0.25">
      <c r="A86" s="338" t="s">
        <v>484</v>
      </c>
      <c r="B86" s="327">
        <v>-2140982.2993668756</v>
      </c>
      <c r="C86" s="327">
        <v>-2214629.0770998583</v>
      </c>
      <c r="D86" s="327">
        <v>-2287646.3951940974</v>
      </c>
      <c r="E86" s="327">
        <v>-2360034.2536495933</v>
      </c>
      <c r="F86" s="327">
        <v>-2431792.6524663456</v>
      </c>
      <c r="G86" s="327">
        <v>-2502921.5916443546</v>
      </c>
      <c r="H86" s="327">
        <v>-2573421.07118362</v>
      </c>
      <c r="I86" s="327">
        <v>-2643291.0910841422</v>
      </c>
      <c r="J86" s="327">
        <v>-2712531.6513459207</v>
      </c>
      <c r="K86" s="327">
        <v>-2781142.7519689556</v>
      </c>
      <c r="L86" s="327">
        <v>-2849124.3929532473</v>
      </c>
      <c r="M86" s="327">
        <v>-2916476.5742987953</v>
      </c>
      <c r="N86" s="327">
        <v>-2983199.2960056001</v>
      </c>
      <c r="O86" s="327">
        <v>-3049292.5580736613</v>
      </c>
      <c r="P86" s="327">
        <v>-3114756.3605029793</v>
      </c>
      <c r="Q86" s="327">
        <v>-3179590.7032935536</v>
      </c>
      <c r="R86" s="327">
        <v>-3243795.5864453847</v>
      </c>
      <c r="S86" s="327">
        <v>-3307371.0099584721</v>
      </c>
      <c r="T86" s="327">
        <v>-3370316.9738328164</v>
      </c>
      <c r="U86" s="327">
        <v>-3432633.4780684169</v>
      </c>
      <c r="V86" s="327">
        <v>-3494320.5226652743</v>
      </c>
      <c r="W86" s="327">
        <v>-3555378.1076233881</v>
      </c>
      <c r="X86" s="327">
        <v>-3615806.2329427586</v>
      </c>
      <c r="Y86" s="327">
        <v>-3675604.8986233855</v>
      </c>
      <c r="Z86" s="327">
        <v>-3734774.1046652691</v>
      </c>
      <c r="AA86" s="327">
        <v>-3793313.8510684092</v>
      </c>
      <c r="AB86" s="327">
        <v>-3851224.1378328055</v>
      </c>
      <c r="AC86" s="327">
        <v>-3908504.9649584587</v>
      </c>
      <c r="AD86" s="327">
        <v>-3965156.3324453682</v>
      </c>
      <c r="AE86" s="327">
        <v>-4021178.2402935345</v>
      </c>
      <c r="AF86" s="327">
        <v>-4076570.6885029571</v>
      </c>
      <c r="AG86" s="327">
        <v>-4131333.6770736366</v>
      </c>
      <c r="AH86" s="327">
        <v>-4185467.2060055723</v>
      </c>
      <c r="AI86" s="327">
        <v>-4238971.2752987649</v>
      </c>
      <c r="AJ86" s="327">
        <v>-4291845.8849532139</v>
      </c>
      <c r="AK86" s="327">
        <v>-4344091.0349689191</v>
      </c>
      <c r="AL86" s="327">
        <v>-4395706.7253458817</v>
      </c>
      <c r="AM86" s="327">
        <v>-4446692.9560841005</v>
      </c>
      <c r="AN86" s="327">
        <v>-4497049.7271835757</v>
      </c>
      <c r="AO86" s="327">
        <v>-4546777.0386443073</v>
      </c>
      <c r="AP86" s="327">
        <v>-4595874.8904662961</v>
      </c>
      <c r="AQ86" s="327">
        <v>-4644343.2826495413</v>
      </c>
      <c r="AR86" s="327">
        <v>-4692182.2151940428</v>
      </c>
      <c r="AS86" s="327">
        <v>-4739391.6880998006</v>
      </c>
      <c r="AT86" s="327">
        <v>-4785971.7013668157</v>
      </c>
      <c r="AU86" s="327">
        <v>-4831922.2549950872</v>
      </c>
      <c r="AV86" s="327">
        <v>-4877243.3489846149</v>
      </c>
      <c r="AW86" s="327">
        <v>-4921934.9833353991</v>
      </c>
      <c r="AX86" s="327">
        <v>-4965997.1580474395</v>
      </c>
      <c r="AY86" s="327">
        <v>-5009429.8731207373</v>
      </c>
      <c r="AZ86" s="327">
        <v>-5052233.1285552913</v>
      </c>
      <c r="BA86" s="327">
        <v>-5094406.9243511017</v>
      </c>
      <c r="BB86" s="327">
        <v>-5135951.2605081685</v>
      </c>
      <c r="BC86" s="327">
        <v>-5176866.1370264925</v>
      </c>
      <c r="BD86" s="327">
        <v>-5217151.5539060729</v>
      </c>
      <c r="BE86" s="327">
        <v>-5256807.5111469096</v>
      </c>
      <c r="BF86" s="327">
        <v>-5295834.0087490026</v>
      </c>
      <c r="BG86" s="327">
        <v>-5334231.0467123529</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-2140982.2993668756</v>
      </c>
      <c r="C88" s="342">
        <v>-64887.02883963225</v>
      </c>
      <c r="D88" s="342">
        <v>-56680.56286303958</v>
      </c>
      <c r="E88" s="342">
        <v>-49508.314820367261</v>
      </c>
      <c r="F88" s="342">
        <v>-43240.359237861456</v>
      </c>
      <c r="G88" s="342">
        <v>-37763.04655598072</v>
      </c>
      <c r="H88" s="342">
        <v>-32976.969430196405</v>
      </c>
      <c r="I88" s="342">
        <v>-28795.182557833552</v>
      </c>
      <c r="J88" s="342">
        <v>-25141.644492294246</v>
      </c>
      <c r="K88" s="342">
        <v>-21949.853821866825</v>
      </c>
      <c r="L88" s="342">
        <v>-19161.655520847245</v>
      </c>
      <c r="M88" s="342">
        <v>-16726.196285941067</v>
      </c>
      <c r="N88" s="342">
        <v>-14599.01030350984</v>
      </c>
      <c r="O88" s="342">
        <v>-12741.219199306237</v>
      </c>
      <c r="P88" s="342">
        <v>-11118.831942335628</v>
      </c>
      <c r="Q88" s="342">
        <v>-9702.1322438204861</v>
      </c>
      <c r="R88" s="342">
        <v>-8465.1425419758725</v>
      </c>
      <c r="S88" s="342">
        <v>-7385.1550206406073</v>
      </c>
      <c r="T88" s="342">
        <v>-6442.3212985917098</v>
      </c>
      <c r="U88" s="342">
        <v>-5619.2934674940925</v>
      </c>
      <c r="V88" s="342">
        <v>-4900.9100682100398</v>
      </c>
      <c r="W88" s="342">
        <v>-4273.9213936561509</v>
      </c>
      <c r="X88" s="342">
        <v>-3726.749205604166</v>
      </c>
      <c r="Y88" s="342">
        <v>-3249.2765650917377</v>
      </c>
      <c r="Z88" s="342">
        <v>-2832.6640122292911</v>
      </c>
      <c r="AA88" s="342">
        <v>-2469.1888006122795</v>
      </c>
      <c r="AB88" s="342">
        <v>-2152.1043025562949</v>
      </c>
      <c r="AC88" s="342">
        <v>-1875.5170612202915</v>
      </c>
      <c r="AD88" s="342">
        <v>-1634.2792807264</v>
      </c>
      <c r="AE88" s="342">
        <v>-1423.8948211908919</v>
      </c>
      <c r="AF88" s="342">
        <v>-1240.4370070266639</v>
      </c>
      <c r="AG88" s="342">
        <v>-1080.4767682350803</v>
      </c>
      <c r="AH88" s="342">
        <v>-941.01981941583767</v>
      </c>
      <c r="AI88" s="342">
        <v>-819.45174316510816</v>
      </c>
      <c r="AJ88" s="342">
        <v>-713.48998627488027</v>
      </c>
      <c r="AK88" s="342">
        <v>-621.14190120426963</v>
      </c>
      <c r="AL88" s="342">
        <v>-540.66807386816117</v>
      </c>
      <c r="AM88" s="342">
        <v>-470.55027380811276</v>
      </c>
      <c r="AN88" s="342">
        <v>-409.4634459634417</v>
      </c>
      <c r="AO88" s="342">
        <v>-356.25123602546131</v>
      </c>
      <c r="AP88" s="342">
        <v>-309.90460502967704</v>
      </c>
      <c r="AQ88" s="342">
        <v>-269.54314455309071</v>
      </c>
      <c r="AR88" s="342">
        <v>-234.39875262926827</v>
      </c>
      <c r="AS88" s="342">
        <v>-203.80137314160811</v>
      </c>
      <c r="AT88" s="342">
        <v>-177.16653876627316</v>
      </c>
      <c r="AU88" s="342">
        <v>-153.98449017666314</v>
      </c>
      <c r="AV88" s="342">
        <v>-133.81067277436182</v>
      </c>
      <c r="AW88" s="342">
        <v>-116.25743718771031</v>
      </c>
      <c r="AX88" s="342">
        <v>-100.98679162548521</v>
      </c>
      <c r="AY88" s="342">
        <v>-87.704073280786346</v>
      </c>
      <c r="AZ88" s="342">
        <v>-76.152422691610454</v>
      </c>
      <c r="BA88" s="342">
        <v>-66.107959579397516</v>
      </c>
      <c r="BB88" s="342">
        <v>-57.375571467423725</v>
      </c>
      <c r="BC88" s="342">
        <v>-49.785237556835405</v>
      </c>
      <c r="BD88" s="342">
        <v>-43.188820110301151</v>
      </c>
      <c r="BE88" s="342">
        <v>-37.457264137513363</v>
      </c>
      <c r="BF88" s="342">
        <v>-32.47815364695937</v>
      </c>
      <c r="BG88" s="342">
        <v>-28.1535792591235</v>
      </c>
    </row>
    <row r="89" spans="1:59" s="278" customFormat="1" ht="14.25" x14ac:dyDescent="0.25">
      <c r="A89" s="341" t="s">
        <v>486</v>
      </c>
      <c r="B89" s="342">
        <v>-2140982.2993668756</v>
      </c>
      <c r="C89" s="342">
        <v>-2205869.328206508</v>
      </c>
      <c r="D89" s="342">
        <v>-2262549.8910695477</v>
      </c>
      <c r="E89" s="342">
        <v>-2312058.2058899151</v>
      </c>
      <c r="F89" s="342">
        <v>-2355298.5651277765</v>
      </c>
      <c r="G89" s="342">
        <v>-2393061.611683757</v>
      </c>
      <c r="H89" s="342">
        <v>-2426038.5811139536</v>
      </c>
      <c r="I89" s="342">
        <v>-2454833.763671787</v>
      </c>
      <c r="J89" s="342">
        <v>-2479975.4081640812</v>
      </c>
      <c r="K89" s="342">
        <v>-2501925.2619859478</v>
      </c>
      <c r="L89" s="342">
        <v>-2521086.9175067949</v>
      </c>
      <c r="M89" s="342">
        <v>-2537813.1137927361</v>
      </c>
      <c r="N89" s="342">
        <v>-2552412.124096246</v>
      </c>
      <c r="O89" s="342">
        <v>-2565153.3432955523</v>
      </c>
      <c r="P89" s="342">
        <v>-2576272.175237888</v>
      </c>
      <c r="Q89" s="342">
        <v>-2585974.3074817085</v>
      </c>
      <c r="R89" s="342">
        <v>-2594439.4500236842</v>
      </c>
      <c r="S89" s="342">
        <v>-2601824.6050443249</v>
      </c>
      <c r="T89" s="342">
        <v>-2608266.9263429167</v>
      </c>
      <c r="U89" s="342">
        <v>-2613886.2198104109</v>
      </c>
      <c r="V89" s="342">
        <v>-2618787.1298786211</v>
      </c>
      <c r="W89" s="342">
        <v>-2623061.0512722773</v>
      </c>
      <c r="X89" s="342">
        <v>-2626787.8004778815</v>
      </c>
      <c r="Y89" s="342">
        <v>-2630037.0770429731</v>
      </c>
      <c r="Z89" s="342">
        <v>-2632869.7410552022</v>
      </c>
      <c r="AA89" s="342">
        <v>-2635338.9298558147</v>
      </c>
      <c r="AB89" s="342">
        <v>-2637491.0341583709</v>
      </c>
      <c r="AC89" s="342">
        <v>-2639366.5512195914</v>
      </c>
      <c r="AD89" s="342">
        <v>-2641000.8305003177</v>
      </c>
      <c r="AE89" s="342">
        <v>-2642424.7253215085</v>
      </c>
      <c r="AF89" s="342">
        <v>-2643665.1623285352</v>
      </c>
      <c r="AG89" s="342">
        <v>-2644745.6390967704</v>
      </c>
      <c r="AH89" s="342">
        <v>-2645686.6589161861</v>
      </c>
      <c r="AI89" s="342">
        <v>-2646506.1106593511</v>
      </c>
      <c r="AJ89" s="342">
        <v>-2647219.600645626</v>
      </c>
      <c r="AK89" s="342">
        <v>-2647840.7425468303</v>
      </c>
      <c r="AL89" s="342">
        <v>-2648381.4106206987</v>
      </c>
      <c r="AM89" s="342">
        <v>-2648851.9608945069</v>
      </c>
      <c r="AN89" s="342">
        <v>-2649261.4243404702</v>
      </c>
      <c r="AO89" s="342">
        <v>-2649617.6755764955</v>
      </c>
      <c r="AP89" s="342">
        <v>-2649927.5801815251</v>
      </c>
      <c r="AQ89" s="342">
        <v>-2650197.1233260781</v>
      </c>
      <c r="AR89" s="342">
        <v>-2650431.5220787073</v>
      </c>
      <c r="AS89" s="342">
        <v>-2650635.3234518492</v>
      </c>
      <c r="AT89" s="342">
        <v>-2650812.4899906153</v>
      </c>
      <c r="AU89" s="342">
        <v>-2650966.4744807919</v>
      </c>
      <c r="AV89" s="342">
        <v>-2651100.2851535664</v>
      </c>
      <c r="AW89" s="342">
        <v>-2651216.5425907541</v>
      </c>
      <c r="AX89" s="342">
        <v>-2651317.5293823797</v>
      </c>
      <c r="AY89" s="342">
        <v>-2651405.2334556603</v>
      </c>
      <c r="AZ89" s="342">
        <v>-2651481.385878352</v>
      </c>
      <c r="BA89" s="342">
        <v>-2651547.4938379312</v>
      </c>
      <c r="BB89" s="342">
        <v>-2651604.8694093986</v>
      </c>
      <c r="BC89" s="342">
        <v>-2651654.6546469554</v>
      </c>
      <c r="BD89" s="342">
        <v>-2651697.8434670656</v>
      </c>
      <c r="BE89" s="342">
        <v>-2651735.3007312031</v>
      </c>
      <c r="BF89" s="342">
        <v>-2651767.77888485</v>
      </c>
      <c r="BG89" s="342">
        <v>-2651795.9324641093</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D26" sqref="D2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O_NS3300.VL.0099</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36"/>
      <c r="C15" s="436"/>
      <c r="D15" s="436"/>
      <c r="E15" s="436"/>
      <c r="F15" s="436"/>
      <c r="G15" s="436"/>
      <c r="H15" s="436"/>
      <c r="I15" s="436"/>
      <c r="J15" s="436"/>
      <c r="K15" s="436"/>
      <c r="L15" s="43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t="s">
        <v>444</v>
      </c>
      <c r="D26" s="250" t="s">
        <v>444</v>
      </c>
      <c r="E26" s="238"/>
      <c r="F26" s="238"/>
      <c r="G26" s="250">
        <f>H26-45</f>
        <v>45041</v>
      </c>
      <c r="H26" s="250">
        <v>45086</v>
      </c>
      <c r="I26" s="251">
        <v>1</v>
      </c>
      <c r="J26" s="252">
        <v>1</v>
      </c>
      <c r="K26" s="111"/>
      <c r="L26" s="111"/>
    </row>
    <row r="27" spans="1:12" s="197" customFormat="1" ht="39" customHeight="1" x14ac:dyDescent="0.25">
      <c r="A27" s="262" t="s">
        <v>209</v>
      </c>
      <c r="B27" s="196" t="s">
        <v>344</v>
      </c>
      <c r="C27" s="250" t="s">
        <v>444</v>
      </c>
      <c r="D27" s="250" t="s">
        <v>444</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444</v>
      </c>
      <c r="D28" s="250" t="s">
        <v>444</v>
      </c>
      <c r="E28" s="238"/>
      <c r="F28" s="238"/>
      <c r="G28" s="250" t="s">
        <v>435</v>
      </c>
      <c r="H28" s="250" t="s">
        <v>435</v>
      </c>
      <c r="I28" s="239"/>
      <c r="J28" s="240"/>
      <c r="K28" s="111"/>
      <c r="L28" s="111"/>
    </row>
    <row r="29" spans="1:12" s="197" customFormat="1" ht="54" customHeight="1" x14ac:dyDescent="0.25">
      <c r="A29" s="262" t="s">
        <v>208</v>
      </c>
      <c r="B29" s="196" t="s">
        <v>347</v>
      </c>
      <c r="C29" s="250" t="s">
        <v>444</v>
      </c>
      <c r="D29" s="250" t="s">
        <v>444</v>
      </c>
      <c r="E29" s="237"/>
      <c r="F29" s="238"/>
      <c r="G29" s="250" t="s">
        <v>435</v>
      </c>
      <c r="H29" s="250" t="s">
        <v>435</v>
      </c>
      <c r="I29" s="239"/>
      <c r="J29" s="240"/>
      <c r="K29" s="111"/>
      <c r="L29" s="111"/>
    </row>
    <row r="30" spans="1:12" s="197" customFormat="1" ht="57" customHeight="1" x14ac:dyDescent="0.25">
      <c r="A30" s="262" t="s">
        <v>207</v>
      </c>
      <c r="B30" s="196" t="s">
        <v>349</v>
      </c>
      <c r="C30" s="250" t="s">
        <v>444</v>
      </c>
      <c r="D30" s="250" t="s">
        <v>444</v>
      </c>
      <c r="E30" s="238"/>
      <c r="F30" s="238"/>
      <c r="G30" s="83">
        <v>45413</v>
      </c>
      <c r="H30" s="250">
        <v>45432</v>
      </c>
      <c r="I30" s="239"/>
      <c r="J30" s="240"/>
      <c r="K30" s="111"/>
      <c r="L30" s="111"/>
    </row>
    <row r="31" spans="1:12" s="197" customFormat="1" ht="37.5" customHeight="1" x14ac:dyDescent="0.25">
      <c r="A31" s="262" t="s">
        <v>206</v>
      </c>
      <c r="B31" s="198" t="s">
        <v>345</v>
      </c>
      <c r="C31" s="250" t="s">
        <v>444</v>
      </c>
      <c r="D31" s="250" t="s">
        <v>444</v>
      </c>
      <c r="E31" s="238"/>
      <c r="F31" s="238"/>
      <c r="G31" s="254">
        <v>45397</v>
      </c>
      <c r="H31" s="254">
        <v>45412</v>
      </c>
      <c r="I31" s="241"/>
      <c r="J31" s="240"/>
      <c r="K31" s="111"/>
      <c r="L31" s="111"/>
    </row>
    <row r="32" spans="1:12" s="197" customFormat="1" ht="31.5" x14ac:dyDescent="0.25">
      <c r="A32" s="262" t="s">
        <v>204</v>
      </c>
      <c r="B32" s="198" t="s">
        <v>350</v>
      </c>
      <c r="C32" s="250" t="s">
        <v>444</v>
      </c>
      <c r="D32" s="250" t="s">
        <v>444</v>
      </c>
      <c r="E32" s="238"/>
      <c r="F32" s="238"/>
      <c r="G32" s="254">
        <v>45412</v>
      </c>
      <c r="H32" s="254">
        <v>45427</v>
      </c>
      <c r="I32" s="239"/>
      <c r="J32" s="240"/>
      <c r="K32" s="111"/>
      <c r="L32" s="111"/>
    </row>
    <row r="33" spans="1:12" s="197" customFormat="1" ht="37.5" customHeight="1" x14ac:dyDescent="0.25">
      <c r="A33" s="262" t="s">
        <v>361</v>
      </c>
      <c r="B33" s="198" t="s">
        <v>280</v>
      </c>
      <c r="C33" s="250" t="s">
        <v>444</v>
      </c>
      <c r="D33" s="250" t="s">
        <v>444</v>
      </c>
      <c r="E33" s="238"/>
      <c r="F33" s="238"/>
      <c r="G33" s="250" t="s">
        <v>435</v>
      </c>
      <c r="H33" s="250" t="s">
        <v>435</v>
      </c>
      <c r="I33" s="241"/>
      <c r="J33" s="240"/>
      <c r="K33" s="111"/>
      <c r="L33" s="111"/>
    </row>
    <row r="34" spans="1:12" s="197" customFormat="1" ht="47.25" customHeight="1" x14ac:dyDescent="0.25">
      <c r="A34" s="262" t="s">
        <v>362</v>
      </c>
      <c r="B34" s="198" t="s">
        <v>354</v>
      </c>
      <c r="C34" s="250" t="s">
        <v>444</v>
      </c>
      <c r="D34" s="250" t="s">
        <v>444</v>
      </c>
      <c r="E34" s="242"/>
      <c r="F34" s="242"/>
      <c r="G34" s="250" t="s">
        <v>435</v>
      </c>
      <c r="H34" s="250" t="s">
        <v>435</v>
      </c>
      <c r="I34" s="239"/>
      <c r="J34" s="240"/>
      <c r="K34" s="199"/>
      <c r="L34" s="111"/>
    </row>
    <row r="35" spans="1:12" s="197" customFormat="1" ht="49.5" customHeight="1" x14ac:dyDescent="0.25">
      <c r="A35" s="262" t="s">
        <v>363</v>
      </c>
      <c r="B35" s="198" t="s">
        <v>205</v>
      </c>
      <c r="C35" s="250" t="s">
        <v>444</v>
      </c>
      <c r="D35" s="250" t="s">
        <v>444</v>
      </c>
      <c r="E35" s="239"/>
      <c r="F35" s="239"/>
      <c r="G35" s="254">
        <v>45427</v>
      </c>
      <c r="H35" s="83">
        <v>45437</v>
      </c>
      <c r="I35" s="241"/>
      <c r="J35" s="240"/>
      <c r="K35" s="199"/>
      <c r="L35" s="111"/>
    </row>
    <row r="36" spans="1:12" ht="37.5" customHeight="1" x14ac:dyDescent="0.25">
      <c r="A36" s="262" t="s">
        <v>364</v>
      </c>
      <c r="B36" s="198" t="s">
        <v>346</v>
      </c>
      <c r="C36" s="250" t="s">
        <v>444</v>
      </c>
      <c r="D36" s="250" t="s">
        <v>444</v>
      </c>
      <c r="E36" s="243"/>
      <c r="F36" s="244"/>
      <c r="G36" s="250" t="s">
        <v>435</v>
      </c>
      <c r="H36" s="250" t="s">
        <v>435</v>
      </c>
      <c r="I36" s="245"/>
      <c r="J36" s="246"/>
      <c r="K36" s="111"/>
      <c r="L36" s="111"/>
    </row>
    <row r="37" spans="1:12" ht="41.25" customHeight="1" x14ac:dyDescent="0.25">
      <c r="A37" s="262" t="s">
        <v>365</v>
      </c>
      <c r="B37" s="198" t="s">
        <v>203</v>
      </c>
      <c r="C37" s="250" t="s">
        <v>444</v>
      </c>
      <c r="D37" s="250" t="s">
        <v>444</v>
      </c>
      <c r="E37" s="243"/>
      <c r="F37" s="244"/>
      <c r="G37" s="254">
        <v>45437</v>
      </c>
      <c r="H37" s="254">
        <v>45452</v>
      </c>
      <c r="I37" s="241"/>
      <c r="J37" s="246"/>
      <c r="K37" s="111"/>
      <c r="L37" s="111"/>
    </row>
    <row r="38" spans="1:12" x14ac:dyDescent="0.25">
      <c r="A38" s="262" t="s">
        <v>491</v>
      </c>
      <c r="B38" s="194" t="s">
        <v>202</v>
      </c>
      <c r="C38" s="250" t="s">
        <v>444</v>
      </c>
      <c r="D38" s="250" t="s">
        <v>444</v>
      </c>
      <c r="E38" s="247"/>
      <c r="F38" s="247"/>
      <c r="G38" s="255"/>
      <c r="H38" s="256"/>
      <c r="I38" s="248"/>
      <c r="J38" s="249"/>
      <c r="K38" s="111"/>
      <c r="L38" s="111"/>
    </row>
    <row r="39" spans="1:12" ht="71.25" customHeight="1" x14ac:dyDescent="0.25">
      <c r="A39" s="262">
        <v>2</v>
      </c>
      <c r="B39" s="198" t="s">
        <v>351</v>
      </c>
      <c r="C39" s="250" t="s">
        <v>444</v>
      </c>
      <c r="D39" s="250" t="s">
        <v>444</v>
      </c>
      <c r="E39" s="247"/>
      <c r="F39" s="247"/>
      <c r="G39" s="254">
        <v>45452</v>
      </c>
      <c r="H39" s="254">
        <v>45467</v>
      </c>
      <c r="I39" s="248"/>
      <c r="J39" s="249"/>
      <c r="K39" s="111"/>
      <c r="L39" s="111"/>
    </row>
    <row r="40" spans="1:12" ht="33.75" customHeight="1" x14ac:dyDescent="0.25">
      <c r="A40" s="262" t="s">
        <v>201</v>
      </c>
      <c r="B40" s="198" t="s">
        <v>353</v>
      </c>
      <c r="C40" s="250" t="s">
        <v>444</v>
      </c>
      <c r="D40" s="250" t="s">
        <v>444</v>
      </c>
      <c r="E40" s="247"/>
      <c r="F40" s="247"/>
      <c r="G40" s="254">
        <v>45467</v>
      </c>
      <c r="H40" s="83">
        <v>45482</v>
      </c>
      <c r="I40" s="248"/>
      <c r="J40" s="249"/>
      <c r="K40" s="111"/>
      <c r="L40" s="111"/>
    </row>
    <row r="41" spans="1:12" ht="63" customHeight="1" x14ac:dyDescent="0.25">
      <c r="A41" s="262" t="s">
        <v>200</v>
      </c>
      <c r="B41" s="194" t="s">
        <v>432</v>
      </c>
      <c r="C41" s="250" t="s">
        <v>444</v>
      </c>
      <c r="D41" s="250" t="s">
        <v>444</v>
      </c>
      <c r="E41" s="247"/>
      <c r="F41" s="247"/>
      <c r="G41" s="255"/>
      <c r="H41" s="256"/>
      <c r="I41" s="248"/>
      <c r="J41" s="249"/>
      <c r="K41" s="111"/>
      <c r="L41" s="111"/>
    </row>
    <row r="42" spans="1:12" ht="58.5" customHeight="1" x14ac:dyDescent="0.25">
      <c r="A42" s="262">
        <v>3</v>
      </c>
      <c r="B42" s="198" t="s">
        <v>352</v>
      </c>
      <c r="C42" s="250" t="s">
        <v>444</v>
      </c>
      <c r="D42" s="250" t="s">
        <v>444</v>
      </c>
      <c r="E42" s="247"/>
      <c r="F42" s="247"/>
      <c r="G42" s="253">
        <v>45482</v>
      </c>
      <c r="H42" s="83">
        <v>45497</v>
      </c>
      <c r="I42" s="248"/>
      <c r="J42" s="249"/>
      <c r="K42" s="111"/>
      <c r="L42" s="111"/>
    </row>
    <row r="43" spans="1:12" ht="34.5" customHeight="1" x14ac:dyDescent="0.25">
      <c r="A43" s="262" t="s">
        <v>199</v>
      </c>
      <c r="B43" s="198" t="s">
        <v>197</v>
      </c>
      <c r="C43" s="250" t="s">
        <v>444</v>
      </c>
      <c r="D43" s="250" t="s">
        <v>444</v>
      </c>
      <c r="E43" s="247"/>
      <c r="F43" s="247"/>
      <c r="G43" s="83">
        <v>45497</v>
      </c>
      <c r="H43" s="83">
        <v>45534</v>
      </c>
      <c r="I43" s="248"/>
      <c r="J43" s="249"/>
      <c r="K43" s="111"/>
      <c r="L43" s="111"/>
    </row>
    <row r="44" spans="1:12" ht="24.75" customHeight="1" x14ac:dyDescent="0.25">
      <c r="A44" s="262" t="s">
        <v>198</v>
      </c>
      <c r="B44" s="198" t="s">
        <v>195</v>
      </c>
      <c r="C44" s="250" t="s">
        <v>444</v>
      </c>
      <c r="D44" s="250" t="s">
        <v>444</v>
      </c>
      <c r="E44" s="247"/>
      <c r="F44" s="247"/>
      <c r="G44" s="83">
        <v>45536</v>
      </c>
      <c r="H44" s="83">
        <v>45595</v>
      </c>
      <c r="I44" s="248"/>
      <c r="J44" s="249"/>
      <c r="K44" s="111"/>
      <c r="L44" s="111"/>
    </row>
    <row r="45" spans="1:12" ht="90.75" customHeight="1" x14ac:dyDescent="0.25">
      <c r="A45" s="262" t="s">
        <v>196</v>
      </c>
      <c r="B45" s="198" t="s">
        <v>357</v>
      </c>
      <c r="C45" s="250" t="s">
        <v>444</v>
      </c>
      <c r="D45" s="250" t="s">
        <v>444</v>
      </c>
      <c r="E45" s="247"/>
      <c r="F45" s="247"/>
      <c r="G45" s="250" t="s">
        <v>435</v>
      </c>
      <c r="H45" s="250" t="s">
        <v>435</v>
      </c>
      <c r="I45" s="248"/>
      <c r="J45" s="249"/>
      <c r="K45" s="111"/>
      <c r="L45" s="111"/>
    </row>
    <row r="46" spans="1:12" ht="167.25" customHeight="1" x14ac:dyDescent="0.25">
      <c r="A46" s="262" t="s">
        <v>194</v>
      </c>
      <c r="B46" s="198" t="s">
        <v>355</v>
      </c>
      <c r="C46" s="250" t="s">
        <v>444</v>
      </c>
      <c r="D46" s="250" t="s">
        <v>444</v>
      </c>
      <c r="E46" s="247"/>
      <c r="F46" s="247"/>
      <c r="G46" s="250" t="s">
        <v>435</v>
      </c>
      <c r="H46" s="250" t="s">
        <v>435</v>
      </c>
      <c r="I46" s="248"/>
      <c r="J46" s="249"/>
      <c r="K46" s="111"/>
      <c r="L46" s="111"/>
    </row>
    <row r="47" spans="1:12" ht="30.75" customHeight="1" x14ac:dyDescent="0.25">
      <c r="A47" s="262" t="s">
        <v>192</v>
      </c>
      <c r="B47" s="198" t="s">
        <v>193</v>
      </c>
      <c r="C47" s="250" t="s">
        <v>444</v>
      </c>
      <c r="D47" s="250" t="s">
        <v>444</v>
      </c>
      <c r="E47" s="247"/>
      <c r="F47" s="247"/>
      <c r="G47" s="83">
        <v>45597</v>
      </c>
      <c r="H47" s="83">
        <v>45616</v>
      </c>
      <c r="I47" s="248"/>
      <c r="J47" s="249"/>
      <c r="K47" s="111"/>
      <c r="L47" s="111"/>
    </row>
    <row r="48" spans="1:12" ht="37.5" customHeight="1" x14ac:dyDescent="0.25">
      <c r="A48" s="262" t="s">
        <v>366</v>
      </c>
      <c r="B48" s="194" t="s">
        <v>191</v>
      </c>
      <c r="C48" s="250" t="s">
        <v>444</v>
      </c>
      <c r="D48" s="250" t="s">
        <v>444</v>
      </c>
      <c r="E48" s="247"/>
      <c r="F48" s="247"/>
      <c r="G48" s="255"/>
      <c r="H48" s="256"/>
      <c r="I48" s="248"/>
      <c r="J48" s="249"/>
      <c r="K48" s="111"/>
      <c r="L48" s="111"/>
    </row>
    <row r="49" spans="1:12" ht="35.25" customHeight="1" x14ac:dyDescent="0.25">
      <c r="A49" s="262">
        <v>4</v>
      </c>
      <c r="B49" s="198" t="s">
        <v>189</v>
      </c>
      <c r="C49" s="250" t="s">
        <v>444</v>
      </c>
      <c r="D49" s="250" t="s">
        <v>444</v>
      </c>
      <c r="E49" s="247"/>
      <c r="F49" s="247"/>
      <c r="G49" s="83">
        <v>45616</v>
      </c>
      <c r="H49" s="83">
        <v>45626</v>
      </c>
      <c r="I49" s="248"/>
      <c r="J49" s="249"/>
      <c r="K49" s="111"/>
      <c r="L49" s="111"/>
    </row>
    <row r="50" spans="1:12" ht="86.25" customHeight="1" x14ac:dyDescent="0.25">
      <c r="A50" s="262" t="s">
        <v>190</v>
      </c>
      <c r="B50" s="198" t="s">
        <v>356</v>
      </c>
      <c r="C50" s="250" t="s">
        <v>444</v>
      </c>
      <c r="D50" s="250" t="s">
        <v>444</v>
      </c>
      <c r="E50" s="247"/>
      <c r="F50" s="247"/>
      <c r="G50" s="83">
        <v>45627</v>
      </c>
      <c r="H50" s="257">
        <v>45651</v>
      </c>
      <c r="I50" s="248"/>
      <c r="J50" s="249"/>
      <c r="K50" s="111"/>
      <c r="L50" s="111"/>
    </row>
    <row r="51" spans="1:12" ht="77.25" customHeight="1" x14ac:dyDescent="0.25">
      <c r="A51" s="262" t="s">
        <v>188</v>
      </c>
      <c r="B51" s="198" t="s">
        <v>358</v>
      </c>
      <c r="C51" s="250" t="s">
        <v>444</v>
      </c>
      <c r="D51" s="250" t="s">
        <v>444</v>
      </c>
      <c r="E51" s="247"/>
      <c r="F51" s="247"/>
      <c r="G51" s="250" t="s">
        <v>435</v>
      </c>
      <c r="H51" s="250" t="s">
        <v>435</v>
      </c>
      <c r="I51" s="248"/>
      <c r="J51" s="249"/>
      <c r="K51" s="111"/>
      <c r="L51" s="111"/>
    </row>
    <row r="52" spans="1:12" ht="71.25" customHeight="1" x14ac:dyDescent="0.25">
      <c r="A52" s="262" t="s">
        <v>186</v>
      </c>
      <c r="B52" s="198" t="s">
        <v>187</v>
      </c>
      <c r="C52" s="250" t="s">
        <v>444</v>
      </c>
      <c r="D52" s="250" t="s">
        <v>444</v>
      </c>
      <c r="E52" s="247"/>
      <c r="F52" s="247"/>
      <c r="G52" s="83">
        <v>45627</v>
      </c>
      <c r="H52" s="257">
        <v>45651</v>
      </c>
      <c r="I52" s="248"/>
      <c r="J52" s="249"/>
      <c r="K52" s="111"/>
      <c r="L52" s="111"/>
    </row>
    <row r="53" spans="1:12" ht="48" customHeight="1" x14ac:dyDescent="0.25">
      <c r="A53" s="262" t="s">
        <v>184</v>
      </c>
      <c r="B53" s="200" t="s">
        <v>359</v>
      </c>
      <c r="C53" s="250" t="s">
        <v>444</v>
      </c>
      <c r="D53" s="250" t="s">
        <v>444</v>
      </c>
      <c r="E53" s="247"/>
      <c r="F53" s="247"/>
      <c r="G53" s="83">
        <v>45651</v>
      </c>
      <c r="H53" s="257">
        <v>45657</v>
      </c>
      <c r="I53" s="248"/>
      <c r="J53" s="249"/>
      <c r="K53" s="111"/>
      <c r="L53" s="111"/>
    </row>
    <row r="54" spans="1:12" ht="46.5" customHeight="1" x14ac:dyDescent="0.25">
      <c r="A54" s="262" t="s">
        <v>360</v>
      </c>
      <c r="B54" s="198" t="s">
        <v>185</v>
      </c>
      <c r="C54" s="250" t="s">
        <v>444</v>
      </c>
      <c r="D54" s="250" t="s">
        <v>444</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J29" sqref="J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O_NS3300.VL.0099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ht="15.75" customHeight="1" x14ac:dyDescent="0.25">
      <c r="A19" s="448" t="s">
        <v>183</v>
      </c>
      <c r="B19" s="448" t="s">
        <v>182</v>
      </c>
      <c r="C19" s="437" t="s">
        <v>181</v>
      </c>
      <c r="D19" s="437"/>
      <c r="E19" s="438" t="s">
        <v>180</v>
      </c>
      <c r="F19" s="438"/>
      <c r="G19" s="439" t="s">
        <v>550</v>
      </c>
      <c r="H19" s="443" t="s">
        <v>466</v>
      </c>
      <c r="I19" s="444"/>
      <c r="J19" s="444"/>
      <c r="K19" s="444"/>
      <c r="L19" s="443" t="s">
        <v>467</v>
      </c>
      <c r="M19" s="444"/>
      <c r="N19" s="444"/>
      <c r="O19" s="444"/>
      <c r="P19" s="443" t="s">
        <v>468</v>
      </c>
      <c r="Q19" s="444"/>
      <c r="R19" s="444"/>
      <c r="S19" s="444"/>
      <c r="T19" s="443" t="s">
        <v>469</v>
      </c>
      <c r="U19" s="444"/>
      <c r="V19" s="444"/>
      <c r="W19" s="444"/>
      <c r="X19" s="443" t="s">
        <v>551</v>
      </c>
      <c r="Y19" s="444"/>
      <c r="Z19" s="444"/>
      <c r="AA19" s="444"/>
      <c r="AB19" s="447" t="s">
        <v>179</v>
      </c>
      <c r="AC19" s="447"/>
    </row>
    <row r="20" spans="1:29" s="125" customFormat="1" ht="15.75" customHeight="1" x14ac:dyDescent="0.25">
      <c r="A20" s="449"/>
      <c r="B20" s="449"/>
      <c r="C20" s="437"/>
      <c r="D20" s="437"/>
      <c r="E20" s="438"/>
      <c r="F20" s="438"/>
      <c r="G20" s="440"/>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47"/>
      <c r="AC20" s="447"/>
    </row>
    <row r="21" spans="1:29" s="125" customFormat="1" ht="78.75" x14ac:dyDescent="0.25">
      <c r="A21" s="450"/>
      <c r="B21" s="450"/>
      <c r="C21" s="352" t="s">
        <v>1</v>
      </c>
      <c r="D21" s="352" t="s">
        <v>177</v>
      </c>
      <c r="E21" s="353" t="s">
        <v>552</v>
      </c>
      <c r="F21" s="353" t="s">
        <v>548</v>
      </c>
      <c r="G21" s="441"/>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3.7858490418930115</v>
      </c>
      <c r="E23" s="356">
        <v>3.7858490418930115</v>
      </c>
      <c r="F23" s="356">
        <v>3.7858490418930115</v>
      </c>
      <c r="G23" s="356">
        <v>0</v>
      </c>
      <c r="H23" s="356" t="s">
        <v>444</v>
      </c>
      <c r="I23" s="356"/>
      <c r="J23" s="356">
        <v>3.7858490418930115</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3.7858490418930115</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1.9004900280000001</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1.9004900280000001</v>
      </c>
    </row>
    <row r="28" spans="1:29" x14ac:dyDescent="0.25">
      <c r="A28" s="271" t="s">
        <v>168</v>
      </c>
      <c r="B28" s="357" t="s">
        <v>167</v>
      </c>
      <c r="C28" s="356"/>
      <c r="D28" s="356"/>
      <c r="E28" s="356"/>
      <c r="F28" s="356"/>
      <c r="G28" s="356">
        <v>0</v>
      </c>
      <c r="H28" s="356" t="s">
        <v>444</v>
      </c>
      <c r="I28" s="356"/>
      <c r="J28" s="356">
        <v>1.8853590138930114</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1.8853590138930114</v>
      </c>
    </row>
    <row r="29" spans="1:29" ht="47.25" x14ac:dyDescent="0.25">
      <c r="A29" s="269" t="s">
        <v>62</v>
      </c>
      <c r="B29" s="270" t="s">
        <v>166</v>
      </c>
      <c r="C29" s="356" t="s">
        <v>444</v>
      </c>
      <c r="D29" s="356">
        <v>3.1752548758139167</v>
      </c>
      <c r="E29" s="356">
        <v>3.1752548758139167</v>
      </c>
      <c r="F29" s="356">
        <v>3.1752548758139167</v>
      </c>
      <c r="G29" s="356">
        <v>0</v>
      </c>
      <c r="H29" s="356" t="s">
        <v>444</v>
      </c>
      <c r="I29" s="356"/>
      <c r="J29" s="356">
        <v>3.1752548758139167</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3.1752548758139167</v>
      </c>
    </row>
    <row r="30" spans="1:29" x14ac:dyDescent="0.25">
      <c r="A30" s="269" t="s">
        <v>165</v>
      </c>
      <c r="B30" s="273" t="s">
        <v>164</v>
      </c>
      <c r="C30" s="356" t="s">
        <v>444</v>
      </c>
      <c r="D30" s="356">
        <v>0.12020671546772983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0.97465567564100453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1.5995096882940998</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0.48088279641108267</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0.25</v>
      </c>
      <c r="K36" s="358">
        <v>4</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0.25</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0.01</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0.01</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0.25</v>
      </c>
      <c r="E48" s="356"/>
      <c r="F48" s="356"/>
      <c r="G48" s="356">
        <v>0</v>
      </c>
      <c r="H48" s="356" t="s">
        <v>444</v>
      </c>
      <c r="I48" s="356"/>
      <c r="J48" s="356">
        <v>0.25</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0.25</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0.01</v>
      </c>
      <c r="E50" s="356"/>
      <c r="F50" s="356"/>
      <c r="G50" s="356">
        <v>0</v>
      </c>
      <c r="H50" s="356" t="s">
        <v>444</v>
      </c>
      <c r="I50" s="356"/>
      <c r="J50" s="356">
        <v>0.01</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0.01</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v>
      </c>
      <c r="E52" s="356"/>
      <c r="F52" s="356"/>
      <c r="G52" s="356">
        <v>0</v>
      </c>
      <c r="H52" s="356" t="s">
        <v>444</v>
      </c>
      <c r="I52" s="356"/>
      <c r="J52" s="356">
        <v>0</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v>
      </c>
    </row>
    <row r="53" spans="1:29" x14ac:dyDescent="0.25">
      <c r="A53" s="271" t="s">
        <v>138</v>
      </c>
      <c r="B53" s="273" t="s">
        <v>499</v>
      </c>
      <c r="C53" s="356" t="s">
        <v>444</v>
      </c>
      <c r="D53" s="356">
        <v>1</v>
      </c>
      <c r="E53" s="356"/>
      <c r="F53" s="356"/>
      <c r="G53" s="356">
        <v>0</v>
      </c>
      <c r="H53" s="356" t="s">
        <v>444</v>
      </c>
      <c r="I53" s="356"/>
      <c r="J53" s="356">
        <v>1</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1</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0</v>
      </c>
      <c r="E57" s="356"/>
      <c r="F57" s="356"/>
      <c r="G57" s="356">
        <v>0</v>
      </c>
      <c r="H57" s="356" t="s">
        <v>444</v>
      </c>
      <c r="I57" s="356"/>
      <c r="J57" s="356">
        <v>0</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0</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3.1752548758139167</v>
      </c>
      <c r="E61" s="356"/>
      <c r="F61" s="356"/>
      <c r="G61" s="356">
        <v>0</v>
      </c>
      <c r="H61" s="356" t="s">
        <v>444</v>
      </c>
      <c r="I61" s="356"/>
      <c r="J61" s="356">
        <v>3.1752548758139167</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3.1752548758139167</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0.25</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0.25</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0.01</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0.01</v>
      </c>
    </row>
    <row r="66" spans="1:29" x14ac:dyDescent="0.25">
      <c r="A66" s="271" t="s">
        <v>130</v>
      </c>
      <c r="B66" s="273" t="s">
        <v>499</v>
      </c>
      <c r="C66" s="356"/>
      <c r="D66" s="356"/>
      <c r="E66" s="356"/>
      <c r="F66" s="356"/>
      <c r="G66" s="356">
        <v>0</v>
      </c>
      <c r="H66" s="356" t="s">
        <v>444</v>
      </c>
      <c r="I66" s="356"/>
      <c r="J66" s="356">
        <v>1</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1</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0</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0</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O_NS3300.VL.0099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H24" sqref="H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O_NS3300.VL.0099</v>
      </c>
      <c r="B12" s="420"/>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5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86" t="s">
        <v>416</v>
      </c>
      <c r="B18" s="446"/>
    </row>
    <row r="19" spans="1:2" x14ac:dyDescent="0.25">
      <c r="A19" s="264"/>
      <c r="B19" s="263"/>
    </row>
    <row r="20" spans="1:2" ht="16.5" thickBot="1" x14ac:dyDescent="0.3">
      <c r="B20" s="27"/>
    </row>
    <row r="21" spans="1:2" ht="60.75" thickBot="1" x14ac:dyDescent="0.3">
      <c r="A21" s="41" t="s">
        <v>289</v>
      </c>
      <c r="B21" s="228"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441</v>
      </c>
    </row>
    <row r="24" spans="1:2" ht="30.75" thickBot="1" x14ac:dyDescent="0.3">
      <c r="A24" s="41" t="s">
        <v>291</v>
      </c>
      <c r="B24" s="147" t="s">
        <v>534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3.7858490418930115</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535</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3" t="s">
        <v>464</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2024-04-17T06:12:21Z</dcterms:modified>
</cp:coreProperties>
</file>