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2\"/>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<sst xmlns="http://schemas.openxmlformats.org/spreadsheetml/2006/main" count="1287" uniqueCount="552">
  <si>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</si>
  <si>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</si>
  <si>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</si>
  <si>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</si>
  <si>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</si>
  <si>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</si>
  <si>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</si>
  <si>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</si>
  <si>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</si>
  <si>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</si>
  <si>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</si>
  <si>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</si>
  <si>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</si>
  <si>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</si>
  <si>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</si>
  <si>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</si>
  <si>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</si>
  <si>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</si>
  <si>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</si>
  <si>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</si>
  <si>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</si>
  <si>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</si>
  <si>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</si>
  <si>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</si>
  <si>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</si>
  <si>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</si>
  <si>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</si>
  <si>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</si>
  <si>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</si>
  <si>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</si>
  <si>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</si>
  <si>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</si>
  <si>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</si>
  <si>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</si>
  <si>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</si>
  <si>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</si>
  <si>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</si>
  <si>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</si>
  <si>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</si>
  <si>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</si>
  <si>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</si>
  <si>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</si>
  <si>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</si>
  <si>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</si>
  <si>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</si>
  <si>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</si>
  <si>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</si>
  <si>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</si>
  <si>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</si>
  <si>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</si>
  <si>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</si>
  <si>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</si>
  <si>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</si>
  <si>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</si>
  <si>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</si>
  <si>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</si>
  <si>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</si>
  <si>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</si>
  <si>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</si>
  <si>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</si>
  <si>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</si>
  <si>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</si>
  <si>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</si>
  <si>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</si>
  <si>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</si>
  <si>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</si>
  <si>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</si>
  <si>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</si>
  <si>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</si>
  <si>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</si>
  <si>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</si>
  <si>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</si>
  <si>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</si>
  <si>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</si>
  <si>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</si>
  <si>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</si>
  <si>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</si>
  <si>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</si>
  <si>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</si>
  <si>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</si>
  <si>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</si>
  <si>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</si>
  <si>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</si>
  <si>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</si>
  <si>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</si>
  <si>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</si>
  <si>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</si>
  <si>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</si>
  <si>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</si>
  <si>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</si>
  <si>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</si>
  <si>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</si>
  <si>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</si>
  <si>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</si>
  <si>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</si>
  <si>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</si>
  <si>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</si>
  <si>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</si>
  <si>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</si>
  <si>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</si>
  <si>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</si>
  <si>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</si>
  <si>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</si>
  <si>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</si>
  <si>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</si>
  <si>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</si>
  <si>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</si>
  <si>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</si>
  <si>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</si>
  <si>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</si>
  <si>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</si>
  <si>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</si>
  <si>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</si>
  <si>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</si>
  <si>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</si>
  <si>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</si>
  <si>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</si>
  <si>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</si>
  <si>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</si>
  <si>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</si>
  <si>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</si>
  <si>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</si>
  <si>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</si>
  <si>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</si>
  <si>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</si>
  <si>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</si>
  <si>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</si>
  <si>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</si>
  <si>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</si>
  <si>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</si>
  <si>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</si>
  <si>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</si>
  <si>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</si>
  <si>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</si>
  <si>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</si>
  <si>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</si>
  <si>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</si>
  <si>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</si>
  <si>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</si>
  <si>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</si>
  <si>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</si>
  <si>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</si>
  <si>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</si>
  <si>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</si>
  <si>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</si>
  <si>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</si>
  <si>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</si>
  <si>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</si>
  <si>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</si>
  <si>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</si>
  <si>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</si>
  <si>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</si>
  <si>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</si>
  <si>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</si>
  <si>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</si>
  <si>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</si>
  <si>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</si>
  <si>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</si>
  <si>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</si>
  <si>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</si>
  <si>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</si>
  <si>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</si>
  <si>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</si>
  <si>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</si>
  <si>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</si>
  <si>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</si>
  <si>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</si>
  <si>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</si>
  <si>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</si>
  <si>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</si>
  <si>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</si>
  <si>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</si>
  <si>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</si>
  <si>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</si>
  <si>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</si>
  <si>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</si>
  <si>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</si>
  <si>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</si>
  <si>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</si>
  <si>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</si>
  <si>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</si>
  <si>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</si>
  <si>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</si>
  <si>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</si>
  <si>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</si>
  <si>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</si>
  <si>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</si>
  <si>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</si>
  <si>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</si>
  <si>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</si>
  <si>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</si>
  <si>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</si>
  <si>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</si>
  <si>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</si>
  <si>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</si>
  <si>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</si>
  <si>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</si>
  <si>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</si>
  <si>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</si>
  <si>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</si>
  <si>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</si>
  <si>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</si>
  <si>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</si>
  <si>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</si>
  <si>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</si>
  <si>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</si>
  <si>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</si>
  <si>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</si>
  <si>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</si>
  <si>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</si>
  <si>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</si>
  <si>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</si>
  <si>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</si>
  <si>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</si>
  <si>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</si>
  <si>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</si>
  <si>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</si>
  <si>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</si>
  <si>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</si>
  <si>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</si>
  <si>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</si>
  <si>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</si>
  <si>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</si>
  <si>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</si>
  <si>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</si>
  <si>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</si>
  <si>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</si>
  <si>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</si>
  <si>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</si>
  <si>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</si>
  <si>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</si>
  <si>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</si>
  <si>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</si>
  <si>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</si>
  <si>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</si>
  <si>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</si>
  <si>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</si>
  <si>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</si>
  <si>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</si>
  <si>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</si>
  <si>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</si>
  <si>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</si>
  <si>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</si>
  <si>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</si>
  <si>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</si>
  <si>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</si>
  <si>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</si>
  <si>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</si>
  <si>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</si>
  <si>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</si>
  <si>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</si>
  <si>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</si>
  <si>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</si>
  <si>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</si>
  <si>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</si>
  <si>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</si>
  <si>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</si>
  <si>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</si>
  <si>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</si>
  <si>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</si>
  <si>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</si>
  <si>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</si>
  <si>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</si>
  <si>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</si>
  <si>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</si>
  <si>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</si>
  <si>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</si>
  <si>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</si>
  <si>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</si>
  <si>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</si>
  <si>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</si>
  <si>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</si>
  <si>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</si>
  <si>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</si>
  <si>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</si>
  <si>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</si>
  <si>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</si>
  <si>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</si>
  <si>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</si>
  <si>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</si>
  <si>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</si>
  <si>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</si>
  <si>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</si>
  <si>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</si>
  <si>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</si>
  <si>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</si>
  <si>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</si>
  <si>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</si>
  <si>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</si>
  <si>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</si>
  <si>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</si>
  <si>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</si>
  <si>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</si>
  <si>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</si>
  <si>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</si>
  <si>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</si>
  <si>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</si>
  <si>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</si>
  <si>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</si>
  <si>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</si>
  <si>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</si>
  <si>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</si>
  <si>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</si>
  <si>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</si>
  <si>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</si>
  <si>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</si>
  <si>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</si>
  <si>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</si>
  <si>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</si>
  <si>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</si>
  <si>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</si>
  <si>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</si>
  <si>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</si>
  <si>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</si>
  <si>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</si>
  <si>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</si>
  <si>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</si>
  <si>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</si>
  <si>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</si>
  <si>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</si>
  <si>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</si>
  <si>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</si>
  <si>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</si>
  <si>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</si>
  <si>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</si>
  <si>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</si>
  <si>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</si>
  <si>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</si>
  <si>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</si>
  <si>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</si>
  <si>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</si>
  <si>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</si>
  <si>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</si>
  <si>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</si>
  <si>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</si>
  <si>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</si>
  <si>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</si>
  <si>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</si>
  <si>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</si>
  <si>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</si>
  <si>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</si>
  <si>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</si>
  <si>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</si>
  <si>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</si>
  <si>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</si>
  <si>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</si>
  <si>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</si>
  <si>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</si>
  <si>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</si>
  <si>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</si>
  <si>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</si>
  <si>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</si>
  <si>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</si>
  <si>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</si>
  <si>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</si>
  <si>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</si>
  <si>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</si>
  <si>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</si>
  <si>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</si>
  <si>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</si>
  <si>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</si>
  <si>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</si>
  <si>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</si>
  <si>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</si>
  <si>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</si>
  <si>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</si>
  <si>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</si>
  <si>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</si>
  <si>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</si>
  <si>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</si>
  <si>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</si>
  <si>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</si>
  <si>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</si>
  <si>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</si>
  <si>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</si>
  <si>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</si>
  <si>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</si>
  <si>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</si>
  <si>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</si>
  <si>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</si>
  <si>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</si>
  <si>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</si>
  <si>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</si>
  <si>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</si>
  <si>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</si>
  <si>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</si>
  <si>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</si>
  <si>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</si>
  <si>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</si>
  <si>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</si>
  <si>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</si>
  <si>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</si>
  <si>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</si>
  <si>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</si>
  <si>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</si>
  <si>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</si>
  <si>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</si>
  <si>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</si>
  <si>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</si>
  <si>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</si>
  <si>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</si>
  <si>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</si>
  <si>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</si>
  <si>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</si>
  <si>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</si>
  <si>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</si>
  <si>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</si>
  <si>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</si>
  <si>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</si>
  <si>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</si>
  <si>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</si>
  <si>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</si>
  <si>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</si>
  <si>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</si>
  <si>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</si>
  <si>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</si>
  <si>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</si>
  <si>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</si>
  <si>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</si>
  <si>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</si>
  <si>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</si>
  <si>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</si>
  <si>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</si>
  <si>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</si>
  <si>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</si>
  <si>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</si>
  <si>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</si>
  <si>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</si>
  <si>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</si>
  <si>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</si>
  <si>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</si>
  <si>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</si>
  <si>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</si>
  <si>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</si>
  <si>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</si>
  <si>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</si>
  <si>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</si>
  <si>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</si>
  <si>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</si>
  <si>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</si>
  <si>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</si>
  <si>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</si>
  <si>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</si>
  <si>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</si>
  <si>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</si>
  <si>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</si>
  <si>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</si>
  <si>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</si>
  <si>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</si>
  <si>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</si>
  <si>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</si>
  <si>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</si>
  <si>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</si>
  <si>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</si>
  <si>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</si>
  <si>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</si>
  <si>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</si>
  <si>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</si>
  <si>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</si>
  <si>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</si>
  <si>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</si>
  <si>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</si>
  <si>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</si>
  <si>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</si>
  <si>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</si>
  <si>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</si>
  <si>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</si>
  <si>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</si>
  <si>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</si>
  <si>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</si>
  <si>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</si>
  <si>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</si>
  <si>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</si>
  <si>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</si>
  <si>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</si>
  <si>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</si>
  <si>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</si>
  <si>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</si>
  <si>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</si>
  <si>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</si>
  <si>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</si>
  <si>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</si>
  <si>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</si>
  <si>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</si>
  <si>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</si>
  <si>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</si>
  <si>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</si>
  <si>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</si>
  <si>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</si>
  <si>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</si>
  <si>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</si>
  <si>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</si>
  <si>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</si>
  <si>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</si>
  <si>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</si>
  <si>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</si>
  <si>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</si>
  <si>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</si>
  <si>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</si>
  <si>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</si>
  <si>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</si>
  <si>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</si>
  <si>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</si>
  <si>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</si>
  <si>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</si>
  <si>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</si>
  <si>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</si>
  <si>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</si>
  <si>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</si>
  <si>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</si>
  <si>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</si>
  <si>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</si>
  <si>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</si>
  <si>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</si>
  <si>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</si>
  <si>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</si>
  <si>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</si>
  <si>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</si>
  <si>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</si>
  <si>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</si>
  <si>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</si>
  <si>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</si>
  <si>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</si>
  <si>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</si>
  <si>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</si>
  <si>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</si>
  <si>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</si>
  <si>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</si>
  <si>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</si>
  <si>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</si>
  <si>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</si>
  <si>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Год раскрытия информации: 2024 год</t>
  </si>
  <si>
    <t xml:space="preserve">65734.5 тыс.руб./км (ВЛ 10 кВ); 741.1 тыс.руб./шт. </t>
  </si>
  <si>
    <t>III</t>
  </si>
  <si>
    <t xml:space="preserve">прибор коммерческого учета э/э;
</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</si>
  <si>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</si>
  <si>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1.28045 млн руб.</t>
  </si>
  <si>
    <t>№Т13/23/1245-ДТП от 12.05.2023 ООО "Колос"</t>
  </si>
  <si>
    <t>Тюменская область, Тюменский район, с. Ембаево, ул. Трактовая, участок №320 б, земельный участок с кадастровым номером 72:17:0708002:807</t>
  </si>
  <si>
    <t>распределительная сеть 10/0.4 кВ от опоры №3 отпайки на ТП 10/0.4 кВ №154 в сторону ТП 10/0.4 кВ №1410, расположенная на земельном участке с кадастровым номером 72:17:0708002:819 с увеличенной максимальной мощностью</t>
  </si>
  <si>
    <t>опора №3 отпайки на ТП 10/0.4 кВ №154 в сторону ТП 10/0.4 кВ №1410 ВЛ 10 кВ Ембаево от ПС 110 кВ Туринская</t>
  </si>
  <si>
    <t>Строительство ВЛЗ 10 кВ опоры №3 отпайки на ТП 10/0.4 кВ №154 в сторону ТП 10/0.4 кВ №1410 кВ Ембаево от ПС 110 кВ Туринская воздушной линией на железобетонных опорах изолированным алюминевым проводом сечением до 50 квадратных мм включительно одноцепной протяженностью 0.05 км с установкой средства коммерческого учета электрической энергии (мощностью) трехфазного прямого включения</t>
  </si>
  <si>
    <t>1. Проектирование и строительство ЛЭП 10кВ протяженностью 0.05 км;
2. Установку средств коммерческого учета э/э - 1 т.у.;</t>
  </si>
  <si>
    <t>ВЛ 10 кВ 0.005, ПКУ - 1 т.у.</t>
  </si>
  <si>
    <t>Мероприятие направлено на реализацию договора на технологическое присоединение от 12.05.2023 №Т13/23/1245-ДТП, заявителя ООО "Колос"</t>
  </si>
  <si>
    <t>ВЛ 10 кВ 0,05 км., ПКУ 1 т.у.,  (в том числе прирост 0,005 км., 1 т.у.,)</t>
  </si>
  <si>
    <t>O_NS3300.VL.0102</t>
  </si>
  <si>
    <t>по состоянию на 01.01.2024</t>
  </si>
  <si>
    <t>Тюменский р-н, с. Ембаево</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</si>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</sst>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531</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546</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535</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1.280450471584353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1.0739427261789423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O_NS3300.VL.0102</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537</v>
      </c>
      <c r="C22" s="207" t="s">
        <v>438</v>
      </c>
      <c r="D22" s="207" t="s">
        <v>463</v>
      </c>
      <c r="E22" s="208" t="s">
        <v>538</v>
      </c>
      <c r="F22" s="208" t="s">
        <v>539</v>
      </c>
      <c r="G22" s="261" t="s">
        <v>540</v>
      </c>
      <c r="H22" s="209">
        <v>1.3</v>
      </c>
      <c r="I22" s="207">
        <v>0</v>
      </c>
      <c r="J22" s="209">
        <f>H22-I22</f>
        <v>1.3</v>
      </c>
      <c r="K22" s="207">
        <v>10</v>
      </c>
      <c r="L22" s="207" t="s">
        <v>533</v>
      </c>
      <c r="M22" s="221" t="s">
        <v>444</v>
      </c>
      <c r="N22" s="221" t="s">
        <v>444</v>
      </c>
      <c r="O22" s="221" t="s">
        <v>444</v>
      </c>
      <c r="P22" s="221" t="s">
        <v>444</v>
      </c>
      <c r="Q22" s="208" t="s">
        <v>541</v>
      </c>
      <c r="R22" s="209" t="s">
        <v>438</v>
      </c>
      <c r="S22" s="223">
        <v>0.78929844999999998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O_NS3300.VL.0102</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31" sqref="S31"/>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F33" sqref="F3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O_NS3300.VL.0102</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O_NS3300.VL.0102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O_NS3300.VL.0102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47" sqref="B47"/>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7"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O_NS3300.VL.0102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1073942.7261789399</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529</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530</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789.29845</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K48" sqref="K4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O_NS3300.VL.0102</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36"/>
      <c r="C15" s="436"/>
      <c r="D15" s="436"/>
      <c r="E15" s="436"/>
      <c r="F15" s="436"/>
      <c r="G15" s="436"/>
      <c r="H15" s="436"/>
      <c r="I15" s="436"/>
      <c r="J15" s="436"/>
      <c r="K15" s="436"/>
      <c r="L15" s="43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45019</v>
      </c>
      <c r="D26" s="250">
        <v>45064</v>
      </c>
      <c r="E26" s="238"/>
      <c r="F26" s="238"/>
      <c r="G26" s="250">
        <f>H26-45</f>
        <v>45019</v>
      </c>
      <c r="H26" s="250">
        <v>45064</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45094</v>
      </c>
      <c r="D30" s="250">
        <f>C30+256</f>
        <v>45350</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C31+10</f>
        <v>45316</v>
      </c>
      <c r="E31" s="238"/>
      <c r="F31" s="238"/>
      <c r="G31" s="254">
        <v>45397</v>
      </c>
      <c r="H31" s="254">
        <v>45412</v>
      </c>
      <c r="I31" s="241"/>
      <c r="J31" s="240"/>
      <c r="K31" s="111"/>
      <c r="L31" s="111"/>
    </row>
    <row r="32" spans="1:12" s="197" customFormat="1" ht="31.5" x14ac:dyDescent="0.25">
      <c r="A32" s="262" t="s">
        <v>204</v>
      </c>
      <c r="B32" s="198" t="s">
        <v>350</v>
      </c>
      <c r="C32" s="254">
        <f>D31</f>
        <v>45316</v>
      </c>
      <c r="D32" s="254">
        <f>C32+10</f>
        <v>45326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45326</v>
      </c>
      <c r="D35" s="83">
        <f>C35+10</f>
        <v>45336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45336</v>
      </c>
      <c r="D37" s="254">
        <f>C37+10</f>
        <v>45346</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45346</v>
      </c>
      <c r="D39" s="254">
        <f>C39+10</f>
        <v>45356</v>
      </c>
      <c r="E39" s="247"/>
      <c r="F39" s="247"/>
      <c r="G39" s="254">
        <v>45452</v>
      </c>
      <c r="H39" s="254">
        <v>45467</v>
      </c>
      <c r="I39" s="248"/>
      <c r="J39" s="249"/>
      <c r="K39" s="111"/>
      <c r="L39" s="111"/>
    </row>
    <row r="40" spans="1:12" ht="33.75" customHeight="1" x14ac:dyDescent="0.25">
      <c r="A40" s="262" t="s">
        <v>201</v>
      </c>
      <c r="B40" s="198" t="s">
        <v>353</v>
      </c>
      <c r="C40" s="254">
        <f>D39</f>
        <v>45356</v>
      </c>
      <c r="D40" s="83">
        <f>C40+10</f>
        <v>45366</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45366</v>
      </c>
      <c r="D42" s="83">
        <f>C42+10</f>
        <v>45376</v>
      </c>
      <c r="E42" s="247"/>
      <c r="F42" s="247"/>
      <c r="G42" s="253">
        <v>45482</v>
      </c>
      <c r="H42" s="83">
        <v>45497</v>
      </c>
      <c r="I42" s="248"/>
      <c r="J42" s="249"/>
      <c r="K42" s="111"/>
      <c r="L42" s="111"/>
    </row>
    <row r="43" spans="1:12" ht="34.5" customHeight="1" x14ac:dyDescent="0.25">
      <c r="A43" s="262" t="s">
        <v>199</v>
      </c>
      <c r="B43" s="198" t="s">
        <v>197</v>
      </c>
      <c r="C43" s="83">
        <f>D42</f>
        <v>45376</v>
      </c>
      <c r="D43" s="83">
        <f>C43+10</f>
        <v>45386</v>
      </c>
      <c r="E43" s="247"/>
      <c r="F43" s="247"/>
      <c r="G43" s="83">
        <v>45497</v>
      </c>
      <c r="H43" s="83">
        <v>45534</v>
      </c>
      <c r="I43" s="248"/>
      <c r="J43" s="249"/>
      <c r="K43" s="111"/>
      <c r="L43" s="111"/>
    </row>
    <row r="44" spans="1:12" ht="24.75" customHeight="1" x14ac:dyDescent="0.25">
      <c r="A44" s="262" t="s">
        <v>198</v>
      </c>
      <c r="B44" s="198" t="s">
        <v>195</v>
      </c>
      <c r="C44" s="83">
        <f>D43</f>
        <v>45386</v>
      </c>
      <c r="D44" s="83">
        <f>C44+10</f>
        <v>45396</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45396</v>
      </c>
      <c r="D47" s="83">
        <f>C47+10</f>
        <v>45406</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45406</v>
      </c>
      <c r="D49" s="83">
        <f>C49+10</f>
        <v>45416</v>
      </c>
      <c r="E49" s="247"/>
      <c r="F49" s="247"/>
      <c r="G49" s="83">
        <v>45616</v>
      </c>
      <c r="H49" s="83">
        <v>45626</v>
      </c>
      <c r="I49" s="248"/>
      <c r="J49" s="249"/>
      <c r="K49" s="111"/>
      <c r="L49" s="111"/>
    </row>
    <row r="50" spans="1:12" ht="86.25" customHeight="1" x14ac:dyDescent="0.25">
      <c r="A50" s="262" t="s">
        <v>190</v>
      </c>
      <c r="B50" s="198" t="s">
        <v>356</v>
      </c>
      <c r="C50" s="83">
        <f>D49</f>
        <v>45416</v>
      </c>
      <c r="D50" s="257">
        <f>C50+5</f>
        <v>45421</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45421</v>
      </c>
      <c r="D52" s="257">
        <f>C52+3</f>
        <v>45424</v>
      </c>
      <c r="E52" s="247"/>
      <c r="F52" s="247"/>
      <c r="G52" s="83">
        <v>45627</v>
      </c>
      <c r="H52" s="257">
        <v>45651</v>
      </c>
      <c r="I52" s="248"/>
      <c r="J52" s="249"/>
      <c r="K52" s="111"/>
      <c r="L52" s="111"/>
    </row>
    <row r="53" spans="1:12" ht="48" customHeight="1" x14ac:dyDescent="0.25">
      <c r="A53" s="262" t="s">
        <v>184</v>
      </c>
      <c r="B53" s="200" t="s">
        <v>359</v>
      </c>
      <c r="C53" s="83">
        <f>D52</f>
        <v>45424</v>
      </c>
      <c r="D53" s="257">
        <f>C53+5</f>
        <v>45429</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3" zoomScale="70" zoomScaleNormal="70" zoomScaleSheetLayoutView="70" workbookViewId="0">
      <selection activeCell="H36" sqref="H3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O_NS3300.VL.0102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1"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2"/>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ht="15.75" customHeight="1" x14ac:dyDescent="0.25">
      <c r="A19" s="448" t="s">
        <v>183</v>
      </c>
      <c r="B19" s="448" t="s">
        <v>182</v>
      </c>
      <c r="C19" s="437" t="s">
        <v>181</v>
      </c>
      <c r="D19" s="437"/>
      <c r="E19" s="438" t="s">
        <v>180</v>
      </c>
      <c r="F19" s="438"/>
      <c r="G19" s="439" t="s">
        <v>549</v>
      </c>
      <c r="H19" s="443" t="s">
        <v>466</v>
      </c>
      <c r="I19" s="444"/>
      <c r="J19" s="444"/>
      <c r="K19" s="444"/>
      <c r="L19" s="443" t="s">
        <v>467</v>
      </c>
      <c r="M19" s="444"/>
      <c r="N19" s="444"/>
      <c r="O19" s="444"/>
      <c r="P19" s="443" t="s">
        <v>468</v>
      </c>
      <c r="Q19" s="444"/>
      <c r="R19" s="444"/>
      <c r="S19" s="444"/>
      <c r="T19" s="443" t="s">
        <v>469</v>
      </c>
      <c r="U19" s="444"/>
      <c r="V19" s="444"/>
      <c r="W19" s="444"/>
      <c r="X19" s="443" t="s">
        <v>550</v>
      </c>
      <c r="Y19" s="444"/>
      <c r="Z19" s="444"/>
      <c r="AA19" s="444"/>
      <c r="AB19" s="447" t="s">
        <v>179</v>
      </c>
      <c r="AC19" s="447"/>
    </row>
    <row r="20" spans="1:29" s="125" customFormat="1" ht="15.75" customHeight="1" x14ac:dyDescent="0.25">
      <c r="A20" s="449"/>
      <c r="B20" s="449"/>
      <c r="C20" s="437"/>
      <c r="D20" s="437"/>
      <c r="E20" s="438"/>
      <c r="F20" s="438"/>
      <c r="G20" s="440"/>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47"/>
      <c r="AC20" s="447"/>
    </row>
    <row r="21" spans="1:29" s="125" customFormat="1" ht="78.75" x14ac:dyDescent="0.25">
      <c r="A21" s="450"/>
      <c r="B21" s="450"/>
      <c r="C21" s="352" t="s">
        <v>1</v>
      </c>
      <c r="D21" s="352" t="s">
        <v>177</v>
      </c>
      <c r="E21" s="353" t="s">
        <v>551</v>
      </c>
      <c r="F21" s="353" t="s">
        <v>547</v>
      </c>
      <c r="G21" s="441"/>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1.280450471584353</v>
      </c>
      <c r="E23" s="356">
        <v>1.280450471584353</v>
      </c>
      <c r="F23" s="356">
        <v>1.280450471584353</v>
      </c>
      <c r="G23" s="356">
        <v>0</v>
      </c>
      <c r="H23" s="356" t="s">
        <v>444</v>
      </c>
      <c r="I23" s="356"/>
      <c r="J23" s="356">
        <v>1.280450471584353</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1.280450471584353</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0.93719934000000005</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0.93719934000000005</v>
      </c>
    </row>
    <row r="28" spans="1:29" x14ac:dyDescent="0.25">
      <c r="A28" s="271" t="s">
        <v>168</v>
      </c>
      <c r="B28" s="357" t="s">
        <v>167</v>
      </c>
      <c r="C28" s="356"/>
      <c r="D28" s="356"/>
      <c r="E28" s="356"/>
      <c r="F28" s="356"/>
      <c r="G28" s="356">
        <v>0</v>
      </c>
      <c r="H28" s="356" t="s">
        <v>444</v>
      </c>
      <c r="I28" s="356"/>
      <c r="J28" s="356">
        <v>0.34325113158435294</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0.34325113158435294</v>
      </c>
    </row>
    <row r="29" spans="1:29" ht="47.25" x14ac:dyDescent="0.25">
      <c r="A29" s="269" t="s">
        <v>62</v>
      </c>
      <c r="B29" s="270" t="s">
        <v>166</v>
      </c>
      <c r="C29" s="356" t="s">
        <v>444</v>
      </c>
      <c r="D29" s="356">
        <v>1.0739427261789423</v>
      </c>
      <c r="E29" s="356">
        <v>1.0739427261789423</v>
      </c>
      <c r="F29" s="356">
        <v>1.0739427261789423</v>
      </c>
      <c r="G29" s="356">
        <v>0</v>
      </c>
      <c r="H29" s="356" t="s">
        <v>444</v>
      </c>
      <c r="I29" s="356"/>
      <c r="J29" s="356">
        <v>1.0739427261789423</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1.0739427261789423</v>
      </c>
    </row>
    <row r="30" spans="1:29" x14ac:dyDescent="0.25">
      <c r="A30" s="269" t="s">
        <v>165</v>
      </c>
      <c r="B30" s="273" t="s">
        <v>164</v>
      </c>
      <c r="C30" s="356" t="s">
        <v>444</v>
      </c>
      <c r="D30" s="356">
        <v>9.8809266864903753E-2</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0.31454951642361051</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0.50410530413624999</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0.15647863875417792</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0</v>
      </c>
      <c r="K36" s="358" t="s">
        <v>475</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0</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0.05</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0.05</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0</v>
      </c>
      <c r="E48" s="356"/>
      <c r="F48" s="356"/>
      <c r="G48" s="356">
        <v>0</v>
      </c>
      <c r="H48" s="356" t="s">
        <v>444</v>
      </c>
      <c r="I48" s="356"/>
      <c r="J48" s="356">
        <v>0</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0</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0.05</v>
      </c>
      <c r="E50" s="356"/>
      <c r="F50" s="356"/>
      <c r="G50" s="356">
        <v>0</v>
      </c>
      <c r="H50" s="356" t="s">
        <v>444</v>
      </c>
      <c r="I50" s="356"/>
      <c r="J50" s="356">
        <v>0.05</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0.05</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v>
      </c>
      <c r="E52" s="356"/>
      <c r="F52" s="356"/>
      <c r="G52" s="356">
        <v>0</v>
      </c>
      <c r="H52" s="356" t="s">
        <v>444</v>
      </c>
      <c r="I52" s="356"/>
      <c r="J52" s="356">
        <v>0</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v>
      </c>
    </row>
    <row r="53" spans="1:29" x14ac:dyDescent="0.25">
      <c r="A53" s="271" t="s">
        <v>138</v>
      </c>
      <c r="B53" s="273" t="s">
        <v>499</v>
      </c>
      <c r="C53" s="356" t="s">
        <v>444</v>
      </c>
      <c r="D53" s="356">
        <v>1</v>
      </c>
      <c r="E53" s="356"/>
      <c r="F53" s="356"/>
      <c r="G53" s="356">
        <v>0</v>
      </c>
      <c r="H53" s="356" t="s">
        <v>444</v>
      </c>
      <c r="I53" s="356"/>
      <c r="J53" s="356">
        <v>1</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1</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0</v>
      </c>
      <c r="E57" s="356"/>
      <c r="F57" s="356"/>
      <c r="G57" s="356">
        <v>0</v>
      </c>
      <c r="H57" s="356" t="s">
        <v>444</v>
      </c>
      <c r="I57" s="356"/>
      <c r="J57" s="356">
        <v>0</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0</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1.0739427261789423</v>
      </c>
      <c r="E61" s="356"/>
      <c r="F61" s="356"/>
      <c r="G61" s="356">
        <v>0</v>
      </c>
      <c r="H61" s="356" t="s">
        <v>444</v>
      </c>
      <c r="I61" s="356"/>
      <c r="J61" s="356">
        <v>1.0739427261789423</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1.0739427261789423</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0</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0</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0.05</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0.05</v>
      </c>
    </row>
    <row r="66" spans="1:29" x14ac:dyDescent="0.25">
      <c r="A66" s="271" t="s">
        <v>130</v>
      </c>
      <c r="B66" s="273" t="s">
        <v>499</v>
      </c>
      <c r="C66" s="356"/>
      <c r="D66" s="356"/>
      <c r="E66" s="356"/>
      <c r="F66" s="356"/>
      <c r="G66" s="356">
        <v>0</v>
      </c>
      <c r="H66" s="356" t="s">
        <v>444</v>
      </c>
      <c r="I66" s="356"/>
      <c r="J66" s="356">
        <v>1</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1</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0</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0</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O_NS3300.VL.0102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O_NS3300.VL.0102</v>
      </c>
      <c r="B12" s="42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51"/>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6" t="s">
        <v>416</v>
      </c>
      <c r="B18" s="446"/>
    </row>
    <row r="19" spans="1:2" x14ac:dyDescent="0.25">
      <c r="A19" s="264"/>
      <c r="B19" s="263"/>
    </row>
    <row r="20" spans="1:2" ht="16.5" thickBot="1" x14ac:dyDescent="0.3">
      <c r="B20" s="27"/>
    </row>
    <row r="21" spans="1:2" ht="60.75" thickBot="1" x14ac:dyDescent="0.3">
      <c r="A21" s="41" t="s">
        <v>289</v>
      </c>
      <c r="B21" s="228" t="str">
        <f>A15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row>
    <row r="22" spans="1:2" ht="16.5" thickBot="1" x14ac:dyDescent="0.3">
      <c r="A22" s="41" t="s">
        <v>290</v>
      </c>
      <c r="B22" s="42" t="str">
        <f>'1. паспорт местоположение'!C27</f>
        <v>Тюменский р-н, с. Ембаево</v>
      </c>
    </row>
    <row r="23" spans="1:2" ht="16.5" thickBot="1" x14ac:dyDescent="0.3">
      <c r="A23" s="41" t="s">
        <v>272</v>
      </c>
      <c r="B23" s="43" t="s">
        <v>441</v>
      </c>
    </row>
    <row r="24" spans="1:2" ht="16.5" thickBot="1" x14ac:dyDescent="0.3">
      <c r="A24" s="41" t="s">
        <v>291</v>
      </c>
      <c r="B24" s="147" t="s">
        <v>545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1.280450471584353</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534</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3" t="s">
        <v>464</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2024-04-17T06:14:44Z</dcterms:modified>
</cp:coreProperties>
</file>