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7\"/>
    </mc:Choice>
  </mc:AlternateContent>
  <bookViews>
    <workbookView xWindow="0" yWindow="0" windowWidth="28800" windowHeight="11100" tabRatio="817"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<sst xmlns="http://schemas.openxmlformats.org/spreadsheetml/2006/main" count="1322" uniqueCount="551">
  <si>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</si>
  <si>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</si>
  <si>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</si>
  <si>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</si>
  <si>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</si>
  <si>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</si>
  <si>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</si>
  <si>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</si>
  <si>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</si>
  <si>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</si>
  <si>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</si>
  <si>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</si>
  <si>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</si>
  <si>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</si>
  <si>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</si>
  <si>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</si>
  <si>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</si>
  <si>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</si>
  <si>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</si>
  <si>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</si>
  <si>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</si>
  <si>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</si>
  <si>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</si>
  <si>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</si>
  <si>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</si>
  <si>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</si>
  <si>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</si>
  <si>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</si>
  <si>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</si>
  <si>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</si>
  <si>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</si>
  <si>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</si>
  <si>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</si>
  <si>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</si>
  <si>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</si>
  <si>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</si>
  <si>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</si>
  <si>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</si>
  <si>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</si>
  <si>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</si>
  <si>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</si>
  <si>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</si>
  <si>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</si>
  <si>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</si>
  <si>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</si>
  <si>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</si>
  <si>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</si>
  <si>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</si>
  <si>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</si>
  <si>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</si>
  <si>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</si>
  <si>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</si>
  <si>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</si>
  <si>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</si>
  <si>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</si>
  <si>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</si>
  <si>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</si>
  <si>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</si>
  <si>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</si>
  <si>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</si>
  <si>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</si>
  <si>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</si>
  <si>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</si>
  <si>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</si>
  <si>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</si>
  <si>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</si>
  <si>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</si>
  <si>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</si>
  <si>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</si>
  <si>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</si>
  <si>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</si>
  <si>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</si>
  <si>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</si>
  <si>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</si>
  <si>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</si>
  <si>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</si>
  <si>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</si>
  <si>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</si>
  <si>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</si>
  <si>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</si>
  <si>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</si>
  <si>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</si>
  <si>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</si>
  <si>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</si>
  <si>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</si>
  <si>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</si>
  <si>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</si>
  <si>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</si>
  <si>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</si>
  <si>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</si>
  <si>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</si>
  <si>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</si>
  <si>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</si>
  <si>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</si>
  <si>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</si>
  <si>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</si>
  <si>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</si>
  <si>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</si>
  <si>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</si>
  <si>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</si>
  <si>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</si>
  <si>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</si>
  <si>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</si>
  <si>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</si>
  <si>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</si>
  <si>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</si>
  <si>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</si>
  <si>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</si>
  <si>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</si>
  <si>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</si>
  <si>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</si>
  <si>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</si>
  <si>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</si>
  <si>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</si>
  <si>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</si>
  <si>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</si>
  <si>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</si>
  <si>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</si>
  <si>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</si>
  <si>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</si>
  <si>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</si>
  <si>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</si>
  <si>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</si>
  <si>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</si>
  <si>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</si>
  <si>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</si>
  <si>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</si>
  <si>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</si>
  <si>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</si>
  <si>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</si>
  <si>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</si>
  <si>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</si>
  <si>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</si>
  <si>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</si>
  <si>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</si>
  <si>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</si>
  <si>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</si>
  <si>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</si>
  <si>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</si>
  <si>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</si>
  <si>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</si>
  <si>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</si>
  <si>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</si>
  <si>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</si>
  <si>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</si>
  <si>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</si>
  <si>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</si>
  <si>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</si>
  <si>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</si>
  <si>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</si>
  <si>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</si>
  <si>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</si>
  <si>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</si>
  <si>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</si>
  <si>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</si>
  <si>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</si>
  <si>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</si>
  <si>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</si>
  <si>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</si>
  <si>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</si>
  <si>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</si>
  <si>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</si>
  <si>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</si>
  <si>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</si>
  <si>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</si>
  <si>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</si>
  <si>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</si>
  <si>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</si>
  <si>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</si>
  <si>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</si>
  <si>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</si>
  <si>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</si>
  <si>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</si>
  <si>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</si>
  <si>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</si>
  <si>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</si>
  <si>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</si>
  <si>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</si>
  <si>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</si>
  <si>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</si>
  <si>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</si>
  <si>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</si>
  <si>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</si>
  <si>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</si>
  <si>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</si>
  <si>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</si>
  <si>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</si>
  <si>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</si>
  <si>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</si>
  <si>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</si>
  <si>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</si>
  <si>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</si>
  <si>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</si>
  <si>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</si>
  <si>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</si>
  <si>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</si>
  <si>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</si>
  <si>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</si>
  <si>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</si>
  <si>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</si>
  <si>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</si>
  <si>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</si>
  <si>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</si>
  <si>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</si>
  <si>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</si>
  <si>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</si>
  <si>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</si>
  <si>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</si>
  <si>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</si>
  <si>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</si>
  <si>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</si>
  <si>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</si>
  <si>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</si>
  <si>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</si>
  <si>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</si>
  <si>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</si>
  <si>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</si>
  <si>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</si>
  <si>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</si>
  <si>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</si>
  <si>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</si>
  <si>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</si>
  <si>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</si>
  <si>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</si>
  <si>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</si>
  <si>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</si>
  <si>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</si>
  <si>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</si>
  <si>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</si>
  <si>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</si>
  <si>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</si>
  <si>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</si>
  <si>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</si>
  <si>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</si>
  <si>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</si>
  <si>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</si>
  <si>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</si>
  <si>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</si>
  <si>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</si>
  <si>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</si>
  <si>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</si>
  <si>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</si>
  <si>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</si>
  <si>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</si>
  <si>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</si>
  <si>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</si>
  <si>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</si>
  <si>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</si>
  <si>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</si>
  <si>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</si>
  <si>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</si>
  <si>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</si>
  <si>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</si>
  <si>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</si>
  <si>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</si>
  <si>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</si>
  <si>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</si>
  <si>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</si>
  <si>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</si>
  <si>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</si>
  <si>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</si>
  <si>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</si>
  <si>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</si>
  <si>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</si>
  <si>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</si>
  <si>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</si>
  <si>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</si>
  <si>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</si>
  <si>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</si>
  <si>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</si>
  <si>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</si>
  <si>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</si>
  <si>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</si>
  <si>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</si>
  <si>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</si>
  <si>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</si>
  <si>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</si>
  <si>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</si>
  <si>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</si>
  <si>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</si>
  <si>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</si>
  <si>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</si>
  <si>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</si>
  <si>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</si>
  <si>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</si>
  <si>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</si>
  <si>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</si>
  <si>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</si>
  <si>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</si>
  <si>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</si>
  <si>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</si>
  <si>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</si>
  <si>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</si>
  <si>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</si>
  <si>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</si>
  <si>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</si>
  <si>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</si>
  <si>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</si>
  <si>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</si>
  <si>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</si>
  <si>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</si>
  <si>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</si>
  <si>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</si>
  <si>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</si>
  <si>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</si>
  <si>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</si>
  <si>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</si>
  <si>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</si>
  <si>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</si>
  <si>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</si>
  <si>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</si>
  <si>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</si>
  <si>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</si>
  <si>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</si>
  <si>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</si>
  <si>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</si>
  <si>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</si>
  <si>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</si>
  <si>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</si>
  <si>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</si>
  <si>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</si>
  <si>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</si>
  <si>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</si>
  <si>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</si>
  <si>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</si>
  <si>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</si>
  <si>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</si>
  <si>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</si>
  <si>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</si>
  <si>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</si>
  <si>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</si>
  <si>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</si>
  <si>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</si>
  <si>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</si>
  <si>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</si>
  <si>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</si>
  <si>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</si>
  <si>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</si>
  <si>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</si>
  <si>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</si>
  <si>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</si>
  <si>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</si>
  <si>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</si>
  <si>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</si>
  <si>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</si>
  <si>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</si>
  <si>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</si>
  <si>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</si>
  <si>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</si>
  <si>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</si>
  <si>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</si>
  <si>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</si>
  <si>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</si>
  <si>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</si>
  <si>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</si>
  <si>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</si>
  <si>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</si>
  <si>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</si>
  <si>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</si>
  <si>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</si>
  <si>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</si>
  <si>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</si>
  <si>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</si>
  <si>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</si>
  <si>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</si>
  <si>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</si>
  <si>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</si>
  <si>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</si>
  <si>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</si>
  <si>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</si>
  <si>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</si>
  <si>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</si>
  <si>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</si>
  <si>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</si>
  <si>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</si>
  <si>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</si>
  <si>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</si>
  <si>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</si>
  <si>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</si>
  <si>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</si>
  <si>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</si>
  <si>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</si>
  <si>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</si>
  <si>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</si>
  <si>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</si>
  <si>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</si>
  <si>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</si>
  <si>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</si>
  <si>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</si>
  <si>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</si>
  <si>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</si>
  <si>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</si>
  <si>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</si>
  <si>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</si>
  <si>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</si>
  <si>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</si>
  <si>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</si>
  <si>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</si>
  <si>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</si>
  <si>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</si>
  <si>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</si>
  <si>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</si>
  <si>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</si>
  <si>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</si>
  <si>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</si>
  <si>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</si>
  <si>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</si>
  <si>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</si>
  <si>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</si>
  <si>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</si>
  <si>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</si>
  <si>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</si>
  <si>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</si>
  <si>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</si>
  <si>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</si>
  <si>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</si>
  <si>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</si>
  <si>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</si>
  <si>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</si>
  <si>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</si>
  <si>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</si>
  <si>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</si>
  <si>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</si>
  <si>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</si>
  <si>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</si>
  <si>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</si>
  <si>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</si>
  <si>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</si>
  <si>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</si>
  <si>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</si>
  <si>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</si>
  <si>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</si>
  <si>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</si>
  <si>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</si>
  <si>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</si>
  <si>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</si>
  <si>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</si>
  <si>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</si>
  <si>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</si>
  <si>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</si>
  <si>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</si>
  <si>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</si>
  <si>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</si>
  <si>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</si>
  <si>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</si>
  <si>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</si>
  <si>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</si>
  <si>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</si>
  <si>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</si>
  <si>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</si>
  <si>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</si>
  <si>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</si>
  <si>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</si>
  <si>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</si>
  <si>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</si>
  <si>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</si>
  <si>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</si>
  <si>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</si>
  <si>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</si>
  <si>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</si>
  <si>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</si>
  <si>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</si>
  <si>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</si>
  <si>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</si>
  <si>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</si>
  <si>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</si>
  <si>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</si>
  <si>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</si>
  <si>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</si>
  <si>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</si>
  <si>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</si>
  <si>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</si>
  <si>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</si>
  <si>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</si>
  <si>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</si>
  <si>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</si>
  <si>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</si>
  <si>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</si>
  <si>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</si>
  <si>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</si>
  <si>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</si>
  <si>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</si>
  <si>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</si>
  <si>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</si>
  <si>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</si>
  <si>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</si>
  <si>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</si>
  <si>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</si>
  <si>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</si>
  <si>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</si>
  <si>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</si>
  <si>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</si>
  <si>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</si>
  <si>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</si>
  <si>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</si>
  <si>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</si>
  <si>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</si>
  <si>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</si>
  <si>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</si>
  <si>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</si>
  <si>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</si>
  <si>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</si>
  <si>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</si>
  <si>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</si>
  <si>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</si>
  <si>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</si>
  <si>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</si>
  <si>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</si>
  <si>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</si>
  <si>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</si>
  <si>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</si>
  <si>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</si>
  <si>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</si>
  <si>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</si>
  <si>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</si>
  <si>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</si>
  <si>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</si>
  <si>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</si>
  <si>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</si>
  <si>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</si>
  <si>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</si>
  <si>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</si>
  <si>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</si>
  <si>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</si>
  <si>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</si>
  <si>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</si>
  <si>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</si>
  <si>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</si>
  <si>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</si>
  <si>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</si>
  <si>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</si>
  <si>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</si>
  <si>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</si>
  <si>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</si>
  <si>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</si>
  <si>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 xml:space="preserve">№Т13/23/5125-ДТП от 12.10.2023 АО "СУЭНКО" </t>
  </si>
  <si>
    <t>часть земельного участка с кадастровым номером  72:17:1706013:355, а также земли, расположенные в кадастровом квартале 72:17:1706013 ( площадью 2016 кв.м в соответствии с разрешением ДИО ТО № 1642-з от 17.05.2023г)</t>
  </si>
  <si>
    <t>ТП 10/0.4 кВ с ЛЭП 10/0.4 кВ</t>
  </si>
  <si>
    <t>На первом этапе:
ближайшая опора 10 кВ ВЛ 10 кВ Решетниково ПС 110 кВ Молчаново, 204.6 кВт
На втором этапе:
концевая опора 10 кВ вновь сооружаемой ВЛ 10 кВ от ВЛ 10 кВ Решетниково ПС 110 кВ Молчаново, 204.6 кВт</t>
  </si>
  <si>
    <t>Проектирование и строительство от опоры ВЛ 10 кВ Решетниково ПС 110 кВ Молчаново ВЛЗ 10 кВ на железобетонных опорах изолированным алюминевым проводом сечением до 50 мм2 включительно протяженностью 0.03 км с установкой в месте присоединения к ВЛ 10 кВ Решетниково реклоузера 10 кВ номинальным током до 100 А включительно с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</si>
  <si>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12.10.2023 №Т13/23/5125-ДТП, заявителя АО "СУЭНКО"</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</si>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</sst>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9"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1" t="s">
        <v>533</v>
      </c>
      <c r="B5" s="361"/>
      <c r="C5" s="361"/>
      <c r="D5" s="130"/>
      <c r="E5" s="130"/>
      <c r="F5" s="130"/>
      <c r="G5" s="130"/>
      <c r="H5" s="130"/>
      <c r="I5" s="130"/>
      <c r="J5" s="130"/>
    </row>
    <row r="6" spans="1:22" s="114" customFormat="1" ht="6.75" customHeight="1" x14ac:dyDescent="0.3">
      <c r="A6" s="129"/>
      <c r="H6" s="128"/>
    </row>
    <row r="7" spans="1:22"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6" t="s">
        <v>443</v>
      </c>
      <c r="B9" s="366"/>
      <c r="C9" s="36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7" t="s">
        <v>8</v>
      </c>
      <c r="B10" s="367"/>
      <c r="C10" s="367"/>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68" t="s">
        <v>546</v>
      </c>
      <c r="B12" s="368"/>
      <c r="C12" s="36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7" t="s">
        <v>7</v>
      </c>
      <c r="B13" s="367"/>
      <c r="C13" s="367"/>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69" t="s">
        <v>545</v>
      </c>
      <c r="B15" s="369"/>
      <c r="C15" s="36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2" t="s">
        <v>6</v>
      </c>
      <c r="B16" s="362"/>
      <c r="C16" s="36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3" t="s">
        <v>418</v>
      </c>
      <c r="B18" s="364"/>
      <c r="C18" s="36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532</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4">
        <v>3.4298929540197589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4">
        <v>2.876715655915342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P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5" t="s">
        <v>9</v>
      </c>
      <c r="B6" s="365"/>
      <c r="C6" s="365"/>
      <c r="D6" s="365"/>
      <c r="E6" s="365"/>
      <c r="F6" s="365"/>
      <c r="G6" s="365"/>
      <c r="H6" s="365"/>
      <c r="I6" s="365"/>
      <c r="J6" s="365"/>
      <c r="K6" s="365"/>
      <c r="L6" s="365"/>
      <c r="M6" s="365"/>
      <c r="N6" s="365"/>
      <c r="O6" s="365"/>
      <c r="P6" s="365"/>
      <c r="Q6" s="365"/>
      <c r="R6" s="365"/>
      <c r="S6" s="365"/>
      <c r="T6" s="113"/>
      <c r="U6" s="113"/>
      <c r="V6" s="113"/>
      <c r="W6" s="113"/>
      <c r="X6" s="113"/>
      <c r="Y6" s="113"/>
      <c r="Z6" s="113"/>
      <c r="AA6" s="113"/>
      <c r="AB6" s="113"/>
    </row>
    <row r="7" spans="1:28" s="114" customFormat="1" ht="18.75" x14ac:dyDescent="0.2">
      <c r="A7" s="365"/>
      <c r="B7" s="365"/>
      <c r="C7" s="365"/>
      <c r="D7" s="365"/>
      <c r="E7" s="365"/>
      <c r="F7" s="365"/>
      <c r="G7" s="365"/>
      <c r="H7" s="365"/>
      <c r="I7" s="365"/>
      <c r="J7" s="365"/>
      <c r="K7" s="365"/>
      <c r="L7" s="365"/>
      <c r="M7" s="365"/>
      <c r="N7" s="365"/>
      <c r="O7" s="365"/>
      <c r="P7" s="365"/>
      <c r="Q7" s="365"/>
      <c r="R7" s="365"/>
      <c r="S7" s="365"/>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67" t="s">
        <v>8</v>
      </c>
      <c r="B9" s="367"/>
      <c r="C9" s="367"/>
      <c r="D9" s="367"/>
      <c r="E9" s="367"/>
      <c r="F9" s="367"/>
      <c r="G9" s="367"/>
      <c r="H9" s="367"/>
      <c r="I9" s="367"/>
      <c r="J9" s="367"/>
      <c r="K9" s="367"/>
      <c r="L9" s="367"/>
      <c r="M9" s="367"/>
      <c r="N9" s="367"/>
      <c r="O9" s="367"/>
      <c r="P9" s="367"/>
      <c r="Q9" s="367"/>
      <c r="R9" s="367"/>
      <c r="S9" s="367"/>
      <c r="T9" s="113"/>
      <c r="U9" s="113"/>
      <c r="V9" s="113"/>
      <c r="W9" s="113"/>
      <c r="X9" s="113"/>
      <c r="Y9" s="113"/>
      <c r="Z9" s="113"/>
      <c r="AA9" s="113"/>
      <c r="AB9" s="113"/>
    </row>
    <row r="10" spans="1:28" s="114" customFormat="1" ht="18.75" x14ac:dyDescent="0.2">
      <c r="A10" s="365"/>
      <c r="B10" s="365"/>
      <c r="C10" s="365"/>
      <c r="D10" s="365"/>
      <c r="E10" s="365"/>
      <c r="F10" s="365"/>
      <c r="G10" s="365"/>
      <c r="H10" s="365"/>
      <c r="I10" s="365"/>
      <c r="J10" s="365"/>
      <c r="K10" s="365"/>
      <c r="L10" s="365"/>
      <c r="M10" s="365"/>
      <c r="N10" s="365"/>
      <c r="O10" s="365"/>
      <c r="P10" s="365"/>
      <c r="Q10" s="365"/>
      <c r="R10" s="365"/>
      <c r="S10" s="365"/>
      <c r="T10" s="113"/>
      <c r="U10" s="113"/>
      <c r="V10" s="113"/>
      <c r="W10" s="113"/>
      <c r="X10" s="113"/>
      <c r="Y10" s="113"/>
      <c r="Z10" s="113"/>
      <c r="AA10" s="113"/>
      <c r="AB10" s="113"/>
    </row>
    <row r="11" spans="1:28" s="114" customFormat="1" ht="18.75" x14ac:dyDescent="0.2">
      <c r="A11" s="366" t="str">
        <f>'1. паспорт местоположение'!A12:C12</f>
        <v>O_NS3300.VL.0107</v>
      </c>
      <c r="B11" s="366"/>
      <c r="C11" s="366"/>
      <c r="D11" s="366"/>
      <c r="E11" s="366"/>
      <c r="F11" s="366"/>
      <c r="G11" s="366"/>
      <c r="H11" s="366"/>
      <c r="I11" s="366"/>
      <c r="J11" s="366"/>
      <c r="K11" s="366"/>
      <c r="L11" s="366"/>
      <c r="M11" s="366"/>
      <c r="N11" s="366"/>
      <c r="O11" s="366"/>
      <c r="P11" s="366"/>
      <c r="Q11" s="366"/>
      <c r="R11" s="366"/>
      <c r="S11" s="366"/>
      <c r="T11" s="113"/>
      <c r="U11" s="113"/>
      <c r="V11" s="113"/>
      <c r="W11" s="113"/>
      <c r="X11" s="113"/>
      <c r="Y11" s="113"/>
      <c r="Z11" s="113"/>
      <c r="AA11" s="113"/>
      <c r="AB11" s="113"/>
    </row>
    <row r="12" spans="1:28" s="114"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13"/>
      <c r="U12" s="113"/>
      <c r="V12" s="113"/>
      <c r="W12" s="113"/>
      <c r="X12" s="113"/>
      <c r="Y12" s="113"/>
      <c r="Z12" s="113"/>
      <c r="AA12" s="113"/>
      <c r="AB12" s="113"/>
    </row>
    <row r="13" spans="1:28" s="133"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202"/>
      <c r="U13" s="202"/>
      <c r="V13" s="202"/>
      <c r="W13" s="202"/>
      <c r="X13" s="202"/>
      <c r="Y13" s="202"/>
      <c r="Z13" s="202"/>
      <c r="AA13" s="202"/>
      <c r="AB13" s="202"/>
    </row>
    <row r="14" spans="1:28" s="134" customFormat="1" ht="18" customHeight="1" x14ac:dyDescent="0.2">
      <c r="A14" s="366"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66"/>
      <c r="C14" s="366"/>
      <c r="D14" s="366"/>
      <c r="E14" s="366"/>
      <c r="F14" s="366"/>
      <c r="G14" s="366"/>
      <c r="H14" s="366"/>
      <c r="I14" s="366"/>
      <c r="J14" s="366"/>
      <c r="K14" s="366"/>
      <c r="L14" s="366"/>
      <c r="M14" s="366"/>
      <c r="N14" s="366"/>
      <c r="O14" s="366"/>
      <c r="P14" s="366"/>
      <c r="Q14" s="366"/>
      <c r="R14" s="366"/>
      <c r="S14" s="366"/>
      <c r="T14" s="112"/>
      <c r="U14" s="112"/>
      <c r="V14" s="112"/>
      <c r="W14" s="112"/>
      <c r="X14" s="112"/>
      <c r="Y14" s="112"/>
      <c r="Z14" s="112"/>
      <c r="AA14" s="112"/>
      <c r="AB14" s="112"/>
    </row>
    <row r="15" spans="1:28" s="134"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131"/>
      <c r="U15" s="131"/>
      <c r="V15" s="131"/>
      <c r="W15" s="131"/>
      <c r="X15" s="131"/>
      <c r="Y15" s="131"/>
      <c r="Z15" s="131"/>
      <c r="AA15" s="131"/>
      <c r="AB15" s="131"/>
    </row>
    <row r="16" spans="1:28" s="134"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203"/>
      <c r="U16" s="203"/>
      <c r="V16" s="203"/>
      <c r="W16" s="203"/>
      <c r="X16" s="203"/>
      <c r="Y16" s="203"/>
    </row>
    <row r="17" spans="1:28" s="134" customFormat="1" ht="45.75" customHeight="1" x14ac:dyDescent="0.2">
      <c r="A17" s="363" t="s">
        <v>393</v>
      </c>
      <c r="B17" s="363"/>
      <c r="C17" s="363"/>
      <c r="D17" s="363"/>
      <c r="E17" s="363"/>
      <c r="F17" s="363"/>
      <c r="G17" s="363"/>
      <c r="H17" s="363"/>
      <c r="I17" s="363"/>
      <c r="J17" s="363"/>
      <c r="K17" s="363"/>
      <c r="L17" s="363"/>
      <c r="M17" s="363"/>
      <c r="N17" s="363"/>
      <c r="O17" s="363"/>
      <c r="P17" s="363"/>
      <c r="Q17" s="363"/>
      <c r="R17" s="363"/>
      <c r="S17" s="363"/>
      <c r="T17" s="136"/>
      <c r="U17" s="136"/>
      <c r="V17" s="136"/>
      <c r="W17" s="136"/>
      <c r="X17" s="136"/>
      <c r="Y17" s="136"/>
      <c r="Z17" s="136"/>
      <c r="AA17" s="136"/>
      <c r="AB17" s="136"/>
    </row>
    <row r="18" spans="1:28"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203"/>
      <c r="U18" s="203"/>
      <c r="V18" s="203"/>
      <c r="W18" s="203"/>
      <c r="X18" s="203"/>
      <c r="Y18" s="203"/>
    </row>
    <row r="19" spans="1:28" s="134" customFormat="1" ht="30.75" customHeight="1" x14ac:dyDescent="0.2">
      <c r="A19" s="370" t="s">
        <v>5</v>
      </c>
      <c r="B19" s="370" t="s">
        <v>98</v>
      </c>
      <c r="C19" s="374" t="s">
        <v>289</v>
      </c>
      <c r="D19" s="370" t="s">
        <v>288</v>
      </c>
      <c r="E19" s="370" t="s">
        <v>97</v>
      </c>
      <c r="F19" s="370" t="s">
        <v>96</v>
      </c>
      <c r="G19" s="370" t="s">
        <v>284</v>
      </c>
      <c r="H19" s="371" t="s">
        <v>95</v>
      </c>
      <c r="I19" s="370" t="s">
        <v>94</v>
      </c>
      <c r="J19" s="371" t="s">
        <v>93</v>
      </c>
      <c r="K19" s="370" t="s">
        <v>92</v>
      </c>
      <c r="L19" s="370" t="s">
        <v>91</v>
      </c>
      <c r="M19" s="371" t="s">
        <v>90</v>
      </c>
      <c r="N19" s="370" t="s">
        <v>89</v>
      </c>
      <c r="O19" s="370" t="s">
        <v>88</v>
      </c>
      <c r="P19" s="370" t="s">
        <v>87</v>
      </c>
      <c r="Q19" s="370" t="s">
        <v>287</v>
      </c>
      <c r="R19" s="370"/>
      <c r="S19" s="370" t="s">
        <v>387</v>
      </c>
      <c r="T19" s="203"/>
      <c r="U19" s="203"/>
      <c r="V19" s="203"/>
      <c r="W19" s="203"/>
      <c r="X19" s="203"/>
      <c r="Y19" s="203"/>
    </row>
    <row r="20" spans="1:28" s="134" customFormat="1" ht="157.5" x14ac:dyDescent="0.2">
      <c r="A20" s="370"/>
      <c r="B20" s="370"/>
      <c r="C20" s="375"/>
      <c r="D20" s="370"/>
      <c r="E20" s="370"/>
      <c r="F20" s="370"/>
      <c r="G20" s="370"/>
      <c r="H20" s="371"/>
      <c r="I20" s="370"/>
      <c r="J20" s="371"/>
      <c r="K20" s="370"/>
      <c r="L20" s="370"/>
      <c r="M20" s="371"/>
      <c r="N20" s="370"/>
      <c r="O20" s="370"/>
      <c r="P20" s="370"/>
      <c r="Q20" s="216" t="s">
        <v>285</v>
      </c>
      <c r="R20" s="218" t="s">
        <v>286</v>
      </c>
      <c r="S20" s="37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535</v>
      </c>
      <c r="C22" s="207" t="s">
        <v>439</v>
      </c>
      <c r="D22" s="207" t="s">
        <v>463</v>
      </c>
      <c r="E22" s="208" t="s">
        <v>536</v>
      </c>
      <c r="F22" s="208" t="s">
        <v>537</v>
      </c>
      <c r="G22" s="316" t="s">
        <v>538</v>
      </c>
      <c r="H22" s="209">
        <v>0.2046</v>
      </c>
      <c r="I22" s="207">
        <v>0</v>
      </c>
      <c r="J22" s="209">
        <f>H22-I22</f>
        <v>0.2046</v>
      </c>
      <c r="K22" s="207">
        <v>10</v>
      </c>
      <c r="L22" s="207" t="s">
        <v>495</v>
      </c>
      <c r="M22" s="221" t="s">
        <v>445</v>
      </c>
      <c r="N22" s="221" t="s">
        <v>445</v>
      </c>
      <c r="O22" s="221" t="s">
        <v>445</v>
      </c>
      <c r="P22" s="221" t="s">
        <v>445</v>
      </c>
      <c r="Q22" s="208" t="s">
        <v>539</v>
      </c>
      <c r="R22" s="209" t="s">
        <v>439</v>
      </c>
      <c r="S22" s="223">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14"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4"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4"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14"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4" customFormat="1" ht="18.75" customHeight="1" x14ac:dyDescent="0.2">
      <c r="A13" s="392" t="str">
        <f>'1. паспорт местоположение'!A12:C12</f>
        <v>O_NS3300.VL.0107</v>
      </c>
      <c r="B13" s="392"/>
      <c r="C13" s="392"/>
      <c r="D13" s="392"/>
      <c r="E13" s="392"/>
      <c r="F13" s="392"/>
      <c r="G13" s="392"/>
      <c r="H13" s="392"/>
      <c r="I13" s="392"/>
      <c r="J13" s="392"/>
      <c r="K13" s="392"/>
      <c r="L13" s="392"/>
      <c r="M13" s="392"/>
      <c r="N13" s="392"/>
      <c r="O13" s="392"/>
      <c r="P13" s="392"/>
      <c r="Q13" s="392"/>
      <c r="R13" s="392"/>
      <c r="S13" s="392"/>
      <c r="T13" s="392"/>
    </row>
    <row r="14" spans="1:20" s="114"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133"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34" customFormat="1" ht="43.5" customHeight="1" x14ac:dyDescent="0.2">
      <c r="A16" s="393"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6" s="393"/>
      <c r="C16" s="393"/>
      <c r="D16" s="393"/>
      <c r="E16" s="393"/>
      <c r="F16" s="393"/>
      <c r="G16" s="393"/>
      <c r="H16" s="393"/>
      <c r="I16" s="393"/>
      <c r="J16" s="393"/>
      <c r="K16" s="393"/>
      <c r="L16" s="393"/>
      <c r="M16" s="393"/>
      <c r="N16" s="393"/>
      <c r="O16" s="393"/>
      <c r="P16" s="393"/>
      <c r="Q16" s="393"/>
      <c r="R16" s="393"/>
      <c r="S16" s="393"/>
      <c r="T16" s="393"/>
    </row>
    <row r="17" spans="1:113" s="134"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4" customFormat="1" ht="15" customHeight="1" x14ac:dyDescent="0.2">
      <c r="A19" s="364" t="s">
        <v>398</v>
      </c>
      <c r="B19" s="364"/>
      <c r="C19" s="364"/>
      <c r="D19" s="364"/>
      <c r="E19" s="364"/>
      <c r="F19" s="364"/>
      <c r="G19" s="364"/>
      <c r="H19" s="364"/>
      <c r="I19" s="364"/>
      <c r="J19" s="364"/>
      <c r="K19" s="364"/>
      <c r="L19" s="364"/>
      <c r="M19" s="364"/>
      <c r="N19" s="364"/>
      <c r="O19" s="364"/>
      <c r="P19" s="364"/>
      <c r="Q19" s="364"/>
      <c r="R19" s="364"/>
      <c r="S19" s="364"/>
      <c r="T19" s="364"/>
    </row>
    <row r="20" spans="1:113" s="153"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6" t="s">
        <v>5</v>
      </c>
      <c r="B21" s="379" t="s">
        <v>219</v>
      </c>
      <c r="C21" s="380"/>
      <c r="D21" s="383" t="s">
        <v>120</v>
      </c>
      <c r="E21" s="379" t="s">
        <v>426</v>
      </c>
      <c r="F21" s="380"/>
      <c r="G21" s="379" t="s">
        <v>238</v>
      </c>
      <c r="H21" s="380"/>
      <c r="I21" s="379" t="s">
        <v>119</v>
      </c>
      <c r="J21" s="380"/>
      <c r="K21" s="383" t="s">
        <v>118</v>
      </c>
      <c r="L21" s="379" t="s">
        <v>117</v>
      </c>
      <c r="M21" s="380"/>
      <c r="N21" s="379" t="s">
        <v>422</v>
      </c>
      <c r="O21" s="380"/>
      <c r="P21" s="383" t="s">
        <v>116</v>
      </c>
      <c r="Q21" s="389" t="s">
        <v>115</v>
      </c>
      <c r="R21" s="390"/>
      <c r="S21" s="389" t="s">
        <v>114</v>
      </c>
      <c r="T21" s="391"/>
    </row>
    <row r="22" spans="1:113" ht="204.75" customHeight="1" x14ac:dyDescent="0.25">
      <c r="A22" s="387"/>
      <c r="B22" s="381"/>
      <c r="C22" s="382"/>
      <c r="D22" s="385"/>
      <c r="E22" s="381"/>
      <c r="F22" s="382"/>
      <c r="G22" s="381"/>
      <c r="H22" s="382"/>
      <c r="I22" s="381"/>
      <c r="J22" s="382"/>
      <c r="K22" s="384"/>
      <c r="L22" s="381"/>
      <c r="M22" s="382"/>
      <c r="N22" s="381"/>
      <c r="O22" s="382"/>
      <c r="P22" s="384"/>
      <c r="Q22" s="116" t="s">
        <v>113</v>
      </c>
      <c r="R22" s="116" t="s">
        <v>397</v>
      </c>
      <c r="S22" s="116" t="s">
        <v>112</v>
      </c>
      <c r="T22" s="116" t="s">
        <v>111</v>
      </c>
    </row>
    <row r="23" spans="1:113" ht="51.75" customHeight="1" x14ac:dyDescent="0.25">
      <c r="A23" s="388"/>
      <c r="B23" s="116" t="s">
        <v>109</v>
      </c>
      <c r="C23" s="116" t="s">
        <v>110</v>
      </c>
      <c r="D23" s="384"/>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78" t="s">
        <v>432</v>
      </c>
      <c r="C28" s="378"/>
      <c r="D28" s="378"/>
      <c r="E28" s="378"/>
      <c r="F28" s="378"/>
      <c r="G28" s="378"/>
      <c r="H28" s="378"/>
      <c r="I28" s="378"/>
      <c r="J28" s="378"/>
      <c r="K28" s="378"/>
      <c r="L28" s="378"/>
      <c r="M28" s="378"/>
      <c r="N28" s="378"/>
      <c r="O28" s="378"/>
      <c r="P28" s="378"/>
      <c r="Q28" s="378"/>
      <c r="R28" s="37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2" t="s">
        <v>443</v>
      </c>
      <c r="F9" s="392"/>
      <c r="G9" s="392"/>
      <c r="H9" s="392"/>
      <c r="I9" s="392"/>
      <c r="J9" s="392"/>
      <c r="K9" s="392"/>
      <c r="L9" s="392"/>
      <c r="M9" s="392"/>
      <c r="N9" s="392"/>
      <c r="O9" s="392"/>
      <c r="P9" s="392"/>
      <c r="Q9" s="392"/>
      <c r="R9" s="392"/>
      <c r="S9" s="392"/>
      <c r="T9" s="392"/>
      <c r="U9" s="392"/>
      <c r="V9" s="392"/>
      <c r="W9" s="392"/>
      <c r="X9" s="392"/>
      <c r="Y9" s="392"/>
    </row>
    <row r="10" spans="1:27" s="114"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6" t="str">
        <f>'1. паспорт местоположение'!A12:C12</f>
        <v>O_NS3300.VL.0107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4"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5"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4"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400</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3" customFormat="1" ht="21" customHeight="1" x14ac:dyDescent="0.25"/>
    <row r="21" spans="1:27" ht="15.75" customHeight="1" x14ac:dyDescent="0.25">
      <c r="A21" s="383" t="s">
        <v>5</v>
      </c>
      <c r="B21" s="379" t="s">
        <v>406</v>
      </c>
      <c r="C21" s="380"/>
      <c r="D21" s="379" t="s">
        <v>408</v>
      </c>
      <c r="E21" s="380"/>
      <c r="F21" s="389" t="s">
        <v>92</v>
      </c>
      <c r="G21" s="391"/>
      <c r="H21" s="391"/>
      <c r="I21" s="390"/>
      <c r="J21" s="383" t="s">
        <v>409</v>
      </c>
      <c r="K21" s="379" t="s">
        <v>410</v>
      </c>
      <c r="L21" s="380"/>
      <c r="M21" s="379" t="s">
        <v>411</v>
      </c>
      <c r="N21" s="380"/>
      <c r="O21" s="379" t="s">
        <v>399</v>
      </c>
      <c r="P21" s="380"/>
      <c r="Q21" s="379" t="s">
        <v>125</v>
      </c>
      <c r="R21" s="380"/>
      <c r="S21" s="383" t="s">
        <v>124</v>
      </c>
      <c r="T21" s="383" t="s">
        <v>412</v>
      </c>
      <c r="U21" s="383" t="s">
        <v>407</v>
      </c>
      <c r="V21" s="379" t="s">
        <v>123</v>
      </c>
      <c r="W21" s="380"/>
      <c r="X21" s="389" t="s">
        <v>115</v>
      </c>
      <c r="Y21" s="391"/>
      <c r="Z21" s="389" t="s">
        <v>114</v>
      </c>
      <c r="AA21" s="391"/>
    </row>
    <row r="22" spans="1:27" ht="216" customHeight="1" x14ac:dyDescent="0.25">
      <c r="A22" s="385"/>
      <c r="B22" s="381"/>
      <c r="C22" s="382"/>
      <c r="D22" s="381"/>
      <c r="E22" s="382"/>
      <c r="F22" s="389" t="s">
        <v>122</v>
      </c>
      <c r="G22" s="390"/>
      <c r="H22" s="389" t="s">
        <v>121</v>
      </c>
      <c r="I22" s="390"/>
      <c r="J22" s="384"/>
      <c r="K22" s="381"/>
      <c r="L22" s="382"/>
      <c r="M22" s="381"/>
      <c r="N22" s="382"/>
      <c r="O22" s="381"/>
      <c r="P22" s="382"/>
      <c r="Q22" s="381"/>
      <c r="R22" s="382"/>
      <c r="S22" s="384"/>
      <c r="T22" s="384"/>
      <c r="U22" s="384"/>
      <c r="V22" s="381"/>
      <c r="W22" s="382"/>
      <c r="X22" s="116" t="s">
        <v>113</v>
      </c>
      <c r="Y22" s="116" t="s">
        <v>397</v>
      </c>
      <c r="Z22" s="116" t="s">
        <v>112</v>
      </c>
      <c r="AA22" s="116" t="s">
        <v>111</v>
      </c>
    </row>
    <row r="23" spans="1:27" ht="60" customHeight="1" x14ac:dyDescent="0.25">
      <c r="A23" s="384"/>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1" t="str">
        <f>'1. паспорт местоположение'!A5:C5</f>
        <v>Год раскрытия информации: 2024 год</v>
      </c>
      <c r="B5" s="361"/>
      <c r="C5" s="3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row>
    <row r="8" spans="1:29" s="114" customFormat="1" ht="18.75" x14ac:dyDescent="0.2">
      <c r="A8" s="365"/>
      <c r="B8" s="365"/>
      <c r="C8" s="365"/>
      <c r="D8" s="146"/>
      <c r="E8" s="146"/>
      <c r="F8" s="146"/>
      <c r="G8" s="146"/>
      <c r="H8" s="113"/>
      <c r="I8" s="113"/>
      <c r="J8" s="113"/>
      <c r="K8" s="113"/>
      <c r="L8" s="113"/>
      <c r="M8" s="113"/>
      <c r="N8" s="113"/>
      <c r="O8" s="113"/>
      <c r="P8" s="113"/>
      <c r="Q8" s="113"/>
      <c r="R8" s="113"/>
      <c r="S8" s="113"/>
      <c r="T8" s="113"/>
      <c r="U8" s="113"/>
    </row>
    <row r="9" spans="1:29" s="114" customFormat="1" ht="18.75" x14ac:dyDescent="0.2">
      <c r="A9" s="392" t="str">
        <f>'1. паспорт местоположение'!A9:C9</f>
        <v>АО "Россети Тюмень"</v>
      </c>
      <c r="B9" s="392"/>
      <c r="C9" s="392"/>
      <c r="D9" s="112"/>
      <c r="E9" s="112"/>
      <c r="F9" s="112"/>
      <c r="G9" s="112"/>
      <c r="H9" s="113"/>
      <c r="I9" s="113"/>
      <c r="J9" s="113"/>
      <c r="K9" s="113"/>
      <c r="L9" s="113"/>
      <c r="M9" s="113"/>
      <c r="N9" s="113"/>
      <c r="O9" s="113"/>
      <c r="P9" s="113"/>
      <c r="Q9" s="113"/>
      <c r="R9" s="113"/>
      <c r="S9" s="113"/>
      <c r="T9" s="113"/>
      <c r="U9" s="113"/>
    </row>
    <row r="10" spans="1:29" s="114" customFormat="1" ht="18.75" x14ac:dyDescent="0.2">
      <c r="A10" s="367" t="s">
        <v>8</v>
      </c>
      <c r="B10" s="367"/>
      <c r="C10" s="36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5"/>
      <c r="B11" s="365"/>
      <c r="C11" s="36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2" t="str">
        <f>'1. паспорт местоположение'!A12:C12</f>
        <v>O_NS3300.VL.0107</v>
      </c>
      <c r="B12" s="392"/>
      <c r="C12" s="39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7" t="s">
        <v>7</v>
      </c>
      <c r="B13" s="367"/>
      <c r="C13" s="36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7"/>
      <c r="B14" s="377"/>
      <c r="C14" s="37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3"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93"/>
      <c r="C15" s="39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7" t="s">
        <v>6</v>
      </c>
      <c r="B16" s="367"/>
      <c r="C16" s="36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2"/>
      <c r="B17" s="372"/>
      <c r="C17" s="372"/>
      <c r="D17" s="135"/>
      <c r="E17" s="135"/>
      <c r="F17" s="135"/>
      <c r="G17" s="135"/>
      <c r="H17" s="135"/>
      <c r="I17" s="135"/>
      <c r="J17" s="135"/>
      <c r="K17" s="135"/>
      <c r="L17" s="135"/>
      <c r="M17" s="135"/>
      <c r="N17" s="135"/>
      <c r="O17" s="135"/>
      <c r="P17" s="135"/>
      <c r="Q17" s="135"/>
      <c r="R17" s="135"/>
    </row>
    <row r="18" spans="1:21" s="134" customFormat="1" ht="27.75" customHeight="1" x14ac:dyDescent="0.2">
      <c r="A18" s="363" t="s">
        <v>392</v>
      </c>
      <c r="B18" s="363"/>
      <c r="C18" s="36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8"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3"/>
      <c r="AB6" s="11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3"/>
      <c r="AB7" s="113"/>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2"/>
      <c r="AB8" s="112"/>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1"/>
      <c r="AB9" s="131"/>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3"/>
      <c r="AB10" s="113"/>
    </row>
    <row r="11" spans="1:28" x14ac:dyDescent="0.25">
      <c r="A11" s="392" t="str">
        <f>'1. паспорт местоположение'!A12:C12</f>
        <v>O_NS3300.VL.0107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2"/>
      <c r="AB11" s="112"/>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1"/>
      <c r="AB12" s="131"/>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70"/>
      <c r="AB13" s="170"/>
    </row>
    <row r="14" spans="1:28" x14ac:dyDescent="0.25">
      <c r="A14" s="392"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2"/>
      <c r="AB14" s="112"/>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1"/>
      <c r="AB15" s="13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1"/>
      <c r="AB16" s="17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1"/>
      <c r="AB17" s="17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1"/>
      <c r="AB18" s="17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1"/>
      <c r="AB19" s="17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1"/>
      <c r="AB20" s="17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1"/>
      <c r="AB21" s="171"/>
    </row>
    <row r="22" spans="1:28" x14ac:dyDescent="0.25">
      <c r="A22" s="398" t="s">
        <v>423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2"/>
      <c r="AB22" s="172"/>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9</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8</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3" t="str">
        <f>'3.4. Паспорт надежность'!A11:Z11</f>
        <v>O_NS3300.VL.0107</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7</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03" t="str">
        <f>'3.4. Паспорт надежность'!A14:Z14</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6</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401</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8" t="s">
        <v>5</v>
      </c>
      <c r="B19" s="408" t="s">
        <v>86</v>
      </c>
      <c r="C19" s="408" t="s">
        <v>85</v>
      </c>
      <c r="D19" s="408" t="s">
        <v>74</v>
      </c>
      <c r="E19" s="409" t="s">
        <v>84</v>
      </c>
      <c r="F19" s="410"/>
      <c r="G19" s="410"/>
      <c r="H19" s="410"/>
      <c r="I19" s="411"/>
      <c r="J19" s="408" t="s">
        <v>83</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10" zoomScale="90" zoomScaleNormal="90" workbookViewId="0">
      <selection activeCell="A18" sqref="A18:AR18"/>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44" s="334" customFormat="1" ht="1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4" customFormat="1" ht="1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4" customFormat="1" ht="15" customHeight="1"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529</v>
      </c>
    </row>
    <row r="4" spans="1:44" s="334" customFormat="1" ht="15" customHeight="1"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4" customFormat="1" ht="15" customHeight="1" x14ac:dyDescent="0.25">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334" customFormat="1" ht="15" customHeight="1"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4" customFormat="1" ht="15" customHeight="1"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334" customFormat="1" ht="15" customHeight="1" x14ac:dyDescent="0.2">
      <c r="A8" s="335"/>
      <c r="B8" s="335"/>
      <c r="C8" s="335"/>
      <c r="D8" s="335"/>
      <c r="E8" s="335"/>
      <c r="F8" s="335"/>
      <c r="G8" s="335"/>
      <c r="H8" s="335"/>
      <c r="I8" s="335"/>
      <c r="J8" s="335"/>
      <c r="K8" s="33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4" customFormat="1" ht="15" customHeight="1"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334" customFormat="1" ht="15" customHeight="1"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334" customFormat="1" ht="15" customHeight="1" x14ac:dyDescent="0.2">
      <c r="A11" s="335"/>
      <c r="B11" s="335"/>
      <c r="C11" s="335"/>
      <c r="D11" s="335"/>
      <c r="E11" s="335"/>
      <c r="F11" s="335"/>
      <c r="G11" s="335"/>
      <c r="H11" s="335"/>
      <c r="I11" s="335"/>
      <c r="J11" s="335"/>
      <c r="K11" s="33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4" customFormat="1" x14ac:dyDescent="0.25">
      <c r="A12" s="416" t="str">
        <f>'1. паспорт местоположение'!A12:C12</f>
        <v>O_NS3300.VL.0107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334" customFormat="1" ht="15" customHeight="1"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334" customFormat="1" ht="1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334" customFormat="1" ht="57" customHeight="1" x14ac:dyDescent="0.25">
      <c r="A15" s="417"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ht="15" customHeight="1"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8" t="s">
        <v>465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6.5" thickBot="1" x14ac:dyDescent="0.3">
      <c r="A19" s="311" t="s">
        <v>272</v>
      </c>
      <c r="B19" s="311" t="s">
        <v>0</v>
      </c>
      <c r="D19" s="312"/>
      <c r="E19" s="313"/>
      <c r="F19" s="313"/>
      <c r="G19" s="313"/>
      <c r="H19" s="313"/>
    </row>
    <row r="20" spans="1:44" x14ac:dyDescent="0.25">
      <c r="A20" s="259" t="s">
        <v>471</v>
      </c>
      <c r="B20" s="330">
        <v>2876715.6559153399</v>
      </c>
      <c r="D20" s="263" t="s">
        <v>271</v>
      </c>
      <c r="E20" s="264"/>
      <c r="F20" s="264"/>
      <c r="M20" s="260"/>
    </row>
    <row r="21" spans="1:44" x14ac:dyDescent="0.25">
      <c r="A21" s="262" t="s">
        <v>270</v>
      </c>
      <c r="B21" s="318"/>
      <c r="D21" s="414" t="s">
        <v>269</v>
      </c>
      <c r="E21" s="415"/>
      <c r="F21" s="266">
        <f>SUM(B90:AZ90)</f>
        <v>0.33321024577721825</v>
      </c>
      <c r="M21" s="260"/>
    </row>
    <row r="22" spans="1:44" x14ac:dyDescent="0.25">
      <c r="A22" s="262" t="s">
        <v>268</v>
      </c>
      <c r="B22" s="318">
        <v>50</v>
      </c>
      <c r="D22" s="414" t="s">
        <v>267</v>
      </c>
      <c r="E22" s="415"/>
      <c r="F22" s="266">
        <f>IF(SUM(B91:AZ91)=0,"не окупается",SUM(B91:AZ91))</f>
        <v>0.3781936289571427</v>
      </c>
      <c r="M22" s="260"/>
    </row>
    <row r="23" spans="1:44" ht="16.5" thickBot="1" x14ac:dyDescent="0.3">
      <c r="A23" s="265" t="s">
        <v>266</v>
      </c>
      <c r="B23" s="319">
        <v>1</v>
      </c>
      <c r="D23" s="414" t="s">
        <v>473</v>
      </c>
      <c r="E23" s="415"/>
      <c r="F23" s="271">
        <f>M88</f>
        <v>13943860.723099126</v>
      </c>
      <c r="K23" s="267"/>
      <c r="M23" s="268"/>
      <c r="N23" s="268"/>
    </row>
    <row r="24" spans="1:44" x14ac:dyDescent="0.25">
      <c r="A24" s="259" t="s">
        <v>446</v>
      </c>
      <c r="B24" s="269">
        <v>0</v>
      </c>
      <c r="D24" s="414" t="s">
        <v>474</v>
      </c>
      <c r="E24" s="415"/>
      <c r="F24" s="317" t="str">
        <f>IF(F23&gt;0,"да","нет")</f>
        <v>да</v>
      </c>
      <c r="K24" s="267"/>
      <c r="M24" s="260"/>
    </row>
    <row r="25" spans="1:44" x14ac:dyDescent="0.25">
      <c r="A25" s="262" t="s">
        <v>472</v>
      </c>
      <c r="B25" s="270">
        <v>1</v>
      </c>
      <c r="K25" s="267"/>
      <c r="M25" s="260"/>
    </row>
    <row r="26" spans="1:44" x14ac:dyDescent="0.25">
      <c r="A26" s="262" t="s">
        <v>447</v>
      </c>
      <c r="B26" s="270">
        <v>1</v>
      </c>
      <c r="K26" s="267"/>
      <c r="M26" s="260"/>
    </row>
    <row r="27" spans="1:44" x14ac:dyDescent="0.25">
      <c r="A27" s="262" t="s">
        <v>448</v>
      </c>
      <c r="B27" s="270">
        <v>0</v>
      </c>
      <c r="M27" s="260"/>
    </row>
    <row r="28" spans="1:44" x14ac:dyDescent="0.25">
      <c r="A28" s="262" t="s">
        <v>449</v>
      </c>
      <c r="B28" s="270">
        <v>1</v>
      </c>
      <c r="M28" s="260"/>
    </row>
    <row r="29" spans="1:44" x14ac:dyDescent="0.25">
      <c r="A29" s="262" t="s">
        <v>450</v>
      </c>
      <c r="B29" s="270">
        <v>1</v>
      </c>
      <c r="M29" s="260"/>
    </row>
    <row r="30" spans="1:44" x14ac:dyDescent="0.25">
      <c r="A30" s="272" t="s">
        <v>475</v>
      </c>
      <c r="B30" s="273">
        <v>2.1999999999999999E-2</v>
      </c>
      <c r="M30" s="260"/>
    </row>
    <row r="31" spans="1:44" ht="16.5" thickBot="1" x14ac:dyDescent="0.3">
      <c r="A31" s="265" t="s">
        <v>251</v>
      </c>
      <c r="B31" s="274">
        <v>0.2</v>
      </c>
      <c r="M31" s="260"/>
    </row>
    <row r="32" spans="1:44" x14ac:dyDescent="0.25">
      <c r="A32" s="259" t="s">
        <v>476</v>
      </c>
      <c r="B32" s="269">
        <v>0</v>
      </c>
      <c r="M32" s="260"/>
    </row>
    <row r="33" spans="1:52" x14ac:dyDescent="0.25">
      <c r="A33" s="262" t="s">
        <v>451</v>
      </c>
      <c r="B33" s="320"/>
      <c r="M33" s="260"/>
    </row>
    <row r="34" spans="1:52" x14ac:dyDescent="0.25">
      <c r="A34" s="272" t="s">
        <v>452</v>
      </c>
      <c r="B34" s="275">
        <v>0</v>
      </c>
      <c r="M34" s="260"/>
    </row>
    <row r="35" spans="1:52" x14ac:dyDescent="0.25">
      <c r="A35" s="272"/>
      <c r="B35" s="275"/>
      <c r="M35" s="260"/>
    </row>
    <row r="36" spans="1:52" x14ac:dyDescent="0.25">
      <c r="A36" s="272" t="s">
        <v>453</v>
      </c>
      <c r="B36" s="321">
        <v>0</v>
      </c>
      <c r="M36" s="260"/>
    </row>
    <row r="37" spans="1:52" x14ac:dyDescent="0.25">
      <c r="A37" s="276" t="s">
        <v>265</v>
      </c>
      <c r="B37" s="277">
        <v>0</v>
      </c>
      <c r="M37" s="260"/>
    </row>
    <row r="38" spans="1:52" x14ac:dyDescent="0.25">
      <c r="A38" s="276" t="s">
        <v>264</v>
      </c>
      <c r="B38" s="277">
        <v>0</v>
      </c>
      <c r="M38" s="260"/>
      <c r="Z38" s="278"/>
    </row>
    <row r="39" spans="1:52" x14ac:dyDescent="0.25">
      <c r="A39" s="276" t="s">
        <v>263</v>
      </c>
      <c r="B39" s="277">
        <v>0.13500000000000001</v>
      </c>
      <c r="M39" s="260"/>
      <c r="U39" s="279"/>
      <c r="V39" s="279"/>
      <c r="W39" s="279"/>
      <c r="X39" s="279"/>
      <c r="Y39" s="279"/>
      <c r="Z39" s="279"/>
    </row>
    <row r="40" spans="1:52" x14ac:dyDescent="0.25">
      <c r="A40" s="276" t="s">
        <v>262</v>
      </c>
      <c r="B40" s="277">
        <v>1</v>
      </c>
      <c r="M40" s="260"/>
    </row>
    <row r="41" spans="1:52" ht="16.5" thickBot="1" x14ac:dyDescent="0.3">
      <c r="A41" s="280" t="s">
        <v>477</v>
      </c>
      <c r="B41" s="281">
        <v>0.13500000000000001</v>
      </c>
      <c r="M41" s="260"/>
    </row>
    <row r="42" spans="1:52" x14ac:dyDescent="0.25">
      <c r="A42" s="282" t="s">
        <v>261</v>
      </c>
      <c r="B42" s="322">
        <v>2024</v>
      </c>
      <c r="C42" s="323">
        <v>2025</v>
      </c>
      <c r="D42" s="323">
        <v>2026</v>
      </c>
      <c r="E42" s="323">
        <v>2027</v>
      </c>
      <c r="F42" s="323">
        <v>2028</v>
      </c>
      <c r="G42" s="323">
        <v>2029</v>
      </c>
      <c r="H42" s="323">
        <v>2030</v>
      </c>
      <c r="I42" s="323">
        <v>2031</v>
      </c>
      <c r="J42" s="323">
        <v>2032</v>
      </c>
      <c r="K42" s="323">
        <v>2033</v>
      </c>
      <c r="L42" s="323">
        <v>2034</v>
      </c>
      <c r="M42" s="323">
        <v>2035</v>
      </c>
      <c r="N42" s="323">
        <v>2036</v>
      </c>
      <c r="O42" s="323">
        <v>2037</v>
      </c>
      <c r="P42" s="323">
        <v>2038</v>
      </c>
      <c r="Q42" s="323">
        <v>2039</v>
      </c>
      <c r="R42" s="323">
        <v>2040</v>
      </c>
      <c r="S42" s="323">
        <v>2041</v>
      </c>
      <c r="T42" s="323">
        <v>2042</v>
      </c>
      <c r="U42" s="323">
        <v>2043</v>
      </c>
      <c r="V42" s="323">
        <v>2044</v>
      </c>
      <c r="W42" s="323">
        <v>2045</v>
      </c>
      <c r="X42" s="323">
        <v>2046</v>
      </c>
      <c r="Y42" s="323">
        <v>2047</v>
      </c>
      <c r="Z42" s="323">
        <v>2048</v>
      </c>
      <c r="AA42" s="323">
        <v>2049</v>
      </c>
      <c r="AB42" s="323">
        <v>2050</v>
      </c>
      <c r="AC42" s="323">
        <v>2051</v>
      </c>
      <c r="AD42" s="323">
        <v>2052</v>
      </c>
      <c r="AE42" s="323">
        <v>2053</v>
      </c>
      <c r="AF42" s="323">
        <v>2054</v>
      </c>
      <c r="AG42" s="323">
        <v>2055</v>
      </c>
      <c r="AH42" s="323">
        <v>2056</v>
      </c>
      <c r="AI42" s="323">
        <v>2057</v>
      </c>
      <c r="AJ42" s="323">
        <v>2058</v>
      </c>
      <c r="AK42" s="323">
        <v>2059</v>
      </c>
      <c r="AL42" s="323">
        <v>2060</v>
      </c>
      <c r="AM42" s="323">
        <v>2061</v>
      </c>
      <c r="AN42" s="323">
        <v>2062</v>
      </c>
      <c r="AO42" s="323">
        <v>2063</v>
      </c>
      <c r="AP42" s="323">
        <v>2064</v>
      </c>
      <c r="AQ42" s="323">
        <v>2065</v>
      </c>
      <c r="AR42" s="323">
        <v>2066</v>
      </c>
      <c r="AS42" s="323">
        <v>2067</v>
      </c>
      <c r="AT42" s="323">
        <v>2068</v>
      </c>
      <c r="AU42" s="323">
        <v>2069</v>
      </c>
      <c r="AV42" s="323">
        <v>2070</v>
      </c>
      <c r="AW42" s="323">
        <v>2071</v>
      </c>
      <c r="AX42" s="323">
        <v>2072</v>
      </c>
      <c r="AY42" s="323">
        <v>2073</v>
      </c>
      <c r="AZ42" s="323">
        <v>2074</v>
      </c>
    </row>
    <row r="43" spans="1:52" x14ac:dyDescent="0.25">
      <c r="A43" s="283" t="s">
        <v>260</v>
      </c>
      <c r="B43" s="284">
        <v>4.7E-2</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row>
    <row r="44" spans="1:52" x14ac:dyDescent="0.25">
      <c r="A44" s="283" t="s">
        <v>259</v>
      </c>
      <c r="B44" s="284">
        <v>4.7E-2</v>
      </c>
      <c r="C44" s="284">
        <v>8.888000000000007E-2</v>
      </c>
      <c r="D44" s="284">
        <v>0.1324352000000002</v>
      </c>
      <c r="E44" s="284">
        <v>0.17773260800000035</v>
      </c>
      <c r="F44" s="284">
        <v>0.2248419123200005</v>
      </c>
      <c r="G44" s="284">
        <v>0.27383558881280057</v>
      </c>
      <c r="H44" s="284">
        <v>0.32478901236531255</v>
      </c>
      <c r="I44" s="284">
        <v>0.37778057285992506</v>
      </c>
      <c r="J44" s="284">
        <v>0.43289179577432213</v>
      </c>
      <c r="K44" s="284">
        <v>0.49020746760529499</v>
      </c>
      <c r="L44" s="284">
        <v>0.5498157663095069</v>
      </c>
      <c r="M44" s="284">
        <v>0.61180839696188727</v>
      </c>
      <c r="N44" s="284">
        <v>0.67628073284036283</v>
      </c>
      <c r="O44" s="284">
        <v>0.74333196215397734</v>
      </c>
      <c r="P44" s="284">
        <v>0.81306524064013641</v>
      </c>
      <c r="Q44" s="284">
        <v>0.88558785026574194</v>
      </c>
      <c r="R44" s="284">
        <v>0.96101136427637179</v>
      </c>
      <c r="S44" s="284">
        <v>1.0394518188474269</v>
      </c>
      <c r="T44" s="284">
        <v>1.1210298916013239</v>
      </c>
      <c r="U44" s="284">
        <v>1.2058710872653768</v>
      </c>
      <c r="V44" s="284">
        <v>1.2941059307559919</v>
      </c>
      <c r="W44" s="284">
        <v>1.3858701679862317</v>
      </c>
      <c r="X44" s="284">
        <v>1.4813049747056812</v>
      </c>
      <c r="Y44" s="284">
        <v>1.5805571736939084</v>
      </c>
      <c r="Z44" s="284">
        <v>1.6837794606416647</v>
      </c>
      <c r="AA44" s="284">
        <v>1.7911306390673314</v>
      </c>
      <c r="AB44" s="284">
        <v>1.9027758646300246</v>
      </c>
      <c r="AC44" s="284">
        <v>2.0188868992152256</v>
      </c>
      <c r="AD44" s="284">
        <v>2.1396423751838345</v>
      </c>
      <c r="AE44" s="284">
        <v>2.265228070191188</v>
      </c>
      <c r="AF44" s="284">
        <v>2.3958371929988358</v>
      </c>
      <c r="AG44" s="284">
        <v>2.5316706807187894</v>
      </c>
      <c r="AH44" s="284">
        <v>2.672937507947541</v>
      </c>
      <c r="AI44" s="284">
        <v>2.819855008265443</v>
      </c>
      <c r="AJ44" s="284">
        <v>2.972649208596061</v>
      </c>
      <c r="AK44" s="284">
        <v>3.1315551769399033</v>
      </c>
      <c r="AL44" s="284">
        <v>3.2968173840174995</v>
      </c>
      <c r="AM44" s="284">
        <v>3.4686900793781996</v>
      </c>
      <c r="AN44" s="284">
        <v>3.6474376825533277</v>
      </c>
      <c r="AO44" s="284">
        <v>3.8333351898554611</v>
      </c>
      <c r="AP44" s="284">
        <v>4.0266685974496799</v>
      </c>
      <c r="AQ44" s="284">
        <v>4.2277353413476675</v>
      </c>
      <c r="AR44" s="284">
        <v>4.4368447550015739</v>
      </c>
      <c r="AS44" s="284">
        <v>4.6543185452016367</v>
      </c>
      <c r="AT44" s="284">
        <v>4.8804912870097024</v>
      </c>
      <c r="AU44" s="284">
        <v>5.115710938490091</v>
      </c>
      <c r="AV44" s="284">
        <v>5.3603393760296951</v>
      </c>
      <c r="AW44" s="284">
        <v>5.6147529510708836</v>
      </c>
      <c r="AX44" s="284">
        <v>5.8793430691137187</v>
      </c>
      <c r="AY44" s="284">
        <v>6.1545167918782679</v>
      </c>
      <c r="AZ44" s="284">
        <v>6.4406974635533993</v>
      </c>
    </row>
    <row r="45" spans="1:52" ht="16.5" thickBot="1" x14ac:dyDescent="0.3">
      <c r="A45" s="285" t="s">
        <v>478</v>
      </c>
      <c r="B45" s="286">
        <v>2474221.6916666664</v>
      </c>
      <c r="C45" s="286">
        <v>2978753.6703794599</v>
      </c>
      <c r="D45" s="286">
        <v>3068115.5271911207</v>
      </c>
      <c r="E45" s="286">
        <v>3160158.9940349953</v>
      </c>
      <c r="F45" s="286">
        <v>3254963.7594719511</v>
      </c>
      <c r="G45" s="286">
        <v>3352612.6732821739</v>
      </c>
      <c r="H45" s="286">
        <v>3453191.0573983402</v>
      </c>
      <c r="I45" s="286">
        <v>3556786.7895866833</v>
      </c>
      <c r="J45" s="286">
        <v>3663490.3967255917</v>
      </c>
      <c r="K45" s="286">
        <v>3773395.110772768</v>
      </c>
      <c r="L45" s="286">
        <v>3886596.9620438209</v>
      </c>
      <c r="M45" s="286">
        <v>3994055.1581701171</v>
      </c>
      <c r="N45" s="286">
        <v>4113876.8152418616</v>
      </c>
      <c r="O45" s="286">
        <v>4237293.123049479</v>
      </c>
      <c r="P45" s="286">
        <v>4364411.9167409642</v>
      </c>
      <c r="Q45" s="286">
        <v>4495344.2701483052</v>
      </c>
      <c r="R45" s="286">
        <v>4630204.5981596895</v>
      </c>
      <c r="S45" s="286">
        <v>4769110.7404785641</v>
      </c>
      <c r="T45" s="286">
        <v>4912184.063995841</v>
      </c>
      <c r="U45" s="286">
        <v>5059549.5837752055</v>
      </c>
      <c r="V45" s="286">
        <v>5211336.0747318901</v>
      </c>
      <c r="W45" s="286">
        <v>5355393.143594496</v>
      </c>
      <c r="X45" s="286">
        <v>5516054.9346524877</v>
      </c>
      <c r="Y45" s="286">
        <v>5681536.5869632838</v>
      </c>
      <c r="Z45" s="286">
        <v>5851982.6814151937</v>
      </c>
      <c r="AA45" s="286">
        <v>6027542.1629718803</v>
      </c>
      <c r="AB45" s="286">
        <v>6208368.4242397826</v>
      </c>
      <c r="AC45" s="286">
        <v>6394619.472602901</v>
      </c>
      <c r="AD45" s="286">
        <v>6586458.0602165367</v>
      </c>
      <c r="AE45" s="286">
        <v>6784051.804715761</v>
      </c>
      <c r="AF45" s="286">
        <v>6987573.3563502105</v>
      </c>
      <c r="AG45" s="286">
        <v>7197200.5558336321</v>
      </c>
      <c r="AH45" s="286">
        <v>7413116.5736228731</v>
      </c>
      <c r="AI45" s="286">
        <v>7635510.0677674217</v>
      </c>
      <c r="AJ45" s="286">
        <v>7864575.3696147399</v>
      </c>
      <c r="AK45" s="286">
        <v>8100512.6323745297</v>
      </c>
      <c r="AL45" s="286">
        <v>8343528.0075388076</v>
      </c>
      <c r="AM45" s="286">
        <v>8593833.8491577599</v>
      </c>
      <c r="AN45" s="286">
        <v>8851648.862404028</v>
      </c>
      <c r="AO45" s="286">
        <v>9117198.3264190964</v>
      </c>
      <c r="AP45" s="286">
        <v>9390714.2800186276</v>
      </c>
      <c r="AQ45" s="286">
        <v>9672435.7073978055</v>
      </c>
      <c r="AR45" s="286">
        <v>9962608.7795482688</v>
      </c>
      <c r="AS45" s="286">
        <v>10261487.039963434</v>
      </c>
      <c r="AT45" s="286">
        <v>10569331.655340703</v>
      </c>
      <c r="AU45" s="286">
        <v>10886411.601286819</v>
      </c>
      <c r="AV45" s="286">
        <v>11213003.950161098</v>
      </c>
      <c r="AW45" s="286">
        <v>11549394.066066056</v>
      </c>
      <c r="AX45" s="286">
        <v>11895875.892690672</v>
      </c>
      <c r="AY45" s="286">
        <v>12252752.166871514</v>
      </c>
      <c r="AZ45" s="286">
        <v>12620334.734291831</v>
      </c>
    </row>
    <row r="46" spans="1:52" x14ac:dyDescent="0.25">
      <c r="A46" s="324" t="s">
        <v>479</v>
      </c>
      <c r="B46" s="325">
        <v>2474.2216916666666</v>
      </c>
      <c r="C46" s="325">
        <v>2978.7536703794599</v>
      </c>
      <c r="D46" s="325">
        <v>3068.1155271911207</v>
      </c>
      <c r="E46" s="325">
        <v>3160.1589940349954</v>
      </c>
      <c r="F46" s="325">
        <v>3254.9637594719511</v>
      </c>
      <c r="G46" s="325">
        <v>3352.612673282174</v>
      </c>
      <c r="H46" s="325">
        <v>3453.19105739834</v>
      </c>
      <c r="I46" s="325">
        <v>3556.7867895866834</v>
      </c>
      <c r="J46" s="325">
        <v>3663.4903967255918</v>
      </c>
      <c r="K46" s="325">
        <v>3773.395110772768</v>
      </c>
      <c r="L46" s="325">
        <v>3886.5969620438209</v>
      </c>
      <c r="M46" s="325">
        <v>3994.055158170117</v>
      </c>
      <c r="N46" s="325">
        <v>4113.8768152418616</v>
      </c>
      <c r="O46" s="325">
        <v>4237.2931230494787</v>
      </c>
      <c r="P46" s="325">
        <v>4364.4119167409644</v>
      </c>
      <c r="Q46" s="325">
        <v>4495.3442701483054</v>
      </c>
      <c r="R46" s="325">
        <v>4630.2045981596893</v>
      </c>
      <c r="S46" s="325">
        <v>4769.1107404785644</v>
      </c>
      <c r="T46" s="325">
        <v>4912.1840639958409</v>
      </c>
      <c r="U46" s="325">
        <v>5059.549583775206</v>
      </c>
      <c r="V46" s="325">
        <v>5211.3360747318902</v>
      </c>
      <c r="W46" s="325">
        <v>5355.393143594496</v>
      </c>
      <c r="X46" s="325">
        <v>5516.0549346524876</v>
      </c>
      <c r="Y46" s="325">
        <v>5681.5365869632842</v>
      </c>
      <c r="Z46" s="325">
        <v>5851.9826814151938</v>
      </c>
      <c r="AA46" s="325">
        <v>6027.5421629718803</v>
      </c>
      <c r="AB46" s="325">
        <v>6208.3684242397831</v>
      </c>
      <c r="AC46" s="325">
        <v>6394.6194726029007</v>
      </c>
      <c r="AD46" s="325">
        <v>6586.458060216537</v>
      </c>
      <c r="AE46" s="325">
        <v>6784.0518047157611</v>
      </c>
      <c r="AF46" s="325">
        <v>6987.5733563502108</v>
      </c>
      <c r="AG46" s="325">
        <v>7197.2005558336323</v>
      </c>
      <c r="AH46" s="325">
        <v>7413.1165736228731</v>
      </c>
      <c r="AI46" s="325">
        <v>7635.5100677674218</v>
      </c>
      <c r="AJ46" s="325">
        <v>7864.5753696147403</v>
      </c>
      <c r="AK46" s="325">
        <v>8100.5126323745299</v>
      </c>
      <c r="AL46" s="325">
        <v>8343.5280075388073</v>
      </c>
      <c r="AM46" s="325">
        <v>8593.8338491577597</v>
      </c>
      <c r="AN46" s="325">
        <v>8851.6488624040285</v>
      </c>
      <c r="AO46" s="325">
        <v>9117.1983264190967</v>
      </c>
      <c r="AP46" s="325">
        <v>9390.7142800186284</v>
      </c>
      <c r="AQ46" s="325">
        <v>9672.4357073978063</v>
      </c>
      <c r="AR46" s="325">
        <v>9962.608779548269</v>
      </c>
      <c r="AS46" s="325">
        <v>10261.487039963433</v>
      </c>
      <c r="AT46" s="325">
        <v>10569.331655340704</v>
      </c>
      <c r="AU46" s="325">
        <v>10886.41160128682</v>
      </c>
      <c r="AV46" s="325">
        <v>11213.003950161097</v>
      </c>
      <c r="AW46" s="325">
        <v>11549.394066066057</v>
      </c>
      <c r="AX46" s="325">
        <v>11895.875892690672</v>
      </c>
      <c r="AY46" s="325">
        <v>12252.752166871514</v>
      </c>
      <c r="AZ46" s="325">
        <v>12620.334734291831</v>
      </c>
    </row>
    <row r="47" spans="1:52" x14ac:dyDescent="0.25">
      <c r="A47" s="326" t="s">
        <v>480</v>
      </c>
      <c r="B47" s="327"/>
      <c r="C47" s="327">
        <v>0</v>
      </c>
      <c r="D47" s="327">
        <v>0</v>
      </c>
      <c r="E47" s="327">
        <v>0</v>
      </c>
      <c r="F47" s="327">
        <v>0</v>
      </c>
      <c r="G47" s="327">
        <v>0</v>
      </c>
      <c r="H47" s="327">
        <v>0</v>
      </c>
      <c r="I47" s="327">
        <v>0</v>
      </c>
      <c r="J47" s="327">
        <v>0</v>
      </c>
      <c r="K47" s="327">
        <v>0</v>
      </c>
      <c r="L47" s="327">
        <v>0</v>
      </c>
      <c r="M47" s="327">
        <v>0</v>
      </c>
      <c r="N47" s="327">
        <v>0</v>
      </c>
      <c r="O47" s="327">
        <v>0</v>
      </c>
      <c r="P47" s="327">
        <v>0</v>
      </c>
      <c r="Q47" s="327">
        <v>0</v>
      </c>
      <c r="R47" s="327">
        <v>0</v>
      </c>
      <c r="S47" s="327">
        <v>0</v>
      </c>
      <c r="T47" s="327">
        <v>0</v>
      </c>
      <c r="U47" s="327">
        <v>0</v>
      </c>
      <c r="V47" s="327">
        <v>0</v>
      </c>
      <c r="W47" s="327">
        <v>0</v>
      </c>
      <c r="X47" s="327">
        <v>0</v>
      </c>
      <c r="Y47" s="327">
        <v>0</v>
      </c>
      <c r="Z47" s="327">
        <v>0</v>
      </c>
      <c r="AA47" s="327">
        <v>0</v>
      </c>
      <c r="AB47" s="327">
        <v>0</v>
      </c>
      <c r="AC47" s="327">
        <v>0</v>
      </c>
      <c r="AD47" s="327">
        <v>0</v>
      </c>
      <c r="AE47" s="327">
        <v>0</v>
      </c>
      <c r="AF47" s="327">
        <v>0</v>
      </c>
      <c r="AG47" s="327">
        <v>0</v>
      </c>
      <c r="AH47" s="327">
        <v>0</v>
      </c>
      <c r="AI47" s="327">
        <v>0</v>
      </c>
      <c r="AJ47" s="327">
        <v>0</v>
      </c>
      <c r="AK47" s="327">
        <v>0</v>
      </c>
      <c r="AL47" s="327">
        <v>0</v>
      </c>
      <c r="AM47" s="327">
        <v>0</v>
      </c>
      <c r="AN47" s="327">
        <v>0</v>
      </c>
      <c r="AO47" s="327">
        <v>0</v>
      </c>
      <c r="AP47" s="327">
        <v>0</v>
      </c>
      <c r="AQ47" s="327">
        <v>0</v>
      </c>
      <c r="AR47" s="327">
        <v>0</v>
      </c>
      <c r="AS47" s="327">
        <v>0</v>
      </c>
      <c r="AT47" s="327">
        <v>0</v>
      </c>
      <c r="AU47" s="327">
        <v>0</v>
      </c>
      <c r="AV47" s="327">
        <v>0</v>
      </c>
      <c r="AW47" s="327">
        <v>0</v>
      </c>
      <c r="AX47" s="327">
        <v>0</v>
      </c>
      <c r="AY47" s="327">
        <v>0</v>
      </c>
      <c r="AZ47" s="327">
        <v>0</v>
      </c>
    </row>
    <row r="48" spans="1:52" x14ac:dyDescent="0.25">
      <c r="A48" s="326" t="s">
        <v>481</v>
      </c>
      <c r="B48" s="328">
        <v>0</v>
      </c>
      <c r="C48" s="328">
        <v>0</v>
      </c>
      <c r="D48" s="328">
        <v>0</v>
      </c>
      <c r="E48" s="328">
        <v>0</v>
      </c>
      <c r="F48" s="328">
        <v>0</v>
      </c>
      <c r="G48" s="328">
        <v>0</v>
      </c>
      <c r="H48" s="328">
        <v>0</v>
      </c>
      <c r="I48" s="328">
        <v>0</v>
      </c>
      <c r="J48" s="328">
        <v>0</v>
      </c>
      <c r="K48" s="328">
        <v>0</v>
      </c>
      <c r="L48" s="328">
        <v>0</v>
      </c>
      <c r="M48" s="328">
        <v>0</v>
      </c>
      <c r="N48" s="328">
        <v>0</v>
      </c>
      <c r="O48" s="328">
        <v>0</v>
      </c>
      <c r="P48" s="328">
        <v>0</v>
      </c>
      <c r="Q48" s="328">
        <v>0</v>
      </c>
      <c r="R48" s="328">
        <v>0</v>
      </c>
      <c r="S48" s="328">
        <v>0</v>
      </c>
      <c r="T48" s="328">
        <v>0</v>
      </c>
      <c r="U48" s="328">
        <v>0</v>
      </c>
      <c r="V48" s="328">
        <v>0</v>
      </c>
      <c r="W48" s="328">
        <v>0</v>
      </c>
      <c r="X48" s="328">
        <v>0</v>
      </c>
      <c r="Y48" s="328">
        <v>0</v>
      </c>
      <c r="Z48" s="328">
        <v>0</v>
      </c>
      <c r="AA48" s="328">
        <v>0</v>
      </c>
      <c r="AB48" s="328">
        <v>0</v>
      </c>
      <c r="AC48" s="328">
        <v>0</v>
      </c>
      <c r="AD48" s="328">
        <v>0</v>
      </c>
      <c r="AE48" s="328">
        <v>0</v>
      </c>
      <c r="AF48" s="328">
        <v>0</v>
      </c>
      <c r="AG48" s="328">
        <v>0</v>
      </c>
      <c r="AH48" s="328">
        <v>0</v>
      </c>
      <c r="AI48" s="328">
        <v>0</v>
      </c>
      <c r="AJ48" s="328">
        <v>0</v>
      </c>
      <c r="AK48" s="328">
        <v>0</v>
      </c>
      <c r="AL48" s="328">
        <v>0</v>
      </c>
      <c r="AM48" s="328">
        <v>0</v>
      </c>
      <c r="AN48" s="328">
        <v>0</v>
      </c>
      <c r="AO48" s="328">
        <v>0</v>
      </c>
      <c r="AP48" s="328">
        <v>0</v>
      </c>
      <c r="AQ48" s="328">
        <v>0</v>
      </c>
      <c r="AR48" s="328">
        <v>0</v>
      </c>
      <c r="AS48" s="328">
        <v>0</v>
      </c>
      <c r="AT48" s="328">
        <v>0</v>
      </c>
      <c r="AU48" s="328">
        <v>0</v>
      </c>
      <c r="AV48" s="328">
        <v>0</v>
      </c>
      <c r="AW48" s="328">
        <v>0</v>
      </c>
      <c r="AX48" s="328">
        <v>0</v>
      </c>
      <c r="AY48" s="328">
        <v>0</v>
      </c>
      <c r="AZ48" s="328">
        <v>0</v>
      </c>
    </row>
    <row r="49" spans="1:52" hidden="1" x14ac:dyDescent="0.25">
      <c r="A49" s="326" t="s">
        <v>491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row>
    <row r="50" spans="1:52" hidden="1" x14ac:dyDescent="0.25">
      <c r="M50" s="260"/>
    </row>
    <row r="51" spans="1:52" hidden="1" x14ac:dyDescent="0.25">
      <c r="M51" s="260"/>
    </row>
    <row r="52" spans="1:52" hidden="1" x14ac:dyDescent="0.25">
      <c r="M52" s="260"/>
    </row>
    <row r="53" spans="1:52" hidden="1" x14ac:dyDescent="0.25">
      <c r="M53" s="260"/>
    </row>
    <row r="54" spans="1:52" hidden="1" x14ac:dyDescent="0.25">
      <c r="M54" s="260"/>
    </row>
    <row r="55" spans="1:52" hidden="1" x14ac:dyDescent="0.25">
      <c r="M55" s="260"/>
    </row>
    <row r="56" spans="1:52" x14ac:dyDescent="0.25">
      <c r="M56" s="260"/>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87" t="s">
        <v>482</v>
      </c>
      <c r="B58" s="322">
        <v>2024</v>
      </c>
      <c r="C58" s="322">
        <v>2025</v>
      </c>
      <c r="D58" s="322">
        <v>2026</v>
      </c>
      <c r="E58" s="322">
        <v>2027</v>
      </c>
      <c r="F58" s="322">
        <v>2028</v>
      </c>
      <c r="G58" s="322">
        <v>2029</v>
      </c>
      <c r="H58" s="322">
        <v>2030</v>
      </c>
      <c r="I58" s="322">
        <v>2031</v>
      </c>
      <c r="J58" s="322">
        <v>2032</v>
      </c>
      <c r="K58" s="322">
        <v>2033</v>
      </c>
      <c r="L58" s="322">
        <v>2034</v>
      </c>
      <c r="M58" s="322">
        <v>2035</v>
      </c>
      <c r="N58" s="322">
        <v>2036</v>
      </c>
      <c r="O58" s="322">
        <v>2037</v>
      </c>
      <c r="P58" s="322">
        <v>2038</v>
      </c>
      <c r="Q58" s="322">
        <v>2039</v>
      </c>
      <c r="R58" s="322">
        <v>2040</v>
      </c>
      <c r="S58" s="322">
        <v>2041</v>
      </c>
      <c r="T58" s="322">
        <v>2042</v>
      </c>
      <c r="U58" s="322">
        <v>2043</v>
      </c>
      <c r="V58" s="322">
        <v>2044</v>
      </c>
      <c r="W58" s="322">
        <v>2045</v>
      </c>
      <c r="X58" s="322">
        <v>2046</v>
      </c>
      <c r="Y58" s="322">
        <v>2047</v>
      </c>
      <c r="Z58" s="322">
        <v>2048</v>
      </c>
      <c r="AA58" s="322">
        <v>2049</v>
      </c>
      <c r="AB58" s="322">
        <v>2050</v>
      </c>
      <c r="AC58" s="322">
        <v>2051</v>
      </c>
      <c r="AD58" s="322">
        <v>2052</v>
      </c>
      <c r="AE58" s="322">
        <v>2053</v>
      </c>
      <c r="AF58" s="322">
        <v>2054</v>
      </c>
      <c r="AG58" s="322">
        <v>2055</v>
      </c>
      <c r="AH58" s="322">
        <v>2056</v>
      </c>
      <c r="AI58" s="322">
        <v>2057</v>
      </c>
      <c r="AJ58" s="322">
        <v>2058</v>
      </c>
      <c r="AK58" s="322">
        <v>2059</v>
      </c>
      <c r="AL58" s="322">
        <v>2060</v>
      </c>
      <c r="AM58" s="322">
        <v>2061</v>
      </c>
      <c r="AN58" s="322">
        <v>2062</v>
      </c>
      <c r="AO58" s="322">
        <v>2063</v>
      </c>
      <c r="AP58" s="322">
        <v>2064</v>
      </c>
      <c r="AQ58" s="322">
        <v>2065</v>
      </c>
      <c r="AR58" s="322">
        <v>2066</v>
      </c>
      <c r="AS58" s="322">
        <v>2067</v>
      </c>
      <c r="AT58" s="322">
        <v>2068</v>
      </c>
      <c r="AU58" s="322">
        <v>2069</v>
      </c>
      <c r="AV58" s="322">
        <v>2070</v>
      </c>
      <c r="AW58" s="322">
        <v>2071</v>
      </c>
      <c r="AX58" s="322">
        <v>2072</v>
      </c>
      <c r="AY58" s="322">
        <v>2073</v>
      </c>
      <c r="AZ58" s="322">
        <v>2074</v>
      </c>
    </row>
    <row r="59" spans="1:52" x14ac:dyDescent="0.25">
      <c r="A59" s="292" t="s">
        <v>258</v>
      </c>
      <c r="B59" s="293">
        <v>2474221.6916666664</v>
      </c>
      <c r="C59" s="293">
        <v>2978753.6703794599</v>
      </c>
      <c r="D59" s="293">
        <v>3068115.5271911207</v>
      </c>
      <c r="E59" s="293">
        <v>3160158.9940349953</v>
      </c>
      <c r="F59" s="293">
        <v>3254963.7594719511</v>
      </c>
      <c r="G59" s="293">
        <v>3352612.6732821739</v>
      </c>
      <c r="H59" s="293">
        <v>3453191.0573983402</v>
      </c>
      <c r="I59" s="293">
        <v>3556786.7895866833</v>
      </c>
      <c r="J59" s="293">
        <v>3663490.3967255917</v>
      </c>
      <c r="K59" s="293">
        <v>3773395.110772768</v>
      </c>
      <c r="L59" s="293">
        <v>3886596.9620438209</v>
      </c>
      <c r="M59" s="293">
        <v>3994055.1581701171</v>
      </c>
      <c r="N59" s="293">
        <v>4113876.8152418616</v>
      </c>
      <c r="O59" s="293">
        <v>4237293.123049479</v>
      </c>
      <c r="P59" s="293">
        <v>4364411.9167409642</v>
      </c>
      <c r="Q59" s="293">
        <v>4495344.2701483052</v>
      </c>
      <c r="R59" s="293">
        <v>4630204.5981596895</v>
      </c>
      <c r="S59" s="293">
        <v>4769110.7404785641</v>
      </c>
      <c r="T59" s="293">
        <v>4912184.063995841</v>
      </c>
      <c r="U59" s="293">
        <v>5059549.5837752055</v>
      </c>
      <c r="V59" s="293">
        <v>5211336.0747318901</v>
      </c>
      <c r="W59" s="293">
        <v>5355393.143594496</v>
      </c>
      <c r="X59" s="293">
        <v>5516054.9346524877</v>
      </c>
      <c r="Y59" s="293">
        <v>5681536.5869632838</v>
      </c>
      <c r="Z59" s="293">
        <v>5851982.6814151937</v>
      </c>
      <c r="AA59" s="293">
        <v>6027542.1629718803</v>
      </c>
      <c r="AB59" s="293">
        <v>6208368.4242397826</v>
      </c>
      <c r="AC59" s="293">
        <v>6394619.472602901</v>
      </c>
      <c r="AD59" s="293">
        <v>6586458.0602165367</v>
      </c>
      <c r="AE59" s="293">
        <v>6784051.804715761</v>
      </c>
      <c r="AF59" s="293">
        <v>6987573.3563502105</v>
      </c>
      <c r="AG59" s="293">
        <v>7197200.5558336321</v>
      </c>
      <c r="AH59" s="293">
        <v>7413116.5736228731</v>
      </c>
      <c r="AI59" s="293">
        <v>7635510.0677674217</v>
      </c>
      <c r="AJ59" s="293">
        <v>7864575.3696147399</v>
      </c>
      <c r="AK59" s="293">
        <v>8100512.6323745297</v>
      </c>
      <c r="AL59" s="293">
        <v>8343528.0075388076</v>
      </c>
      <c r="AM59" s="293">
        <v>8593833.8491577599</v>
      </c>
      <c r="AN59" s="293">
        <v>8851648.862404028</v>
      </c>
      <c r="AO59" s="293">
        <v>9117198.3264190964</v>
      </c>
      <c r="AP59" s="293">
        <v>9390714.2800186276</v>
      </c>
      <c r="AQ59" s="293">
        <v>9672435.7073978055</v>
      </c>
      <c r="AR59" s="293">
        <v>9962608.7795482688</v>
      </c>
      <c r="AS59" s="293">
        <v>10261487.039963434</v>
      </c>
      <c r="AT59" s="293">
        <v>10569331.655340703</v>
      </c>
      <c r="AU59" s="293">
        <v>10886411.601286819</v>
      </c>
      <c r="AV59" s="293">
        <v>11213003.950161098</v>
      </c>
      <c r="AW59" s="293">
        <v>11549394.066066056</v>
      </c>
      <c r="AX59" s="293">
        <v>11895875.892690672</v>
      </c>
      <c r="AY59" s="293">
        <v>12252752.166871514</v>
      </c>
      <c r="AZ59" s="293">
        <v>12620334.734291831</v>
      </c>
    </row>
    <row r="60" spans="1:52" x14ac:dyDescent="0.25">
      <c r="A60" s="288" t="s">
        <v>257</v>
      </c>
      <c r="B60" s="294">
        <v>0</v>
      </c>
      <c r="C60" s="294">
        <v>-59403.830682865053</v>
      </c>
      <c r="D60" s="294">
        <v>-58803.79198909874</v>
      </c>
      <c r="E60" s="294">
        <v>-58203.753295332426</v>
      </c>
      <c r="F60" s="294">
        <v>-57603.714601566113</v>
      </c>
      <c r="G60" s="294">
        <v>-57003.675907799792</v>
      </c>
      <c r="H60" s="294">
        <v>-56403.637214033479</v>
      </c>
      <c r="I60" s="294">
        <v>-55803.598520267165</v>
      </c>
      <c r="J60" s="294">
        <v>-55203.559826500859</v>
      </c>
      <c r="K60" s="294">
        <v>-54603.521132734546</v>
      </c>
      <c r="L60" s="294">
        <v>-54003.482438968233</v>
      </c>
      <c r="M60" s="294">
        <v>-53403.443745201919</v>
      </c>
      <c r="N60" s="294">
        <v>-52803.405051435606</v>
      </c>
      <c r="O60" s="294">
        <v>-52203.366357669292</v>
      </c>
      <c r="P60" s="294">
        <v>-51603.327663902972</v>
      </c>
      <c r="Q60" s="294">
        <v>-51003.288970136658</v>
      </c>
      <c r="R60" s="294">
        <v>-50403.25027637036</v>
      </c>
      <c r="S60" s="294">
        <v>-49803.211582604039</v>
      </c>
      <c r="T60" s="294">
        <v>-49203.172888837726</v>
      </c>
      <c r="U60" s="294">
        <v>-48603.134195071412</v>
      </c>
      <c r="V60" s="294">
        <v>-48003.095501305099</v>
      </c>
      <c r="W60" s="294">
        <v>-47403.056807538786</v>
      </c>
      <c r="X60" s="294">
        <v>-46803.018113772472</v>
      </c>
      <c r="Y60" s="294">
        <v>-46202.979420006159</v>
      </c>
      <c r="Z60" s="294">
        <v>-45602.940726239838</v>
      </c>
      <c r="AA60" s="294">
        <v>-45002.902032473525</v>
      </c>
      <c r="AB60" s="294">
        <v>-44402.863338707211</v>
      </c>
      <c r="AC60" s="294">
        <v>-43802.824644940898</v>
      </c>
      <c r="AD60" s="294">
        <v>-43202.785951174585</v>
      </c>
      <c r="AE60" s="294">
        <v>-42602.747257408271</v>
      </c>
      <c r="AF60" s="294">
        <v>-42002.708563641951</v>
      </c>
      <c r="AG60" s="294">
        <v>-41402.669869875637</v>
      </c>
      <c r="AH60" s="294">
        <v>-40802.631176109324</v>
      </c>
      <c r="AI60" s="294">
        <v>-40202.59248234301</v>
      </c>
      <c r="AJ60" s="294">
        <v>-39602.553788576697</v>
      </c>
      <c r="AK60" s="294">
        <v>-39002.515094810384</v>
      </c>
      <c r="AL60" s="294">
        <v>-38402.476401044063</v>
      </c>
      <c r="AM60" s="294">
        <v>-37802.43770727775</v>
      </c>
      <c r="AN60" s="294">
        <v>-37202.399013511436</v>
      </c>
      <c r="AO60" s="294">
        <v>-36602.360319745123</v>
      </c>
      <c r="AP60" s="294">
        <v>-36002.32162597881</v>
      </c>
      <c r="AQ60" s="294">
        <v>-35402.282932212496</v>
      </c>
      <c r="AR60" s="294">
        <v>-34802.244238446183</v>
      </c>
      <c r="AS60" s="294">
        <v>-34202.205544679862</v>
      </c>
      <c r="AT60" s="294">
        <v>-33602.166850913549</v>
      </c>
      <c r="AU60" s="294">
        <v>-33002.128157147235</v>
      </c>
      <c r="AV60" s="294">
        <v>-32402.089463380922</v>
      </c>
      <c r="AW60" s="294">
        <v>-31802.050769614609</v>
      </c>
      <c r="AX60" s="294">
        <v>-31202.012075848292</v>
      </c>
      <c r="AY60" s="294">
        <v>-30601.973382081978</v>
      </c>
      <c r="AZ60" s="294">
        <v>-30001.934688315665</v>
      </c>
    </row>
    <row r="61" spans="1:52" x14ac:dyDescent="0.25">
      <c r="A61" s="295" t="s">
        <v>454</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476</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c r="AQ63" s="294"/>
      <c r="AR63" s="294"/>
      <c r="AS63" s="294"/>
      <c r="AT63" s="294"/>
      <c r="AU63" s="294"/>
      <c r="AV63" s="294"/>
      <c r="AW63" s="294"/>
      <c r="AX63" s="294"/>
      <c r="AY63" s="294"/>
      <c r="AZ63" s="294"/>
    </row>
    <row r="64" spans="1:52" x14ac:dyDescent="0.25">
      <c r="A64" s="295" t="s">
        <v>476</v>
      </c>
      <c r="B64" s="294">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476</v>
      </c>
      <c r="B65" s="294"/>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row>
    <row r="66" spans="1:52" x14ac:dyDescent="0.25">
      <c r="A66" s="295" t="s">
        <v>256</v>
      </c>
      <c r="B66" s="294"/>
      <c r="C66" s="294">
        <v>-59403.830682865053</v>
      </c>
      <c r="D66" s="294">
        <v>-58803.79198909874</v>
      </c>
      <c r="E66" s="294">
        <v>-58203.753295332426</v>
      </c>
      <c r="F66" s="294">
        <v>-57603.714601566113</v>
      </c>
      <c r="G66" s="294">
        <v>-57003.675907799792</v>
      </c>
      <c r="H66" s="294">
        <v>-56403.637214033479</v>
      </c>
      <c r="I66" s="294">
        <v>-55803.598520267165</v>
      </c>
      <c r="J66" s="294">
        <v>-55203.559826500859</v>
      </c>
      <c r="K66" s="294">
        <v>-54603.521132734546</v>
      </c>
      <c r="L66" s="294">
        <v>-54003.482438968233</v>
      </c>
      <c r="M66" s="294">
        <v>-53403.443745201919</v>
      </c>
      <c r="N66" s="294">
        <v>-52803.405051435606</v>
      </c>
      <c r="O66" s="294">
        <v>-52203.366357669292</v>
      </c>
      <c r="P66" s="294">
        <v>-51603.327663902972</v>
      </c>
      <c r="Q66" s="294">
        <v>-51003.288970136658</v>
      </c>
      <c r="R66" s="294">
        <v>-50403.25027637036</v>
      </c>
      <c r="S66" s="294">
        <v>-49803.211582604039</v>
      </c>
      <c r="T66" s="294">
        <v>-49203.172888837726</v>
      </c>
      <c r="U66" s="294">
        <v>-48603.134195071412</v>
      </c>
      <c r="V66" s="294">
        <v>-48003.095501305099</v>
      </c>
      <c r="W66" s="294">
        <v>-47403.056807538786</v>
      </c>
      <c r="X66" s="294">
        <v>-46803.018113772472</v>
      </c>
      <c r="Y66" s="294">
        <v>-46202.979420006159</v>
      </c>
      <c r="Z66" s="294">
        <v>-45602.940726239838</v>
      </c>
      <c r="AA66" s="294">
        <v>-45002.902032473525</v>
      </c>
      <c r="AB66" s="294">
        <v>-44402.863338707211</v>
      </c>
      <c r="AC66" s="294">
        <v>-43802.824644940898</v>
      </c>
      <c r="AD66" s="294">
        <v>-43202.785951174585</v>
      </c>
      <c r="AE66" s="294">
        <v>-42602.747257408271</v>
      </c>
      <c r="AF66" s="294">
        <v>-42002.708563641951</v>
      </c>
      <c r="AG66" s="294">
        <v>-41402.669869875637</v>
      </c>
      <c r="AH66" s="294">
        <v>-40802.631176109324</v>
      </c>
      <c r="AI66" s="294">
        <v>-40202.59248234301</v>
      </c>
      <c r="AJ66" s="294">
        <v>-39602.553788576697</v>
      </c>
      <c r="AK66" s="294">
        <v>-39002.515094810384</v>
      </c>
      <c r="AL66" s="294">
        <v>-38402.476401044063</v>
      </c>
      <c r="AM66" s="294">
        <v>-37802.43770727775</v>
      </c>
      <c r="AN66" s="294">
        <v>-37202.399013511436</v>
      </c>
      <c r="AO66" s="294">
        <v>-36602.360319745123</v>
      </c>
      <c r="AP66" s="294">
        <v>-36002.32162597881</v>
      </c>
      <c r="AQ66" s="294">
        <v>-35402.282932212496</v>
      </c>
      <c r="AR66" s="294">
        <v>-34802.244238446183</v>
      </c>
      <c r="AS66" s="294">
        <v>-34202.205544679862</v>
      </c>
      <c r="AT66" s="294">
        <v>-33602.166850913549</v>
      </c>
      <c r="AU66" s="294">
        <v>-33002.128157147235</v>
      </c>
      <c r="AV66" s="294">
        <v>-32402.089463380922</v>
      </c>
      <c r="AW66" s="294">
        <v>-31802.050769614609</v>
      </c>
      <c r="AX66" s="294">
        <v>-31202.012075848292</v>
      </c>
      <c r="AY66" s="294">
        <v>-30601.973382081978</v>
      </c>
      <c r="AZ66" s="294">
        <v>-30001.934688315665</v>
      </c>
    </row>
    <row r="67" spans="1:52" x14ac:dyDescent="0.25">
      <c r="A67" s="296" t="s">
        <v>483</v>
      </c>
      <c r="B67" s="293">
        <v>2474221.6916666664</v>
      </c>
      <c r="C67" s="293">
        <v>2919349.839696595</v>
      </c>
      <c r="D67" s="293">
        <v>3009311.7352020219</v>
      </c>
      <c r="E67" s="293">
        <v>3101955.2407396631</v>
      </c>
      <c r="F67" s="293">
        <v>3197360.044870385</v>
      </c>
      <c r="G67" s="293">
        <v>3295608.997374374</v>
      </c>
      <c r="H67" s="293">
        <v>3396787.4201843068</v>
      </c>
      <c r="I67" s="293">
        <v>3500983.191066416</v>
      </c>
      <c r="J67" s="293">
        <v>3608286.836899091</v>
      </c>
      <c r="K67" s="293">
        <v>3718791.5896400334</v>
      </c>
      <c r="L67" s="293">
        <v>3832593.4796048529</v>
      </c>
      <c r="M67" s="293">
        <v>3940651.7144249151</v>
      </c>
      <c r="N67" s="293">
        <v>4061073.4101904258</v>
      </c>
      <c r="O67" s="293">
        <v>4185089.7566918097</v>
      </c>
      <c r="P67" s="293">
        <v>4312808.589077061</v>
      </c>
      <c r="Q67" s="293">
        <v>4444340.9811781682</v>
      </c>
      <c r="R67" s="293">
        <v>4579801.3478833195</v>
      </c>
      <c r="S67" s="293">
        <v>4719307.5288959602</v>
      </c>
      <c r="T67" s="293">
        <v>4862980.8911070032</v>
      </c>
      <c r="U67" s="293">
        <v>5010946.4495801339</v>
      </c>
      <c r="V67" s="293">
        <v>5163332.9792305846</v>
      </c>
      <c r="W67" s="293">
        <v>5307990.0867869575</v>
      </c>
      <c r="X67" s="293">
        <v>5469251.9165387154</v>
      </c>
      <c r="Y67" s="293">
        <v>5635333.6075432776</v>
      </c>
      <c r="Z67" s="293">
        <v>5806379.7406889535</v>
      </c>
      <c r="AA67" s="293">
        <v>5982539.2609394072</v>
      </c>
      <c r="AB67" s="293">
        <v>6163965.5609010756</v>
      </c>
      <c r="AC67" s="293">
        <v>6350816.6479579601</v>
      </c>
      <c r="AD67" s="293">
        <v>6543255.2742653619</v>
      </c>
      <c r="AE67" s="293">
        <v>6741449.0574583523</v>
      </c>
      <c r="AF67" s="293">
        <v>6945570.6477865689</v>
      </c>
      <c r="AG67" s="293">
        <v>7155797.8859637566</v>
      </c>
      <c r="AH67" s="293">
        <v>7372313.9424467636</v>
      </c>
      <c r="AI67" s="293">
        <v>7595307.4752850784</v>
      </c>
      <c r="AJ67" s="293">
        <v>7824972.8158261636</v>
      </c>
      <c r="AK67" s="293">
        <v>8061510.1172797196</v>
      </c>
      <c r="AL67" s="293">
        <v>8305125.5311377635</v>
      </c>
      <c r="AM67" s="293">
        <v>8556031.4114504829</v>
      </c>
      <c r="AN67" s="293">
        <v>8814446.4633905161</v>
      </c>
      <c r="AO67" s="293">
        <v>9080595.9660993516</v>
      </c>
      <c r="AP67" s="293">
        <v>9354711.958392648</v>
      </c>
      <c r="AQ67" s="293">
        <v>9637033.424465593</v>
      </c>
      <c r="AR67" s="293">
        <v>9927806.5353098232</v>
      </c>
      <c r="AS67" s="293">
        <v>10227284.834418753</v>
      </c>
      <c r="AT67" s="293">
        <v>10535729.48848979</v>
      </c>
      <c r="AU67" s="293">
        <v>10853409.473129671</v>
      </c>
      <c r="AV67" s="293">
        <v>11180601.860697716</v>
      </c>
      <c r="AW67" s="293">
        <v>11517592.015296442</v>
      </c>
      <c r="AX67" s="293">
        <v>11864673.880614823</v>
      </c>
      <c r="AY67" s="293">
        <v>12222150.193489432</v>
      </c>
      <c r="AZ67" s="293">
        <v>12590332.799603516</v>
      </c>
    </row>
    <row r="68" spans="1:52" x14ac:dyDescent="0.25">
      <c r="A68" s="295" t="s">
        <v>252</v>
      </c>
      <c r="B68" s="294">
        <v>0</v>
      </c>
      <c r="C68" s="294">
        <v>-54548.972160573976</v>
      </c>
      <c r="D68" s="294">
        <v>-54548.972160573976</v>
      </c>
      <c r="E68" s="294">
        <v>-54548.972160573976</v>
      </c>
      <c r="F68" s="294">
        <v>-54548.972160573976</v>
      </c>
      <c r="G68" s="294">
        <v>-54548.972160573976</v>
      </c>
      <c r="H68" s="294">
        <v>-54548.972160573976</v>
      </c>
      <c r="I68" s="294">
        <v>-54548.972160573976</v>
      </c>
      <c r="J68" s="294">
        <v>-54548.972160573976</v>
      </c>
      <c r="K68" s="294">
        <v>-54548.972160573976</v>
      </c>
      <c r="L68" s="294">
        <v>-54548.972160573976</v>
      </c>
      <c r="M68" s="294">
        <v>-54548.972160573976</v>
      </c>
      <c r="N68" s="294">
        <v>-54548.972160573976</v>
      </c>
      <c r="O68" s="294">
        <v>-54548.972160573976</v>
      </c>
      <c r="P68" s="294">
        <v>-54548.972160573976</v>
      </c>
      <c r="Q68" s="294">
        <v>-54548.972160573976</v>
      </c>
      <c r="R68" s="294">
        <v>-54548.972160573976</v>
      </c>
      <c r="S68" s="294">
        <v>-54548.972160573976</v>
      </c>
      <c r="T68" s="294">
        <v>-54548.972160573976</v>
      </c>
      <c r="U68" s="294">
        <v>-54548.972160573976</v>
      </c>
      <c r="V68" s="294">
        <v>-54548.972160573976</v>
      </c>
      <c r="W68" s="294">
        <v>-54548.972160573976</v>
      </c>
      <c r="X68" s="294">
        <v>-54548.972160573976</v>
      </c>
      <c r="Y68" s="294">
        <v>-54548.972160573976</v>
      </c>
      <c r="Z68" s="294">
        <v>-54548.972160573976</v>
      </c>
      <c r="AA68" s="294">
        <v>-54548.972160573976</v>
      </c>
      <c r="AB68" s="294">
        <v>-54548.972160573976</v>
      </c>
      <c r="AC68" s="294">
        <v>-54548.972160573976</v>
      </c>
      <c r="AD68" s="294">
        <v>-54548.972160573976</v>
      </c>
      <c r="AE68" s="294">
        <v>-54548.972160573976</v>
      </c>
      <c r="AF68" s="294">
        <v>-54548.972160573976</v>
      </c>
      <c r="AG68" s="294">
        <v>-54548.972160573976</v>
      </c>
      <c r="AH68" s="294">
        <v>-54548.972160573976</v>
      </c>
      <c r="AI68" s="294">
        <v>-54548.972160573976</v>
      </c>
      <c r="AJ68" s="294">
        <v>-54548.972160573976</v>
      </c>
      <c r="AK68" s="294">
        <v>-54548.972160573976</v>
      </c>
      <c r="AL68" s="294">
        <v>-54548.972160573976</v>
      </c>
      <c r="AM68" s="294">
        <v>-54548.972160573976</v>
      </c>
      <c r="AN68" s="294">
        <v>-54548.972160573976</v>
      </c>
      <c r="AO68" s="294">
        <v>-54548.972160573976</v>
      </c>
      <c r="AP68" s="294">
        <v>-54548.972160573976</v>
      </c>
      <c r="AQ68" s="294">
        <v>-54548.972160573976</v>
      </c>
      <c r="AR68" s="294">
        <v>-54548.972160573976</v>
      </c>
      <c r="AS68" s="294">
        <v>-54548.972160573976</v>
      </c>
      <c r="AT68" s="294">
        <v>-54548.972160573976</v>
      </c>
      <c r="AU68" s="294">
        <v>-54548.972160573976</v>
      </c>
      <c r="AV68" s="294">
        <v>-54548.972160573976</v>
      </c>
      <c r="AW68" s="294">
        <v>-54548.972160573976</v>
      </c>
      <c r="AX68" s="294">
        <v>-54548.972160573976</v>
      </c>
      <c r="AY68" s="294">
        <v>-54548.972160573976</v>
      </c>
      <c r="AZ68" s="294">
        <v>-54548.972160573976</v>
      </c>
    </row>
    <row r="69" spans="1:52" x14ac:dyDescent="0.25">
      <c r="A69" s="296" t="s">
        <v>484</v>
      </c>
      <c r="B69" s="293">
        <v>2474221.6916666664</v>
      </c>
      <c r="C69" s="293">
        <v>2864800.8675360209</v>
      </c>
      <c r="D69" s="293">
        <v>2954762.7630414478</v>
      </c>
      <c r="E69" s="293">
        <v>3047406.2685790891</v>
      </c>
      <c r="F69" s="293">
        <v>3142811.0727098109</v>
      </c>
      <c r="G69" s="293">
        <v>3241060.0252137999</v>
      </c>
      <c r="H69" s="293">
        <v>3342238.4480237328</v>
      </c>
      <c r="I69" s="293">
        <v>3446434.2189058419</v>
      </c>
      <c r="J69" s="293">
        <v>3553737.864738517</v>
      </c>
      <c r="K69" s="293">
        <v>3664242.6174794594</v>
      </c>
      <c r="L69" s="293">
        <v>3778044.5074442788</v>
      </c>
      <c r="M69" s="293">
        <v>3886102.7422643411</v>
      </c>
      <c r="N69" s="293">
        <v>4006524.4380298518</v>
      </c>
      <c r="O69" s="293">
        <v>4130540.7845312357</v>
      </c>
      <c r="P69" s="293">
        <v>4258259.616916487</v>
      </c>
      <c r="Q69" s="293">
        <v>4389792.0090175942</v>
      </c>
      <c r="R69" s="293">
        <v>4525252.3757227454</v>
      </c>
      <c r="S69" s="293">
        <v>4664758.5567353861</v>
      </c>
      <c r="T69" s="293">
        <v>4808431.9189464292</v>
      </c>
      <c r="U69" s="293">
        <v>4956397.4774195598</v>
      </c>
      <c r="V69" s="293">
        <v>5108784.0070700105</v>
      </c>
      <c r="W69" s="293">
        <v>5253441.1146263834</v>
      </c>
      <c r="X69" s="293">
        <v>5414702.9443781413</v>
      </c>
      <c r="Y69" s="293">
        <v>5580784.6353827035</v>
      </c>
      <c r="Z69" s="293">
        <v>5751830.7685283795</v>
      </c>
      <c r="AA69" s="293">
        <v>5927990.2887788331</v>
      </c>
      <c r="AB69" s="293">
        <v>6109416.5887405016</v>
      </c>
      <c r="AC69" s="293">
        <v>6296267.6757973861</v>
      </c>
      <c r="AD69" s="293">
        <v>6488706.3021047879</v>
      </c>
      <c r="AE69" s="293">
        <v>6686900.0852977782</v>
      </c>
      <c r="AF69" s="293">
        <v>6891021.6756259948</v>
      </c>
      <c r="AG69" s="293">
        <v>7101248.9138031825</v>
      </c>
      <c r="AH69" s="293">
        <v>7317764.9702861896</v>
      </c>
      <c r="AI69" s="293">
        <v>7540758.5031245044</v>
      </c>
      <c r="AJ69" s="293">
        <v>7770423.8436655896</v>
      </c>
      <c r="AK69" s="293">
        <v>8006961.1451191455</v>
      </c>
      <c r="AL69" s="293">
        <v>8250576.5589771895</v>
      </c>
      <c r="AM69" s="293">
        <v>8501482.4392899089</v>
      </c>
      <c r="AN69" s="293">
        <v>8759897.4912299421</v>
      </c>
      <c r="AO69" s="293">
        <v>9026046.9939387776</v>
      </c>
      <c r="AP69" s="293">
        <v>9300162.986232074</v>
      </c>
      <c r="AQ69" s="293">
        <v>9582484.4523050189</v>
      </c>
      <c r="AR69" s="293">
        <v>9873257.5631492492</v>
      </c>
      <c r="AS69" s="293">
        <v>10172735.862258179</v>
      </c>
      <c r="AT69" s="293">
        <v>10481180.516329216</v>
      </c>
      <c r="AU69" s="293">
        <v>10798860.500969097</v>
      </c>
      <c r="AV69" s="293">
        <v>11126052.888537142</v>
      </c>
      <c r="AW69" s="293">
        <v>11463043.043135868</v>
      </c>
      <c r="AX69" s="293">
        <v>11810124.908454249</v>
      </c>
      <c r="AY69" s="293">
        <v>12167601.221328858</v>
      </c>
      <c r="AZ69" s="293">
        <v>12535783.827442942</v>
      </c>
    </row>
    <row r="70" spans="1:52" x14ac:dyDescent="0.25">
      <c r="A70" s="295" t="s">
        <v>455</v>
      </c>
      <c r="B70" s="294">
        <v>0</v>
      </c>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296" t="s">
        <v>255</v>
      </c>
      <c r="B71" s="293">
        <v>2474221.6916666664</v>
      </c>
      <c r="C71" s="293">
        <v>2864800.8675360209</v>
      </c>
      <c r="D71" s="293">
        <v>2954762.7630414478</v>
      </c>
      <c r="E71" s="293">
        <v>3047406.2685790891</v>
      </c>
      <c r="F71" s="293">
        <v>3142811.0727098109</v>
      </c>
      <c r="G71" s="293">
        <v>3241060.0252137999</v>
      </c>
      <c r="H71" s="293">
        <v>3342238.4480237328</v>
      </c>
      <c r="I71" s="293">
        <v>3446434.2189058419</v>
      </c>
      <c r="J71" s="293">
        <v>3553737.864738517</v>
      </c>
      <c r="K71" s="293">
        <v>3664242.6174794594</v>
      </c>
      <c r="L71" s="293">
        <v>3778044.5074442788</v>
      </c>
      <c r="M71" s="293">
        <v>3886102.7422643411</v>
      </c>
      <c r="N71" s="293">
        <v>4006524.4380298518</v>
      </c>
      <c r="O71" s="293">
        <v>4130540.7845312357</v>
      </c>
      <c r="P71" s="293">
        <v>4258259.616916487</v>
      </c>
      <c r="Q71" s="293">
        <v>4389792.0090175942</v>
      </c>
      <c r="R71" s="293">
        <v>4525252.3757227454</v>
      </c>
      <c r="S71" s="293">
        <v>4664758.5567353861</v>
      </c>
      <c r="T71" s="293">
        <v>4808431.9189464292</v>
      </c>
      <c r="U71" s="293">
        <v>4956397.4774195598</v>
      </c>
      <c r="V71" s="293">
        <v>5108784.0070700105</v>
      </c>
      <c r="W71" s="293">
        <v>5253441.1146263834</v>
      </c>
      <c r="X71" s="293">
        <v>5414702.9443781413</v>
      </c>
      <c r="Y71" s="293">
        <v>5580784.6353827035</v>
      </c>
      <c r="Z71" s="293">
        <v>5751830.7685283795</v>
      </c>
      <c r="AA71" s="293">
        <v>5927990.2887788331</v>
      </c>
      <c r="AB71" s="293">
        <v>6109416.5887405016</v>
      </c>
      <c r="AC71" s="293">
        <v>6296267.6757973861</v>
      </c>
      <c r="AD71" s="293">
        <v>6488706.3021047879</v>
      </c>
      <c r="AE71" s="293">
        <v>6686900.0852977782</v>
      </c>
      <c r="AF71" s="293">
        <v>6891021.6756259948</v>
      </c>
      <c r="AG71" s="293">
        <v>7101248.9138031825</v>
      </c>
      <c r="AH71" s="293">
        <v>7317764.9702861896</v>
      </c>
      <c r="AI71" s="293">
        <v>7540758.5031245044</v>
      </c>
      <c r="AJ71" s="293">
        <v>7770423.8436655896</v>
      </c>
      <c r="AK71" s="293">
        <v>8006961.1451191455</v>
      </c>
      <c r="AL71" s="293">
        <v>8250576.5589771895</v>
      </c>
      <c r="AM71" s="293">
        <v>8501482.4392899089</v>
      </c>
      <c r="AN71" s="293">
        <v>8759897.4912299421</v>
      </c>
      <c r="AO71" s="293">
        <v>9026046.9939387776</v>
      </c>
      <c r="AP71" s="293">
        <v>9300162.986232074</v>
      </c>
      <c r="AQ71" s="293">
        <v>9582484.4523050189</v>
      </c>
      <c r="AR71" s="293">
        <v>9873257.5631492492</v>
      </c>
      <c r="AS71" s="293">
        <v>10172735.862258179</v>
      </c>
      <c r="AT71" s="293">
        <v>10481180.516329216</v>
      </c>
      <c r="AU71" s="293">
        <v>10798860.500969097</v>
      </c>
      <c r="AV71" s="293">
        <v>11126052.888537142</v>
      </c>
      <c r="AW71" s="293">
        <v>11463043.043135868</v>
      </c>
      <c r="AX71" s="293">
        <v>11810124.908454249</v>
      </c>
      <c r="AY71" s="293">
        <v>12167601.221328858</v>
      </c>
      <c r="AZ71" s="293">
        <v>12535783.827442942</v>
      </c>
    </row>
    <row r="72" spans="1:52" x14ac:dyDescent="0.25">
      <c r="A72" s="295" t="s">
        <v>251</v>
      </c>
      <c r="B72" s="294">
        <v>-494844.33833333332</v>
      </c>
      <c r="C72" s="294">
        <v>-572960.17350720416</v>
      </c>
      <c r="D72" s="294">
        <v>-590952.55260828964</v>
      </c>
      <c r="E72" s="294">
        <v>-609481.25371581782</v>
      </c>
      <c r="F72" s="294">
        <v>-628562.21454196225</v>
      </c>
      <c r="G72" s="294">
        <v>-648212.00504276005</v>
      </c>
      <c r="H72" s="294">
        <v>-668447.68960474664</v>
      </c>
      <c r="I72" s="294">
        <v>-689286.84378116846</v>
      </c>
      <c r="J72" s="294">
        <v>-710747.57294770342</v>
      </c>
      <c r="K72" s="294">
        <v>-732848.52349589195</v>
      </c>
      <c r="L72" s="294">
        <v>-755608.90148885583</v>
      </c>
      <c r="M72" s="294">
        <v>-777220.54845286824</v>
      </c>
      <c r="N72" s="294">
        <v>-801304.88760597038</v>
      </c>
      <c r="O72" s="294">
        <v>-826108.15690624714</v>
      </c>
      <c r="P72" s="294">
        <v>-851651.9233832974</v>
      </c>
      <c r="Q72" s="294">
        <v>-877958.40180351888</v>
      </c>
      <c r="R72" s="294">
        <v>-905050.47514454916</v>
      </c>
      <c r="S72" s="294">
        <v>-932951.71134707727</v>
      </c>
      <c r="T72" s="294">
        <v>-961686.3837892859</v>
      </c>
      <c r="U72" s="294">
        <v>-991279.49548391206</v>
      </c>
      <c r="V72" s="294">
        <v>-1021756.8014140022</v>
      </c>
      <c r="W72" s="294">
        <v>-1050688.2229252767</v>
      </c>
      <c r="X72" s="294">
        <v>-1082940.5888756283</v>
      </c>
      <c r="Y72" s="294">
        <v>-1116156.9270765407</v>
      </c>
      <c r="Z72" s="294">
        <v>-1150366.1537056759</v>
      </c>
      <c r="AA72" s="294">
        <v>-1185598.0577557667</v>
      </c>
      <c r="AB72" s="294">
        <v>-1221883.3177481003</v>
      </c>
      <c r="AC72" s="294">
        <v>-1259253.5351594773</v>
      </c>
      <c r="AD72" s="294">
        <v>-1297741.2604209576</v>
      </c>
      <c r="AE72" s="294">
        <v>-1337380.0170595557</v>
      </c>
      <c r="AF72" s="294">
        <v>-1378204.3351251991</v>
      </c>
      <c r="AG72" s="294">
        <v>-1420249.7827606366</v>
      </c>
      <c r="AH72" s="294">
        <v>-1463552.9940572381</v>
      </c>
      <c r="AI72" s="294">
        <v>-1508151.7006249009</v>
      </c>
      <c r="AJ72" s="294">
        <v>-1554084.768733118</v>
      </c>
      <c r="AK72" s="294">
        <v>-1601392.2290238291</v>
      </c>
      <c r="AL72" s="294">
        <v>-1650115.3117954379</v>
      </c>
      <c r="AM72" s="294">
        <v>-1700296.4878579818</v>
      </c>
      <c r="AN72" s="294">
        <v>-1751979.4982459885</v>
      </c>
      <c r="AO72" s="294">
        <v>-1805209.3987877555</v>
      </c>
      <c r="AP72" s="294">
        <v>-1860032.597246415</v>
      </c>
      <c r="AQ72" s="294">
        <v>-1916496.8904610039</v>
      </c>
      <c r="AR72" s="294">
        <v>-1974651.5126298498</v>
      </c>
      <c r="AS72" s="294">
        <v>-2034547.1724516358</v>
      </c>
      <c r="AT72" s="294">
        <v>-2096236.1032658434</v>
      </c>
      <c r="AU72" s="294">
        <v>-2159772.1001938195</v>
      </c>
      <c r="AV72" s="294">
        <v>-2225210.5777074285</v>
      </c>
      <c r="AW72" s="294">
        <v>-2292608.6086271736</v>
      </c>
      <c r="AX72" s="294">
        <v>-2362024.9816908496</v>
      </c>
      <c r="AY72" s="294">
        <v>-2433520.2442657719</v>
      </c>
      <c r="AZ72" s="294">
        <v>-2507156.7654885887</v>
      </c>
    </row>
    <row r="73" spans="1:52" ht="16.5" thickBot="1" x14ac:dyDescent="0.3">
      <c r="A73" s="297" t="s">
        <v>254</v>
      </c>
      <c r="B73" s="298">
        <v>1979377.353333333</v>
      </c>
      <c r="C73" s="298">
        <v>2291840.6940288167</v>
      </c>
      <c r="D73" s="298">
        <v>2363810.2104331581</v>
      </c>
      <c r="E73" s="298">
        <v>2437925.0148632713</v>
      </c>
      <c r="F73" s="298">
        <v>2514248.8581678485</v>
      </c>
      <c r="G73" s="298">
        <v>2592848.0201710397</v>
      </c>
      <c r="H73" s="298">
        <v>2673790.7584189861</v>
      </c>
      <c r="I73" s="298">
        <v>2757147.3751246734</v>
      </c>
      <c r="J73" s="298">
        <v>2842990.2917908137</v>
      </c>
      <c r="K73" s="298">
        <v>2931394.0939835673</v>
      </c>
      <c r="L73" s="298">
        <v>3022435.6059554229</v>
      </c>
      <c r="M73" s="298">
        <v>3108882.193811473</v>
      </c>
      <c r="N73" s="298">
        <v>3205219.5504238815</v>
      </c>
      <c r="O73" s="298">
        <v>3304432.6276249886</v>
      </c>
      <c r="P73" s="298">
        <v>3406607.6935331896</v>
      </c>
      <c r="Q73" s="298">
        <v>3511833.6072140755</v>
      </c>
      <c r="R73" s="298">
        <v>3620201.9005781962</v>
      </c>
      <c r="S73" s="298">
        <v>3731806.8453883091</v>
      </c>
      <c r="T73" s="298">
        <v>3846745.5351571431</v>
      </c>
      <c r="U73" s="298">
        <v>3965117.9819356478</v>
      </c>
      <c r="V73" s="298">
        <v>4087027.2056560083</v>
      </c>
      <c r="W73" s="298">
        <v>4202752.8917011069</v>
      </c>
      <c r="X73" s="298">
        <v>4331762.3555025132</v>
      </c>
      <c r="Y73" s="298">
        <v>4464627.7083061626</v>
      </c>
      <c r="Z73" s="298">
        <v>4601464.6148227034</v>
      </c>
      <c r="AA73" s="298">
        <v>4742392.2310230667</v>
      </c>
      <c r="AB73" s="298">
        <v>4887533.2709924011</v>
      </c>
      <c r="AC73" s="298">
        <v>5037014.1406379091</v>
      </c>
      <c r="AD73" s="298">
        <v>5190965.0416838303</v>
      </c>
      <c r="AE73" s="298">
        <v>5349520.068238223</v>
      </c>
      <c r="AF73" s="298">
        <v>5512817.3405007962</v>
      </c>
      <c r="AG73" s="298">
        <v>5680999.1310425457</v>
      </c>
      <c r="AH73" s="298">
        <v>5854211.9762289515</v>
      </c>
      <c r="AI73" s="298">
        <v>6032606.8024996035</v>
      </c>
      <c r="AJ73" s="298">
        <v>6216339.0749324718</v>
      </c>
      <c r="AK73" s="298">
        <v>6405568.9160953164</v>
      </c>
      <c r="AL73" s="298">
        <v>6600461.2471817518</v>
      </c>
      <c r="AM73" s="298">
        <v>6801185.9514319273</v>
      </c>
      <c r="AN73" s="298">
        <v>7007917.992983954</v>
      </c>
      <c r="AO73" s="298">
        <v>7220837.5951510221</v>
      </c>
      <c r="AP73" s="298">
        <v>7440130.388985659</v>
      </c>
      <c r="AQ73" s="298">
        <v>7665987.5618440155</v>
      </c>
      <c r="AR73" s="298">
        <v>7898606.0505193993</v>
      </c>
      <c r="AS73" s="298">
        <v>8138188.6898065433</v>
      </c>
      <c r="AT73" s="298">
        <v>8384944.4130633725</v>
      </c>
      <c r="AU73" s="298">
        <v>8639088.400775278</v>
      </c>
      <c r="AV73" s="298">
        <v>8900842.3108297139</v>
      </c>
      <c r="AW73" s="298">
        <v>9170434.4345086943</v>
      </c>
      <c r="AX73" s="298">
        <v>9448099.9267633986</v>
      </c>
      <c r="AY73" s="298">
        <v>9734080.9770630859</v>
      </c>
      <c r="AZ73" s="298">
        <v>10028627.061954353</v>
      </c>
    </row>
    <row r="74" spans="1:52" ht="16.5" thickBot="1" x14ac:dyDescent="0.3">
      <c r="A74" s="299"/>
      <c r="B74" s="300">
        <v>0</v>
      </c>
      <c r="C74" s="300">
        <v>1</v>
      </c>
      <c r="D74" s="300">
        <f>C74+1</f>
        <v>2</v>
      </c>
      <c r="E74" s="300">
        <f t="shared" ref="E74:AY74" si="0">D74+1</f>
        <v>3</v>
      </c>
      <c r="F74" s="300">
        <f t="shared" si="0"/>
        <v>4</v>
      </c>
      <c r="G74" s="300">
        <f t="shared" si="0"/>
        <v>5</v>
      </c>
      <c r="H74" s="300">
        <f t="shared" si="0"/>
        <v>6</v>
      </c>
      <c r="I74" s="300">
        <f t="shared" si="0"/>
        <v>7</v>
      </c>
      <c r="J74" s="300">
        <f t="shared" si="0"/>
        <v>8</v>
      </c>
      <c r="K74" s="300">
        <f t="shared" si="0"/>
        <v>9</v>
      </c>
      <c r="L74" s="300">
        <f t="shared" si="0"/>
        <v>10</v>
      </c>
      <c r="M74" s="300">
        <f t="shared" si="0"/>
        <v>11</v>
      </c>
      <c r="N74" s="300">
        <f t="shared" si="0"/>
        <v>12</v>
      </c>
      <c r="O74" s="300">
        <f t="shared" si="0"/>
        <v>13</v>
      </c>
      <c r="P74" s="300">
        <f t="shared" si="0"/>
        <v>14</v>
      </c>
      <c r="Q74" s="300">
        <f t="shared" si="0"/>
        <v>15</v>
      </c>
      <c r="R74" s="300">
        <f t="shared" si="0"/>
        <v>16</v>
      </c>
      <c r="S74" s="300">
        <f t="shared" si="0"/>
        <v>17</v>
      </c>
      <c r="T74" s="300">
        <f t="shared" si="0"/>
        <v>18</v>
      </c>
      <c r="U74" s="300">
        <f t="shared" si="0"/>
        <v>19</v>
      </c>
      <c r="V74" s="300">
        <f t="shared" si="0"/>
        <v>20</v>
      </c>
      <c r="W74" s="300">
        <f t="shared" si="0"/>
        <v>21</v>
      </c>
      <c r="X74" s="300">
        <f t="shared" si="0"/>
        <v>22</v>
      </c>
      <c r="Y74" s="300">
        <f t="shared" si="0"/>
        <v>23</v>
      </c>
      <c r="Z74" s="300">
        <f t="shared" si="0"/>
        <v>24</v>
      </c>
      <c r="AA74" s="300">
        <f t="shared" si="0"/>
        <v>25</v>
      </c>
      <c r="AB74" s="300">
        <f t="shared" si="0"/>
        <v>26</v>
      </c>
      <c r="AC74" s="300">
        <f t="shared" si="0"/>
        <v>27</v>
      </c>
      <c r="AD74" s="300">
        <f t="shared" si="0"/>
        <v>28</v>
      </c>
      <c r="AE74" s="300">
        <f t="shared" si="0"/>
        <v>29</v>
      </c>
      <c r="AF74" s="300">
        <f t="shared" si="0"/>
        <v>30</v>
      </c>
      <c r="AG74" s="300">
        <f t="shared" si="0"/>
        <v>31</v>
      </c>
      <c r="AH74" s="300">
        <f t="shared" si="0"/>
        <v>32</v>
      </c>
      <c r="AI74" s="300">
        <f t="shared" si="0"/>
        <v>33</v>
      </c>
      <c r="AJ74" s="300">
        <f t="shared" si="0"/>
        <v>34</v>
      </c>
      <c r="AK74" s="300">
        <f t="shared" si="0"/>
        <v>35</v>
      </c>
      <c r="AL74" s="300">
        <f t="shared" si="0"/>
        <v>36</v>
      </c>
      <c r="AM74" s="300">
        <f t="shared" si="0"/>
        <v>37</v>
      </c>
      <c r="AN74" s="300">
        <f t="shared" si="0"/>
        <v>38</v>
      </c>
      <c r="AO74" s="300">
        <f t="shared" si="0"/>
        <v>39</v>
      </c>
      <c r="AP74" s="300">
        <f t="shared" si="0"/>
        <v>40</v>
      </c>
      <c r="AQ74" s="300">
        <f t="shared" si="0"/>
        <v>41</v>
      </c>
      <c r="AR74" s="300">
        <f t="shared" si="0"/>
        <v>42</v>
      </c>
      <c r="AS74" s="300">
        <f t="shared" si="0"/>
        <v>43</v>
      </c>
      <c r="AT74" s="300">
        <f t="shared" si="0"/>
        <v>44</v>
      </c>
      <c r="AU74" s="300">
        <f t="shared" si="0"/>
        <v>45</v>
      </c>
      <c r="AV74" s="300">
        <f t="shared" si="0"/>
        <v>46</v>
      </c>
      <c r="AW74" s="300">
        <f t="shared" si="0"/>
        <v>47</v>
      </c>
      <c r="AX74" s="300">
        <f t="shared" si="0"/>
        <v>48</v>
      </c>
      <c r="AY74" s="300">
        <f t="shared" si="0"/>
        <v>49</v>
      </c>
      <c r="AZ74" s="300">
        <f>AY74+1</f>
        <v>50</v>
      </c>
    </row>
    <row r="75" spans="1:52" x14ac:dyDescent="0.25">
      <c r="A75" s="287" t="s">
        <v>253</v>
      </c>
      <c r="B75" s="322">
        <v>2024</v>
      </c>
      <c r="C75" s="322">
        <v>2025</v>
      </c>
      <c r="D75" s="322">
        <v>2026</v>
      </c>
      <c r="E75" s="322">
        <v>2027</v>
      </c>
      <c r="F75" s="322">
        <v>2028</v>
      </c>
      <c r="G75" s="322">
        <v>2029</v>
      </c>
      <c r="H75" s="322">
        <v>2030</v>
      </c>
      <c r="I75" s="322">
        <v>2031</v>
      </c>
      <c r="J75" s="322">
        <v>2032</v>
      </c>
      <c r="K75" s="322">
        <v>2033</v>
      </c>
      <c r="L75" s="322">
        <v>2034</v>
      </c>
      <c r="M75" s="322">
        <v>2035</v>
      </c>
      <c r="N75" s="322">
        <v>2036</v>
      </c>
      <c r="O75" s="322">
        <v>2037</v>
      </c>
      <c r="P75" s="322">
        <v>2038</v>
      </c>
      <c r="Q75" s="322">
        <v>2039</v>
      </c>
      <c r="R75" s="322">
        <v>2040</v>
      </c>
      <c r="S75" s="322">
        <v>2041</v>
      </c>
      <c r="T75" s="322">
        <v>2042</v>
      </c>
      <c r="U75" s="322">
        <v>2043</v>
      </c>
      <c r="V75" s="322">
        <v>2044</v>
      </c>
      <c r="W75" s="322">
        <v>2045</v>
      </c>
      <c r="X75" s="322">
        <v>2046</v>
      </c>
      <c r="Y75" s="322">
        <v>2047</v>
      </c>
      <c r="Z75" s="322">
        <v>2048</v>
      </c>
      <c r="AA75" s="322">
        <v>2049</v>
      </c>
      <c r="AB75" s="322">
        <v>2050</v>
      </c>
      <c r="AC75" s="322">
        <v>2051</v>
      </c>
      <c r="AD75" s="322">
        <v>2052</v>
      </c>
      <c r="AE75" s="322">
        <v>2053</v>
      </c>
      <c r="AF75" s="322">
        <v>2054</v>
      </c>
      <c r="AG75" s="322">
        <v>2055</v>
      </c>
      <c r="AH75" s="322">
        <v>2056</v>
      </c>
      <c r="AI75" s="322">
        <v>2057</v>
      </c>
      <c r="AJ75" s="322">
        <v>2058</v>
      </c>
      <c r="AK75" s="322">
        <v>2059</v>
      </c>
      <c r="AL75" s="322">
        <v>2060</v>
      </c>
      <c r="AM75" s="322">
        <v>2061</v>
      </c>
      <c r="AN75" s="322">
        <v>2062</v>
      </c>
      <c r="AO75" s="322">
        <v>2063</v>
      </c>
      <c r="AP75" s="322">
        <v>2064</v>
      </c>
      <c r="AQ75" s="322">
        <v>2065</v>
      </c>
      <c r="AR75" s="322">
        <v>2066</v>
      </c>
      <c r="AS75" s="322">
        <v>2067</v>
      </c>
      <c r="AT75" s="322">
        <v>2068</v>
      </c>
      <c r="AU75" s="322">
        <v>2069</v>
      </c>
      <c r="AV75" s="322">
        <v>2070</v>
      </c>
      <c r="AW75" s="322">
        <v>2071</v>
      </c>
      <c r="AX75" s="322">
        <v>2072</v>
      </c>
      <c r="AY75" s="322">
        <v>2073</v>
      </c>
      <c r="AZ75" s="322">
        <v>2074</v>
      </c>
    </row>
    <row r="76" spans="1:52" x14ac:dyDescent="0.25">
      <c r="A76" s="292" t="s">
        <v>484</v>
      </c>
      <c r="B76" s="293">
        <v>2474221.6916666664</v>
      </c>
      <c r="C76" s="293">
        <v>2864800.8675360209</v>
      </c>
      <c r="D76" s="293">
        <v>2954762.7630414478</v>
      </c>
      <c r="E76" s="293">
        <v>3047406.2685790891</v>
      </c>
      <c r="F76" s="293">
        <v>3142811.0727098109</v>
      </c>
      <c r="G76" s="293">
        <v>3241060.0252137999</v>
      </c>
      <c r="H76" s="293">
        <v>3342238.4480237328</v>
      </c>
      <c r="I76" s="293">
        <v>3446434.2189058419</v>
      </c>
      <c r="J76" s="293">
        <v>3553737.864738517</v>
      </c>
      <c r="K76" s="293">
        <v>3664242.6174794594</v>
      </c>
      <c r="L76" s="293">
        <v>3778044.5074442788</v>
      </c>
      <c r="M76" s="293">
        <v>3886102.7422643411</v>
      </c>
      <c r="N76" s="293">
        <v>4006524.4380298518</v>
      </c>
      <c r="O76" s="293">
        <v>4130540.7845312357</v>
      </c>
      <c r="P76" s="293">
        <v>4258259.616916487</v>
      </c>
      <c r="Q76" s="293">
        <v>4389792.0090175942</v>
      </c>
      <c r="R76" s="293">
        <v>4525252.3757227454</v>
      </c>
      <c r="S76" s="293">
        <v>4664758.5567353861</v>
      </c>
      <c r="T76" s="293">
        <v>4808431.9189464292</v>
      </c>
      <c r="U76" s="293">
        <v>4956397.4774195598</v>
      </c>
      <c r="V76" s="293">
        <v>5108784.0070700105</v>
      </c>
      <c r="W76" s="293">
        <v>5253441.1146263834</v>
      </c>
      <c r="X76" s="293">
        <v>5414702.9443781413</v>
      </c>
      <c r="Y76" s="293">
        <v>5580784.6353827035</v>
      </c>
      <c r="Z76" s="293">
        <v>5751830.7685283795</v>
      </c>
      <c r="AA76" s="293">
        <v>5927990.2887788331</v>
      </c>
      <c r="AB76" s="293">
        <v>6109416.5887405016</v>
      </c>
      <c r="AC76" s="293">
        <v>6296267.6757973861</v>
      </c>
      <c r="AD76" s="293">
        <v>6488706.3021047879</v>
      </c>
      <c r="AE76" s="293">
        <v>6686900.0852977782</v>
      </c>
      <c r="AF76" s="293">
        <v>6891021.6756259948</v>
      </c>
      <c r="AG76" s="293">
        <v>7101248.9138031825</v>
      </c>
      <c r="AH76" s="293">
        <v>7317764.9702861896</v>
      </c>
      <c r="AI76" s="293">
        <v>7540758.5031245044</v>
      </c>
      <c r="AJ76" s="293">
        <v>7770423.8436655896</v>
      </c>
      <c r="AK76" s="293">
        <v>8006961.1451191455</v>
      </c>
      <c r="AL76" s="293">
        <v>8250576.5589771895</v>
      </c>
      <c r="AM76" s="293">
        <v>8501482.4392899089</v>
      </c>
      <c r="AN76" s="293">
        <v>8759897.4912299421</v>
      </c>
      <c r="AO76" s="293">
        <v>9026046.9939387776</v>
      </c>
      <c r="AP76" s="293">
        <v>9300162.986232074</v>
      </c>
      <c r="AQ76" s="293">
        <v>9582484.4523050189</v>
      </c>
      <c r="AR76" s="293">
        <v>9873257.5631492492</v>
      </c>
      <c r="AS76" s="293">
        <v>10172735.862258179</v>
      </c>
      <c r="AT76" s="293">
        <v>10481180.516329216</v>
      </c>
      <c r="AU76" s="293">
        <v>10798860.500969097</v>
      </c>
      <c r="AV76" s="293">
        <v>11126052.888537142</v>
      </c>
      <c r="AW76" s="293">
        <v>11463043.043135868</v>
      </c>
      <c r="AX76" s="293">
        <v>11810124.908454249</v>
      </c>
      <c r="AY76" s="293">
        <v>12167601.221328858</v>
      </c>
      <c r="AZ76" s="293">
        <v>12535783.827442942</v>
      </c>
    </row>
    <row r="77" spans="1:52" x14ac:dyDescent="0.25">
      <c r="A77" s="295" t="s">
        <v>252</v>
      </c>
      <c r="B77" s="294">
        <v>0</v>
      </c>
      <c r="C77" s="294">
        <v>54548.972160573976</v>
      </c>
      <c r="D77" s="294">
        <v>54548.972160573976</v>
      </c>
      <c r="E77" s="294">
        <v>54548.972160573976</v>
      </c>
      <c r="F77" s="294">
        <v>54548.972160573976</v>
      </c>
      <c r="G77" s="294">
        <v>54548.972160573976</v>
      </c>
      <c r="H77" s="294">
        <v>54548.972160573976</v>
      </c>
      <c r="I77" s="294">
        <v>54548.972160573976</v>
      </c>
      <c r="J77" s="294">
        <v>54548.972160573976</v>
      </c>
      <c r="K77" s="294">
        <v>54548.972160573976</v>
      </c>
      <c r="L77" s="294">
        <v>54548.972160573976</v>
      </c>
      <c r="M77" s="294">
        <v>54548.972160573976</v>
      </c>
      <c r="N77" s="294">
        <v>54548.972160573976</v>
      </c>
      <c r="O77" s="294">
        <v>54548.972160573976</v>
      </c>
      <c r="P77" s="294">
        <v>54548.972160573976</v>
      </c>
      <c r="Q77" s="294">
        <v>54548.972160573976</v>
      </c>
      <c r="R77" s="294">
        <v>54548.972160573976</v>
      </c>
      <c r="S77" s="294">
        <v>54548.972160573976</v>
      </c>
      <c r="T77" s="294">
        <v>54548.972160573976</v>
      </c>
      <c r="U77" s="294">
        <v>54548.972160573976</v>
      </c>
      <c r="V77" s="294">
        <v>54548.972160573976</v>
      </c>
      <c r="W77" s="294">
        <v>54548.972160573976</v>
      </c>
      <c r="X77" s="294">
        <v>54548.972160573976</v>
      </c>
      <c r="Y77" s="294">
        <v>54548.972160573976</v>
      </c>
      <c r="Z77" s="294">
        <v>54548.972160573976</v>
      </c>
      <c r="AA77" s="294">
        <v>54548.972160573976</v>
      </c>
      <c r="AB77" s="294">
        <v>54548.972160573976</v>
      </c>
      <c r="AC77" s="294">
        <v>54548.972160573976</v>
      </c>
      <c r="AD77" s="294">
        <v>54548.972160573976</v>
      </c>
      <c r="AE77" s="294">
        <v>54548.972160573976</v>
      </c>
      <c r="AF77" s="294">
        <v>54548.972160573976</v>
      </c>
      <c r="AG77" s="294">
        <v>54548.972160573976</v>
      </c>
      <c r="AH77" s="294">
        <v>54548.972160573976</v>
      </c>
      <c r="AI77" s="294">
        <v>54548.972160573976</v>
      </c>
      <c r="AJ77" s="294">
        <v>54548.972160573976</v>
      </c>
      <c r="AK77" s="294">
        <v>54548.972160573976</v>
      </c>
      <c r="AL77" s="294">
        <v>54548.972160573976</v>
      </c>
      <c r="AM77" s="294">
        <v>54548.972160573976</v>
      </c>
      <c r="AN77" s="294">
        <v>54548.972160573976</v>
      </c>
      <c r="AO77" s="294">
        <v>54548.972160573976</v>
      </c>
      <c r="AP77" s="294">
        <v>54548.972160573976</v>
      </c>
      <c r="AQ77" s="294">
        <v>54548.972160573976</v>
      </c>
      <c r="AR77" s="294">
        <v>54548.972160573976</v>
      </c>
      <c r="AS77" s="294">
        <v>54548.972160573976</v>
      </c>
      <c r="AT77" s="294">
        <v>54548.972160573976</v>
      </c>
      <c r="AU77" s="294">
        <v>54548.972160573976</v>
      </c>
      <c r="AV77" s="294">
        <v>54548.972160573976</v>
      </c>
      <c r="AW77" s="294">
        <v>54548.972160573976</v>
      </c>
      <c r="AX77" s="294">
        <v>54548.972160573976</v>
      </c>
      <c r="AY77" s="294">
        <v>54548.972160573976</v>
      </c>
      <c r="AZ77" s="294">
        <v>54548.972160573976</v>
      </c>
    </row>
    <row r="78" spans="1:52" x14ac:dyDescent="0.25">
      <c r="A78" s="295" t="s">
        <v>455</v>
      </c>
      <c r="B78" s="294">
        <v>0</v>
      </c>
      <c r="C78" s="294">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4">
        <v>0</v>
      </c>
      <c r="AA78" s="294">
        <v>0</v>
      </c>
      <c r="AB78" s="294">
        <v>0</v>
      </c>
      <c r="AC78" s="294">
        <v>0</v>
      </c>
      <c r="AD78" s="294">
        <v>0</v>
      </c>
      <c r="AE78" s="294">
        <v>0</v>
      </c>
      <c r="AF78" s="294">
        <v>0</v>
      </c>
      <c r="AG78" s="294">
        <v>0</v>
      </c>
      <c r="AH78" s="294">
        <v>0</v>
      </c>
      <c r="AI78" s="294">
        <v>0</v>
      </c>
      <c r="AJ78" s="294">
        <v>0</v>
      </c>
      <c r="AK78" s="294">
        <v>0</v>
      </c>
      <c r="AL78" s="294">
        <v>0</v>
      </c>
      <c r="AM78" s="294">
        <v>0</v>
      </c>
      <c r="AN78" s="294">
        <v>0</v>
      </c>
      <c r="AO78" s="294">
        <v>0</v>
      </c>
      <c r="AP78" s="294">
        <v>0</v>
      </c>
      <c r="AQ78" s="294">
        <v>0</v>
      </c>
      <c r="AR78" s="294">
        <v>0</v>
      </c>
      <c r="AS78" s="294">
        <v>0</v>
      </c>
      <c r="AT78" s="294">
        <v>0</v>
      </c>
      <c r="AU78" s="294">
        <v>0</v>
      </c>
      <c r="AV78" s="294">
        <v>0</v>
      </c>
      <c r="AW78" s="294">
        <v>0</v>
      </c>
      <c r="AX78" s="294">
        <v>0</v>
      </c>
      <c r="AY78" s="294">
        <v>0</v>
      </c>
      <c r="AZ78" s="294">
        <v>0</v>
      </c>
    </row>
    <row r="79" spans="1:52" x14ac:dyDescent="0.25">
      <c r="A79" s="295" t="s">
        <v>251</v>
      </c>
      <c r="B79" s="294">
        <v>-494844.33833333332</v>
      </c>
      <c r="C79" s="294">
        <v>-572960.17350720405</v>
      </c>
      <c r="D79" s="294">
        <v>-590952.55260828952</v>
      </c>
      <c r="E79" s="294">
        <v>-609481.25371581782</v>
      </c>
      <c r="F79" s="294">
        <v>-628562.21454196237</v>
      </c>
      <c r="G79" s="294">
        <v>-648212.00504276017</v>
      </c>
      <c r="H79" s="294">
        <v>-668447.68960474664</v>
      </c>
      <c r="I79" s="294">
        <v>-689286.84378116857</v>
      </c>
      <c r="J79" s="294">
        <v>-710747.5729477033</v>
      </c>
      <c r="K79" s="294">
        <v>-732848.52349589206</v>
      </c>
      <c r="L79" s="294">
        <v>-755608.90148885548</v>
      </c>
      <c r="M79" s="294">
        <v>-777220.54845286813</v>
      </c>
      <c r="N79" s="294">
        <v>-801304.88760596979</v>
      </c>
      <c r="O79" s="294">
        <v>-826108.15690624714</v>
      </c>
      <c r="P79" s="294">
        <v>-851651.9233832974</v>
      </c>
      <c r="Q79" s="294">
        <v>-877958.40180351958</v>
      </c>
      <c r="R79" s="294">
        <v>-905050.47514454834</v>
      </c>
      <c r="S79" s="294">
        <v>-932951.71134707704</v>
      </c>
      <c r="T79" s="294">
        <v>-961686.38378928602</v>
      </c>
      <c r="U79" s="294">
        <v>-991279.49548391253</v>
      </c>
      <c r="V79" s="294">
        <v>-1021756.8014140017</v>
      </c>
      <c r="W79" s="294">
        <v>-1050688.2229252774</v>
      </c>
      <c r="X79" s="294">
        <v>-1082940.588875629</v>
      </c>
      <c r="Y79" s="294">
        <v>-1116156.9270765409</v>
      </c>
      <c r="Z79" s="294">
        <v>-1150366.1537056752</v>
      </c>
      <c r="AA79" s="294">
        <v>-1185598.0577557683</v>
      </c>
      <c r="AB79" s="294">
        <v>-1221883.3177480996</v>
      </c>
      <c r="AC79" s="294">
        <v>-1259253.5351594761</v>
      </c>
      <c r="AD79" s="294">
        <v>-1297741.2604209557</v>
      </c>
      <c r="AE79" s="294">
        <v>-1337380.0170595571</v>
      </c>
      <c r="AF79" s="294">
        <v>-1378204.3351252005</v>
      </c>
      <c r="AG79" s="294">
        <v>-1420249.782760635</v>
      </c>
      <c r="AH79" s="294">
        <v>-1463552.9940572381</v>
      </c>
      <c r="AI79" s="294">
        <v>-1508151.7006249018</v>
      </c>
      <c r="AJ79" s="294">
        <v>-1554084.7687331177</v>
      </c>
      <c r="AK79" s="294">
        <v>-1601392.2290238291</v>
      </c>
      <c r="AL79" s="294">
        <v>-1650115.3117954358</v>
      </c>
      <c r="AM79" s="294">
        <v>-1700296.4878579825</v>
      </c>
      <c r="AN79" s="294">
        <v>-1751979.4982459918</v>
      </c>
      <c r="AO79" s="294">
        <v>-1805209.3987877518</v>
      </c>
      <c r="AP79" s="294">
        <v>-1860032.5972464159</v>
      </c>
      <c r="AQ79" s="294">
        <v>-1916496.8904610053</v>
      </c>
      <c r="AR79" s="294">
        <v>-1974651.5126298517</v>
      </c>
      <c r="AS79" s="294">
        <v>-2034547.1724516377</v>
      </c>
      <c r="AT79" s="294">
        <v>-2096236.1032658443</v>
      </c>
      <c r="AU79" s="294">
        <v>-2159772.1001938209</v>
      </c>
      <c r="AV79" s="294">
        <v>-2225210.5777074322</v>
      </c>
      <c r="AW79" s="294">
        <v>-2292608.6086271703</v>
      </c>
      <c r="AX79" s="294">
        <v>-2362024.9816908464</v>
      </c>
      <c r="AY79" s="294">
        <v>-2433520.2442657724</v>
      </c>
      <c r="AZ79" s="294">
        <v>-2507156.7654885873</v>
      </c>
    </row>
    <row r="80" spans="1:52" x14ac:dyDescent="0.25">
      <c r="A80" s="295" t="s">
        <v>456</v>
      </c>
      <c r="B80" s="301">
        <v>-50645.383272406463</v>
      </c>
      <c r="C80" s="301">
        <v>50645.383272406463</v>
      </c>
      <c r="D80" s="301">
        <v>0</v>
      </c>
      <c r="E80" s="301">
        <v>0</v>
      </c>
      <c r="F80" s="301">
        <v>0</v>
      </c>
      <c r="G80" s="301">
        <v>0</v>
      </c>
      <c r="H80" s="301">
        <v>0</v>
      </c>
      <c r="I80" s="301">
        <v>0</v>
      </c>
      <c r="J80" s="301">
        <v>0</v>
      </c>
      <c r="K80" s="301">
        <v>0</v>
      </c>
      <c r="L80" s="301">
        <v>0</v>
      </c>
      <c r="M80" s="301">
        <v>0</v>
      </c>
      <c r="N80" s="301">
        <v>0</v>
      </c>
      <c r="O80" s="301">
        <v>0</v>
      </c>
      <c r="P80" s="301">
        <v>0</v>
      </c>
      <c r="Q80" s="301">
        <v>0</v>
      </c>
      <c r="R80" s="301">
        <v>0</v>
      </c>
      <c r="S80" s="301">
        <v>0</v>
      </c>
      <c r="T80" s="301">
        <v>0</v>
      </c>
      <c r="U80" s="301">
        <v>0</v>
      </c>
      <c r="V80" s="301">
        <v>0</v>
      </c>
      <c r="W80" s="301">
        <v>0</v>
      </c>
      <c r="X80" s="301">
        <v>0</v>
      </c>
      <c r="Y80" s="301">
        <v>0</v>
      </c>
      <c r="Z80" s="301">
        <v>0</v>
      </c>
      <c r="AA80" s="301">
        <v>0</v>
      </c>
      <c r="AB80" s="301">
        <v>0</v>
      </c>
      <c r="AC80" s="301">
        <v>0</v>
      </c>
      <c r="AD80" s="301">
        <v>0</v>
      </c>
      <c r="AE80" s="301">
        <v>0</v>
      </c>
      <c r="AF80" s="301">
        <v>0</v>
      </c>
      <c r="AG80" s="301">
        <v>0</v>
      </c>
      <c r="AH80" s="301">
        <v>0</v>
      </c>
      <c r="AI80" s="301">
        <v>0</v>
      </c>
      <c r="AJ80" s="301">
        <v>0</v>
      </c>
      <c r="AK80" s="301">
        <v>0</v>
      </c>
      <c r="AL80" s="301">
        <v>0</v>
      </c>
      <c r="AM80" s="301">
        <v>0</v>
      </c>
      <c r="AN80" s="301">
        <v>0</v>
      </c>
      <c r="AO80" s="301">
        <v>0</v>
      </c>
      <c r="AP80" s="301">
        <v>0</v>
      </c>
      <c r="AQ80" s="301">
        <v>0</v>
      </c>
      <c r="AR80" s="301">
        <v>0</v>
      </c>
      <c r="AS80" s="301">
        <v>0</v>
      </c>
      <c r="AT80" s="301">
        <v>0</v>
      </c>
      <c r="AU80" s="301">
        <v>0</v>
      </c>
      <c r="AV80" s="301">
        <v>0</v>
      </c>
      <c r="AW80" s="301">
        <v>0</v>
      </c>
      <c r="AX80" s="301">
        <v>0</v>
      </c>
      <c r="AY80" s="301">
        <v>0</v>
      </c>
      <c r="AZ80" s="301">
        <v>0</v>
      </c>
    </row>
    <row r="81" spans="1:52" x14ac:dyDescent="0.25">
      <c r="A81" s="295" t="s">
        <v>457</v>
      </c>
      <c r="B81" s="294">
        <v>0</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row>
    <row r="82" spans="1:52" x14ac:dyDescent="0.25">
      <c r="A82" s="295" t="s">
        <v>250</v>
      </c>
      <c r="B82" s="294">
        <v>-2727448.6080286987</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1</v>
      </c>
    </row>
    <row r="83" spans="1:52" x14ac:dyDescent="0.25">
      <c r="A83" s="295" t="s">
        <v>458</v>
      </c>
      <c r="B83" s="294">
        <v>0</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row>
    <row r="84" spans="1:52" x14ac:dyDescent="0.25">
      <c r="A84" s="302" t="s">
        <v>249</v>
      </c>
      <c r="B84" s="293">
        <v>-798716.63796777208</v>
      </c>
      <c r="C84" s="293">
        <v>2397035.0494617978</v>
      </c>
      <c r="D84" s="293">
        <v>2418359.1825937321</v>
      </c>
      <c r="E84" s="293">
        <v>2492473.9870238453</v>
      </c>
      <c r="F84" s="293">
        <v>2568797.8303284226</v>
      </c>
      <c r="G84" s="293">
        <v>2647396.9923316138</v>
      </c>
      <c r="H84" s="293">
        <v>2728339.7305795602</v>
      </c>
      <c r="I84" s="293">
        <v>2811696.3472852474</v>
      </c>
      <c r="J84" s="293">
        <v>2897539.2639513877</v>
      </c>
      <c r="K84" s="293">
        <v>2985943.0661441414</v>
      </c>
      <c r="L84" s="293">
        <v>3076984.5781159974</v>
      </c>
      <c r="M84" s="293">
        <v>3163431.165972047</v>
      </c>
      <c r="N84" s="293">
        <v>3259768.522584456</v>
      </c>
      <c r="O84" s="293">
        <v>3358981.5997855626</v>
      </c>
      <c r="P84" s="293">
        <v>3461156.6656937636</v>
      </c>
      <c r="Q84" s="293">
        <v>3566382.5793746486</v>
      </c>
      <c r="R84" s="293">
        <v>3674750.8727387711</v>
      </c>
      <c r="S84" s="293">
        <v>3786355.8175488831</v>
      </c>
      <c r="T84" s="293">
        <v>3901294.5073177172</v>
      </c>
      <c r="U84" s="293">
        <v>4019666.9540962214</v>
      </c>
      <c r="V84" s="293">
        <v>4141576.1778165828</v>
      </c>
      <c r="W84" s="293">
        <v>4257301.86386168</v>
      </c>
      <c r="X84" s="293">
        <v>4386311.3276630864</v>
      </c>
      <c r="Y84" s="293">
        <v>4519176.6804667367</v>
      </c>
      <c r="Z84" s="293">
        <v>4656013.5869832784</v>
      </c>
      <c r="AA84" s="293">
        <v>4796941.2031836389</v>
      </c>
      <c r="AB84" s="293">
        <v>4942082.243152976</v>
      </c>
      <c r="AC84" s="293">
        <v>5091563.112798484</v>
      </c>
      <c r="AD84" s="293">
        <v>5245514.0138444062</v>
      </c>
      <c r="AE84" s="293">
        <v>5404069.0403987952</v>
      </c>
      <c r="AF84" s="293">
        <v>5567366.3126613684</v>
      </c>
      <c r="AG84" s="293">
        <v>5735548.1032031216</v>
      </c>
      <c r="AH84" s="293">
        <v>5908760.9483895255</v>
      </c>
      <c r="AI84" s="293">
        <v>6087155.7746601766</v>
      </c>
      <c r="AJ84" s="293">
        <v>6270888.0470930459</v>
      </c>
      <c r="AK84" s="293">
        <v>6460117.8882558905</v>
      </c>
      <c r="AL84" s="293">
        <v>6655010.2193423277</v>
      </c>
      <c r="AM84" s="293">
        <v>6855734.9235925004</v>
      </c>
      <c r="AN84" s="293">
        <v>7062466.9651445244</v>
      </c>
      <c r="AO84" s="293">
        <v>7275386.5673115999</v>
      </c>
      <c r="AP84" s="293">
        <v>7494679.3611462321</v>
      </c>
      <c r="AQ84" s="293">
        <v>7720536.5340045877</v>
      </c>
      <c r="AR84" s="293">
        <v>7953155.0226799715</v>
      </c>
      <c r="AS84" s="293">
        <v>8192737.6619671155</v>
      </c>
      <c r="AT84" s="293">
        <v>8439493.3852239456</v>
      </c>
      <c r="AU84" s="293">
        <v>8693637.3729358502</v>
      </c>
      <c r="AV84" s="293">
        <v>8955391.2829902843</v>
      </c>
      <c r="AW84" s="293">
        <v>9224983.4066692721</v>
      </c>
      <c r="AX84" s="293">
        <v>9502648.8989239763</v>
      </c>
      <c r="AY84" s="293">
        <v>9788629.9492236599</v>
      </c>
      <c r="AZ84" s="293">
        <v>10083177.034114929</v>
      </c>
    </row>
    <row r="85" spans="1:52" x14ac:dyDescent="0.25">
      <c r="A85" s="302" t="s">
        <v>485</v>
      </c>
      <c r="B85" s="293">
        <v>-798716.63796777208</v>
      </c>
      <c r="C85" s="293">
        <v>1598318.4114940257</v>
      </c>
      <c r="D85" s="293">
        <v>4016677.5940877581</v>
      </c>
      <c r="E85" s="293">
        <v>6509151.5811116034</v>
      </c>
      <c r="F85" s="293">
        <v>9077949.411440026</v>
      </c>
      <c r="G85" s="293">
        <v>11725346.403771639</v>
      </c>
      <c r="H85" s="293">
        <v>14453686.134351199</v>
      </c>
      <c r="I85" s="293">
        <v>17265382.481636446</v>
      </c>
      <c r="J85" s="293">
        <v>20162921.745587833</v>
      </c>
      <c r="K85" s="293">
        <v>23148864.811731976</v>
      </c>
      <c r="L85" s="293">
        <v>26225849.389847971</v>
      </c>
      <c r="M85" s="293">
        <v>29389280.555820018</v>
      </c>
      <c r="N85" s="293">
        <v>32649049.078404475</v>
      </c>
      <c r="O85" s="293">
        <v>36008030.678190038</v>
      </c>
      <c r="P85" s="293">
        <v>39469187.343883798</v>
      </c>
      <c r="Q85" s="293">
        <v>43035569.923258446</v>
      </c>
      <c r="R85" s="293">
        <v>46710320.795997217</v>
      </c>
      <c r="S85" s="293">
        <v>50496676.613546103</v>
      </c>
      <c r="T85" s="293">
        <v>54397971.120863818</v>
      </c>
      <c r="U85" s="293">
        <v>58417638.074960038</v>
      </c>
      <c r="V85" s="293">
        <v>62559214.252776623</v>
      </c>
      <c r="W85" s="293">
        <v>66816516.116638303</v>
      </c>
      <c r="X85" s="293">
        <v>71202827.444301397</v>
      </c>
      <c r="Y85" s="293">
        <v>75722004.124768138</v>
      </c>
      <c r="Z85" s="293">
        <v>80378017.711751416</v>
      </c>
      <c r="AA85" s="293">
        <v>85174958.914935052</v>
      </c>
      <c r="AB85" s="293">
        <v>90117041.158088028</v>
      </c>
      <c r="AC85" s="293">
        <v>95208604.270886511</v>
      </c>
      <c r="AD85" s="293">
        <v>100454118.28473091</v>
      </c>
      <c r="AE85" s="293">
        <v>105858187.3251297</v>
      </c>
      <c r="AF85" s="293">
        <v>111425553.63779107</v>
      </c>
      <c r="AG85" s="293">
        <v>117161101.74099419</v>
      </c>
      <c r="AH85" s="293">
        <v>123069862.68938372</v>
      </c>
      <c r="AI85" s="293">
        <v>129157018.46404389</v>
      </c>
      <c r="AJ85" s="293">
        <v>135427906.51113692</v>
      </c>
      <c r="AK85" s="293">
        <v>141888024.39939281</v>
      </c>
      <c r="AL85" s="293">
        <v>148543034.61873513</v>
      </c>
      <c r="AM85" s="293">
        <v>155398769.54232764</v>
      </c>
      <c r="AN85" s="293">
        <v>162461236.50747216</v>
      </c>
      <c r="AO85" s="293">
        <v>169736623.07478374</v>
      </c>
      <c r="AP85" s="293">
        <v>177231302.43592998</v>
      </c>
      <c r="AQ85" s="293">
        <v>184951838.96993458</v>
      </c>
      <c r="AR85" s="293">
        <v>192904993.99261457</v>
      </c>
      <c r="AS85" s="293">
        <v>201097731.6545817</v>
      </c>
      <c r="AT85" s="293">
        <v>209537225.03980565</v>
      </c>
      <c r="AU85" s="293">
        <v>218230862.41274151</v>
      </c>
      <c r="AV85" s="293">
        <v>227186253.69573179</v>
      </c>
      <c r="AW85" s="293">
        <v>236411237.10240105</v>
      </c>
      <c r="AX85" s="293">
        <v>245913886.00132501</v>
      </c>
      <c r="AY85" s="293">
        <v>255702515.95054868</v>
      </c>
      <c r="AZ85" s="293">
        <v>265785692.98466361</v>
      </c>
    </row>
    <row r="86" spans="1:52" x14ac:dyDescent="0.25">
      <c r="A86" s="303" t="s">
        <v>248</v>
      </c>
      <c r="B86" s="304">
        <v>1</v>
      </c>
      <c r="C86" s="304">
        <v>0.88105726872246692</v>
      </c>
      <c r="D86" s="304">
        <v>0.77626191076869333</v>
      </c>
      <c r="E86" s="304">
        <v>0.68393119891514842</v>
      </c>
      <c r="F86" s="304">
        <v>0.60258255411026285</v>
      </c>
      <c r="G86" s="304">
        <v>0.53090973930419638</v>
      </c>
      <c r="H86" s="304">
        <v>0.4677618848495122</v>
      </c>
      <c r="I86" s="304">
        <v>0.41212500867798435</v>
      </c>
      <c r="J86" s="304">
        <v>0.3631057345180479</v>
      </c>
      <c r="K86" s="304">
        <v>0.31991694671193649</v>
      </c>
      <c r="L86" s="304">
        <v>0.28186515128804979</v>
      </c>
      <c r="M86" s="304">
        <v>0.24833934034189409</v>
      </c>
      <c r="N86" s="304">
        <v>0.21880118091796832</v>
      </c>
      <c r="O86" s="304">
        <v>0.19277637085283555</v>
      </c>
      <c r="P86" s="304">
        <v>0.16984702277782865</v>
      </c>
      <c r="Q86" s="304">
        <v>0.14964495398927638</v>
      </c>
      <c r="R86" s="304">
        <v>0.13184577443989109</v>
      </c>
      <c r="S86" s="304">
        <v>0.11616367792060887</v>
      </c>
      <c r="T86" s="304">
        <v>0.102346852793488</v>
      </c>
      <c r="U86" s="304">
        <v>9.0173438584570942E-2</v>
      </c>
      <c r="V86" s="304">
        <v>7.9447963510635183E-2</v>
      </c>
      <c r="W86" s="304">
        <v>6.999820573624245E-2</v>
      </c>
      <c r="X86" s="304">
        <v>6.1672427961447097E-2</v>
      </c>
      <c r="Y86" s="304">
        <v>5.4336940935195678E-2</v>
      </c>
      <c r="Z86" s="304">
        <v>4.7873956771097514E-2</v>
      </c>
      <c r="AA86" s="304">
        <v>4.2179697595680632E-2</v>
      </c>
      <c r="AB86" s="304">
        <v>3.7162729159189986E-2</v>
      </c>
      <c r="AC86" s="304">
        <v>3.2742492651268711E-2</v>
      </c>
      <c r="AD86" s="304">
        <v>2.8848011146492256E-2</v>
      </c>
      <c r="AE86" s="304">
        <v>2.5416749908803746E-2</v>
      </c>
      <c r="AF86" s="304">
        <v>2.239361225445264E-2</v>
      </c>
      <c r="AG86" s="304">
        <v>1.9730054849738013E-2</v>
      </c>
      <c r="AH86" s="304">
        <v>1.7383308237654636E-2</v>
      </c>
      <c r="AI86" s="304">
        <v>1.5315690077228756E-2</v>
      </c>
      <c r="AJ86" s="304">
        <v>1.3494000068042956E-2</v>
      </c>
      <c r="AK86" s="304">
        <v>1.1888986844090711E-2</v>
      </c>
      <c r="AL86" s="304">
        <v>1.0474878276731903E-2</v>
      </c>
      <c r="AM86" s="304">
        <v>9.228967644697713E-3</v>
      </c>
      <c r="AN86" s="304">
        <v>8.1312490261653842E-3</v>
      </c>
      <c r="AO86" s="304">
        <v>7.1640960582954934E-3</v>
      </c>
      <c r="AP86" s="304">
        <v>6.3119789059872195E-3</v>
      </c>
      <c r="AQ86" s="304">
        <v>5.5612148951429243E-3</v>
      </c>
      <c r="AR86" s="304">
        <v>4.8997488062933253E-3</v>
      </c>
      <c r="AS86" s="304">
        <v>4.3169593006989653E-3</v>
      </c>
      <c r="AT86" s="304">
        <v>3.8034883706598811E-3</v>
      </c>
      <c r="AU86" s="304">
        <v>3.3510910754712612E-3</v>
      </c>
      <c r="AV86" s="304">
        <v>2.9525031501949437E-3</v>
      </c>
      <c r="AW86" s="304">
        <v>2.6013243614052368E-3</v>
      </c>
      <c r="AX86" s="304">
        <v>2.2919157369209139E-3</v>
      </c>
      <c r="AY86" s="304">
        <v>2.0193090193135802E-3</v>
      </c>
      <c r="AZ86" s="304">
        <v>1.7791268892630662E-3</v>
      </c>
    </row>
    <row r="87" spans="1:52" x14ac:dyDescent="0.25">
      <c r="A87" s="305" t="s">
        <v>486</v>
      </c>
      <c r="B87" s="306">
        <v>-798716.63796777208</v>
      </c>
      <c r="C87" s="306">
        <v>2111925.1537108351</v>
      </c>
      <c r="D87" s="306">
        <v>1877280.1200052258</v>
      </c>
      <c r="E87" s="306">
        <v>1704680.7222100387</v>
      </c>
      <c r="F87" s="306">
        <v>1547912.7575922024</v>
      </c>
      <c r="G87" s="306">
        <v>1405528.8470334907</v>
      </c>
      <c r="H87" s="306">
        <v>1276213.3348857053</v>
      </c>
      <c r="I87" s="306">
        <v>1158770.3815247894</v>
      </c>
      <c r="J87" s="306">
        <v>1052113.1227319525</v>
      </c>
      <c r="K87" s="306">
        <v>955253.78877651156</v>
      </c>
      <c r="L87" s="306">
        <v>867294.72362166166</v>
      </c>
      <c r="M87" s="306">
        <v>785604.40897448699</v>
      </c>
      <c r="N87" s="306">
        <v>713241.20226069982</v>
      </c>
      <c r="O87" s="306">
        <v>647532.28256811248</v>
      </c>
      <c r="P87" s="306">
        <v>587867.15503572219</v>
      </c>
      <c r="Q87" s="306">
        <v>533691.15699867613</v>
      </c>
      <c r="R87" s="306">
        <v>484500.37468990899</v>
      </c>
      <c r="S87" s="306">
        <v>439837.01768257219</v>
      </c>
      <c r="T87" s="306">
        <v>399285.21464448969</v>
      </c>
      <c r="U87" s="306">
        <v>362467.19121562497</v>
      </c>
      <c r="V87" s="306">
        <v>329039.79305168783</v>
      </c>
      <c r="W87" s="306">
        <v>298003.49174787832</v>
      </c>
      <c r="X87" s="306">
        <v>270514.46937178104</v>
      </c>
      <c r="Y87" s="306">
        <v>245558.23636223475</v>
      </c>
      <c r="Z87" s="306">
        <v>222901.79318888014</v>
      </c>
      <c r="AA87" s="306">
        <v>202333.5293345463</v>
      </c>
      <c r="AB87" s="306">
        <v>183661.26388473617</v>
      </c>
      <c r="AC87" s="306">
        <v>166710.46780427519</v>
      </c>
      <c r="AD87" s="306">
        <v>151322.64674046476</v>
      </c>
      <c r="AE87" s="306">
        <v>137353.87128972524</v>
      </c>
      <c r="AF87" s="306">
        <v>124673.44248424043</v>
      </c>
      <c r="AG87" s="306">
        <v>113162.67866950842</v>
      </c>
      <c r="AH87" s="306">
        <v>102713.81286847165</v>
      </c>
      <c r="AI87" s="306">
        <v>93228.991296508597</v>
      </c>
      <c r="AJ87" s="306">
        <v>84619.363734163315</v>
      </c>
      <c r="AK87" s="306">
        <v>76804.256584749353</v>
      </c>
      <c r="AL87" s="306">
        <v>69710.421978017766</v>
      </c>
      <c r="AM87" s="306">
        <v>63271.355790459333</v>
      </c>
      <c r="AN87" s="306">
        <v>57426.677632656611</v>
      </c>
      <c r="AO87" s="306">
        <v>52121.568229453012</v>
      </c>
      <c r="AP87" s="306">
        <v>47306.258034692786</v>
      </c>
      <c r="AQ87" s="306">
        <v>42935.562771401441</v>
      </c>
      <c r="AR87" s="306">
        <v>38968.461828641957</v>
      </c>
      <c r="AS87" s="306">
        <v>35367.715048015634</v>
      </c>
      <c r="AT87" s="306">
        <v>32099.514944960269</v>
      </c>
      <c r="AU87" s="306">
        <v>29133.170613828748</v>
      </c>
      <c r="AV87" s="306">
        <v>26440.820974257153</v>
      </c>
      <c r="AW87" s="306">
        <v>23997.174069327852</v>
      </c>
      <c r="AX87" s="306">
        <v>21779.270553878057</v>
      </c>
      <c r="AY87" s="306">
        <v>19766.268743190369</v>
      </c>
      <c r="AZ87" s="306">
        <v>17939.251390593683</v>
      </c>
    </row>
    <row r="88" spans="1:52" x14ac:dyDescent="0.25">
      <c r="A88" s="305" t="s">
        <v>487</v>
      </c>
      <c r="B88" s="306">
        <v>-798716.63796777208</v>
      </c>
      <c r="C88" s="306">
        <v>1313208.5157430631</v>
      </c>
      <c r="D88" s="306">
        <v>3190488.6357482886</v>
      </c>
      <c r="E88" s="306">
        <v>4895169.357958327</v>
      </c>
      <c r="F88" s="306">
        <v>6443082.1155505292</v>
      </c>
      <c r="G88" s="306">
        <v>7848610.9625840196</v>
      </c>
      <c r="H88" s="306">
        <v>9124824.297469724</v>
      </c>
      <c r="I88" s="306">
        <v>10283594.678994514</v>
      </c>
      <c r="J88" s="306">
        <v>11335707.801726466</v>
      </c>
      <c r="K88" s="306">
        <v>12290961.590502977</v>
      </c>
      <c r="L88" s="306">
        <v>13158256.314124638</v>
      </c>
      <c r="M88" s="306">
        <v>13943860.723099126</v>
      </c>
      <c r="N88" s="306">
        <v>14657101.925359825</v>
      </c>
      <c r="O88" s="306">
        <v>15304634.207927937</v>
      </c>
      <c r="P88" s="306">
        <v>15892501.36296366</v>
      </c>
      <c r="Q88" s="306">
        <v>16426192.519962335</v>
      </c>
      <c r="R88" s="306">
        <v>16910692.894652244</v>
      </c>
      <c r="S88" s="306">
        <v>17350529.912334815</v>
      </c>
      <c r="T88" s="306">
        <v>17749815.126979303</v>
      </c>
      <c r="U88" s="306">
        <v>18112282.318194926</v>
      </c>
      <c r="V88" s="306">
        <v>18441322.111246612</v>
      </c>
      <c r="W88" s="306">
        <v>18739325.60299449</v>
      </c>
      <c r="X88" s="306">
        <v>19009840.072366271</v>
      </c>
      <c r="Y88" s="306">
        <v>19255398.308728505</v>
      </c>
      <c r="Z88" s="306">
        <v>19478300.101917386</v>
      </c>
      <c r="AA88" s="306">
        <v>19680633.631251931</v>
      </c>
      <c r="AB88" s="306">
        <v>19864294.895136666</v>
      </c>
      <c r="AC88" s="306">
        <v>20031005.362940941</v>
      </c>
      <c r="AD88" s="306">
        <v>20182328.009681407</v>
      </c>
      <c r="AE88" s="306">
        <v>20319681.880971134</v>
      </c>
      <c r="AF88" s="306">
        <v>20444355.323455375</v>
      </c>
      <c r="AG88" s="306">
        <v>20557518.002124883</v>
      </c>
      <c r="AH88" s="306">
        <v>20660231.814993355</v>
      </c>
      <c r="AI88" s="306">
        <v>20753460.806289863</v>
      </c>
      <c r="AJ88" s="306">
        <v>20838080.170024026</v>
      </c>
      <c r="AK88" s="306">
        <v>20914884.426608775</v>
      </c>
      <c r="AL88" s="306">
        <v>20984594.848586794</v>
      </c>
      <c r="AM88" s="306">
        <v>21047866.204377253</v>
      </c>
      <c r="AN88" s="306">
        <v>21105292.882009909</v>
      </c>
      <c r="AO88" s="306">
        <v>21157414.45023936</v>
      </c>
      <c r="AP88" s="306">
        <v>21204720.708274052</v>
      </c>
      <c r="AQ88" s="306">
        <v>21247656.271045454</v>
      </c>
      <c r="AR88" s="306">
        <v>21286624.732874095</v>
      </c>
      <c r="AS88" s="306">
        <v>21321992.447922111</v>
      </c>
      <c r="AT88" s="306">
        <v>21354091.96286707</v>
      </c>
      <c r="AU88" s="306">
        <v>21383225.133480899</v>
      </c>
      <c r="AV88" s="306">
        <v>21409665.954455156</v>
      </c>
      <c r="AW88" s="306">
        <v>21433663.128524482</v>
      </c>
      <c r="AX88" s="306">
        <v>21455442.399078362</v>
      </c>
      <c r="AY88" s="306">
        <v>21475208.667821553</v>
      </c>
      <c r="AZ88" s="306">
        <v>21493147.919212148</v>
      </c>
    </row>
    <row r="89" spans="1:52" x14ac:dyDescent="0.25">
      <c r="A89" s="305" t="s">
        <v>488</v>
      </c>
      <c r="B89" s="307">
        <v>0</v>
      </c>
      <c r="C89" s="307">
        <v>2.0011081972208986</v>
      </c>
      <c r="D89" s="307">
        <v>2.7982635657721455</v>
      </c>
      <c r="E89" s="307">
        <v>2.9636366614655691</v>
      </c>
      <c r="F89" s="307">
        <v>3.0025295556107849</v>
      </c>
      <c r="G89" s="307">
        <v>3.0121980110186914</v>
      </c>
      <c r="H89" s="307">
        <v>3.0146525374477458</v>
      </c>
      <c r="I89" s="307">
        <v>3.0152802584817753</v>
      </c>
      <c r="J89" s="307">
        <v>3.0154411790214848</v>
      </c>
      <c r="K89" s="307">
        <v>3.0154824628819963</v>
      </c>
      <c r="L89" s="307">
        <v>3.0154930564495981</v>
      </c>
      <c r="M89" s="307">
        <v>3.0154957686620225</v>
      </c>
      <c r="N89" s="307">
        <v>3.0154964646620348</v>
      </c>
      <c r="O89" s="307">
        <v>3.0154966432654824</v>
      </c>
      <c r="P89" s="307">
        <v>3.0154966890969641</v>
      </c>
      <c r="Q89" s="307">
        <v>3.0154967008576126</v>
      </c>
      <c r="R89" s="307">
        <v>3.0154967038754217</v>
      </c>
      <c r="S89" s="307">
        <v>3.0154967046497836</v>
      </c>
      <c r="T89" s="307">
        <v>3.0154967048484718</v>
      </c>
      <c r="U89" s="307">
        <v>3.0154967048994266</v>
      </c>
      <c r="V89" s="307">
        <v>3.0154967049124339</v>
      </c>
      <c r="W89" s="307">
        <v>3.0154967049156154</v>
      </c>
      <c r="X89" s="307">
        <v>3.0154967049167611</v>
      </c>
      <c r="Y89" s="307">
        <v>3.0154967049169814</v>
      </c>
      <c r="Z89" s="307">
        <v>3.0154967049170383</v>
      </c>
      <c r="AA89" s="307">
        <v>3.0154967049170525</v>
      </c>
      <c r="AB89" s="307">
        <v>3.015496704917056</v>
      </c>
      <c r="AC89" s="307">
        <v>3.0154967049170578</v>
      </c>
      <c r="AD89" s="307">
        <v>3.0154967049170578</v>
      </c>
      <c r="AE89" s="307">
        <v>3.015496704917056</v>
      </c>
      <c r="AF89" s="307">
        <v>3.0154967049170578</v>
      </c>
      <c r="AG89" s="307">
        <v>3.0154967049170578</v>
      </c>
      <c r="AH89" s="307">
        <v>3.015496704917056</v>
      </c>
      <c r="AI89" s="307">
        <v>3.0154967049170578</v>
      </c>
      <c r="AJ89" s="307">
        <v>3.0154967049170578</v>
      </c>
      <c r="AK89" s="307">
        <v>3.015496704917056</v>
      </c>
      <c r="AL89" s="307">
        <v>3.0154967049170578</v>
      </c>
      <c r="AM89" s="307">
        <v>3.015496704917056</v>
      </c>
      <c r="AN89" s="307">
        <v>3.0154967049170578</v>
      </c>
      <c r="AO89" s="307">
        <v>3.015496704917056</v>
      </c>
      <c r="AP89" s="307">
        <v>3.015496704917056</v>
      </c>
      <c r="AQ89" s="307">
        <v>3.015496704917056</v>
      </c>
      <c r="AR89" s="307">
        <v>3.015496704917056</v>
      </c>
      <c r="AS89" s="307">
        <v>3.015496704917056</v>
      </c>
      <c r="AT89" s="307">
        <v>3.015496704917056</v>
      </c>
      <c r="AU89" s="307">
        <v>3.015496704917056</v>
      </c>
      <c r="AV89" s="307">
        <v>3.015496704917056</v>
      </c>
      <c r="AW89" s="307">
        <v>3.015496704917056</v>
      </c>
      <c r="AX89" s="307">
        <v>3.015496704917056</v>
      </c>
      <c r="AY89" s="307">
        <v>3.015496704917056</v>
      </c>
      <c r="AZ89" s="307">
        <v>3.015496704917056</v>
      </c>
    </row>
    <row r="90" spans="1:52" x14ac:dyDescent="0.25">
      <c r="A90" s="305" t="s">
        <v>489</v>
      </c>
      <c r="B90" s="308">
        <v>0</v>
      </c>
      <c r="C90" s="308">
        <v>0.33321024577721825</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row>
    <row r="91" spans="1:52" ht="16.5" thickBot="1" x14ac:dyDescent="0.3">
      <c r="A91" s="309" t="s">
        <v>490</v>
      </c>
      <c r="B91" s="310">
        <v>0</v>
      </c>
      <c r="C91" s="310">
        <v>0.3781936289571427</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H31" sqref="H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8</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O_NS3300.VL.0107</v>
      </c>
      <c r="B12" s="366"/>
      <c r="C12" s="366"/>
      <c r="D12" s="366"/>
      <c r="E12" s="366"/>
      <c r="F12" s="366"/>
      <c r="G12" s="366"/>
      <c r="H12" s="366"/>
      <c r="I12" s="366"/>
      <c r="J12" s="366"/>
      <c r="K12" s="366"/>
      <c r="L12" s="366"/>
    </row>
    <row r="13" spans="1:44" x14ac:dyDescent="0.25">
      <c r="A13" s="367" t="s">
        <v>7</v>
      </c>
      <c r="B13" s="367"/>
      <c r="C13" s="367"/>
      <c r="D13" s="367"/>
      <c r="E13" s="367"/>
      <c r="F13" s="367"/>
      <c r="G13" s="367"/>
      <c r="H13" s="367"/>
      <c r="I13" s="367"/>
      <c r="J13" s="367"/>
      <c r="K13" s="367"/>
      <c r="L13" s="367"/>
    </row>
    <row r="14" spans="1:44" ht="18.75" x14ac:dyDescent="0.25">
      <c r="A14" s="377"/>
      <c r="B14" s="377"/>
      <c r="C14" s="377"/>
      <c r="D14" s="377"/>
      <c r="E14" s="377"/>
      <c r="F14" s="377"/>
      <c r="G14" s="377"/>
      <c r="H14" s="377"/>
      <c r="I14" s="377"/>
      <c r="J14" s="377"/>
      <c r="K14" s="377"/>
      <c r="L14" s="377"/>
    </row>
    <row r="15" spans="1:44" ht="44.25" customHeight="1" x14ac:dyDescent="0.25">
      <c r="A15" s="430"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30"/>
      <c r="C15" s="430"/>
      <c r="D15" s="430"/>
      <c r="E15" s="430"/>
      <c r="F15" s="430"/>
      <c r="G15" s="430"/>
      <c r="H15" s="430"/>
      <c r="I15" s="430"/>
      <c r="J15" s="430"/>
      <c r="K15" s="430"/>
      <c r="L15" s="430"/>
    </row>
    <row r="16" spans="1:44" x14ac:dyDescent="0.25">
      <c r="A16" s="367" t="s">
        <v>6</v>
      </c>
      <c r="B16" s="367"/>
      <c r="C16" s="367"/>
      <c r="D16" s="367"/>
      <c r="E16" s="367"/>
      <c r="F16" s="367"/>
      <c r="G16" s="367"/>
      <c r="H16" s="367"/>
      <c r="I16" s="367"/>
      <c r="J16" s="367"/>
      <c r="K16" s="367"/>
      <c r="L16" s="367"/>
    </row>
    <row r="17" spans="1:12" ht="15.75" customHeight="1" x14ac:dyDescent="0.25">
      <c r="L17" s="186"/>
    </row>
    <row r="18" spans="1:12" x14ac:dyDescent="0.25">
      <c r="K18" s="187"/>
    </row>
    <row r="19" spans="1:12" ht="15.75" customHeight="1" x14ac:dyDescent="0.25">
      <c r="A19" s="429" t="s">
        <v>402</v>
      </c>
      <c r="B19" s="429"/>
      <c r="C19" s="429"/>
      <c r="D19" s="429"/>
      <c r="E19" s="429"/>
      <c r="F19" s="429"/>
      <c r="G19" s="429"/>
      <c r="H19" s="429"/>
      <c r="I19" s="429"/>
      <c r="J19" s="429"/>
      <c r="K19" s="429"/>
      <c r="L19" s="429"/>
    </row>
    <row r="20" spans="1:12" x14ac:dyDescent="0.25">
      <c r="A20" s="188"/>
      <c r="B20" s="188"/>
      <c r="C20" s="189"/>
      <c r="D20" s="189"/>
      <c r="E20" s="189"/>
      <c r="F20" s="189"/>
      <c r="G20" s="189"/>
      <c r="H20" s="189"/>
      <c r="I20" s="189"/>
      <c r="J20" s="189"/>
      <c r="K20" s="189"/>
      <c r="L20" s="189"/>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90"/>
      <c r="F22" s="191"/>
      <c r="G22" s="427" t="s">
        <v>1</v>
      </c>
      <c r="H22" s="428"/>
      <c r="I22" s="420"/>
      <c r="J22" s="423"/>
      <c r="K22" s="419"/>
      <c r="L22" s="421"/>
    </row>
    <row r="23" spans="1:12" ht="47.25" x14ac:dyDescent="0.25">
      <c r="A23" s="419"/>
      <c r="B23" s="419"/>
      <c r="C23" s="192" t="s">
        <v>214</v>
      </c>
      <c r="D23" s="192" t="s">
        <v>213</v>
      </c>
      <c r="E23" s="192" t="s">
        <v>214</v>
      </c>
      <c r="F23" s="192" t="s">
        <v>213</v>
      </c>
      <c r="G23" s="192" t="s">
        <v>214</v>
      </c>
      <c r="H23" s="192" t="s">
        <v>213</v>
      </c>
      <c r="I23" s="420"/>
      <c r="J23" s="424"/>
      <c r="K23" s="419"/>
      <c r="L23" s="421"/>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29">
        <v>1</v>
      </c>
      <c r="B25" s="194" t="s">
        <v>212</v>
      </c>
      <c r="C25" s="194"/>
      <c r="D25" s="227"/>
      <c r="E25" s="227"/>
      <c r="F25" s="227"/>
      <c r="G25" s="227"/>
      <c r="H25" s="227"/>
      <c r="I25" s="227"/>
      <c r="J25" s="195"/>
      <c r="K25" s="111"/>
      <c r="L25" s="178"/>
    </row>
    <row r="26" spans="1:12" ht="21.75" customHeight="1" x14ac:dyDescent="0.25">
      <c r="A26" s="329" t="s">
        <v>211</v>
      </c>
      <c r="B26" s="196" t="s">
        <v>343</v>
      </c>
      <c r="C26" s="250" t="s">
        <v>445</v>
      </c>
      <c r="D26" s="250" t="s">
        <v>445</v>
      </c>
      <c r="E26" s="238"/>
      <c r="F26" s="238"/>
      <c r="G26" s="250">
        <v>45108</v>
      </c>
      <c r="H26" s="250">
        <v>45211</v>
      </c>
      <c r="I26" s="251">
        <v>1</v>
      </c>
      <c r="J26" s="252">
        <v>1</v>
      </c>
      <c r="K26" s="111"/>
      <c r="L26" s="111"/>
    </row>
    <row r="27" spans="1:12" s="197" customFormat="1" ht="39" customHeight="1" x14ac:dyDescent="0.25">
      <c r="A27" s="329" t="s">
        <v>210</v>
      </c>
      <c r="B27" s="196" t="s">
        <v>345</v>
      </c>
      <c r="C27" s="250" t="s">
        <v>445</v>
      </c>
      <c r="D27" s="250" t="s">
        <v>445</v>
      </c>
      <c r="E27" s="250" t="s">
        <v>436</v>
      </c>
      <c r="F27" s="250" t="s">
        <v>436</v>
      </c>
      <c r="G27" s="250" t="s">
        <v>436</v>
      </c>
      <c r="H27" s="250" t="s">
        <v>436</v>
      </c>
      <c r="I27" s="239"/>
      <c r="J27" s="240"/>
      <c r="K27" s="111"/>
      <c r="L27" s="111"/>
    </row>
    <row r="28" spans="1:12" s="197" customFormat="1" ht="70.5" customHeight="1" x14ac:dyDescent="0.25">
      <c r="A28" s="329" t="s">
        <v>344</v>
      </c>
      <c r="B28" s="196" t="s">
        <v>349</v>
      </c>
      <c r="C28" s="250" t="s">
        <v>445</v>
      </c>
      <c r="D28" s="250" t="s">
        <v>445</v>
      </c>
      <c r="E28" s="238"/>
      <c r="F28" s="238"/>
      <c r="G28" s="250" t="s">
        <v>436</v>
      </c>
      <c r="H28" s="250" t="s">
        <v>436</v>
      </c>
      <c r="I28" s="239"/>
      <c r="J28" s="240"/>
      <c r="K28" s="111"/>
      <c r="L28" s="111"/>
    </row>
    <row r="29" spans="1:12" s="197" customFormat="1" ht="54" customHeight="1" x14ac:dyDescent="0.25">
      <c r="A29" s="329" t="s">
        <v>209</v>
      </c>
      <c r="B29" s="196" t="s">
        <v>348</v>
      </c>
      <c r="C29" s="250" t="s">
        <v>445</v>
      </c>
      <c r="D29" s="250" t="s">
        <v>445</v>
      </c>
      <c r="E29" s="237"/>
      <c r="F29" s="238"/>
      <c r="G29" s="250" t="s">
        <v>436</v>
      </c>
      <c r="H29" s="250" t="s">
        <v>436</v>
      </c>
      <c r="I29" s="239"/>
      <c r="J29" s="240"/>
      <c r="K29" s="111"/>
      <c r="L29" s="111"/>
    </row>
    <row r="30" spans="1:12" s="197" customFormat="1" ht="57" customHeight="1" x14ac:dyDescent="0.25">
      <c r="A30" s="329" t="s">
        <v>208</v>
      </c>
      <c r="B30" s="196" t="s">
        <v>350</v>
      </c>
      <c r="C30" s="250" t="s">
        <v>445</v>
      </c>
      <c r="D30" s="250" t="s">
        <v>445</v>
      </c>
      <c r="E30" s="238"/>
      <c r="F30" s="238"/>
      <c r="G30" s="254">
        <v>45383</v>
      </c>
      <c r="H30" s="253">
        <v>45463</v>
      </c>
      <c r="I30" s="239"/>
      <c r="J30" s="240"/>
      <c r="K30" s="111"/>
      <c r="L30" s="111"/>
    </row>
    <row r="31" spans="1:12" s="197" customFormat="1" ht="37.5" customHeight="1" x14ac:dyDescent="0.25">
      <c r="A31" s="329" t="s">
        <v>207</v>
      </c>
      <c r="B31" s="198" t="s">
        <v>346</v>
      </c>
      <c r="C31" s="250" t="s">
        <v>445</v>
      </c>
      <c r="D31" s="250" t="s">
        <v>445</v>
      </c>
      <c r="E31" s="238"/>
      <c r="F31" s="238"/>
      <c r="G31" s="254">
        <v>45383</v>
      </c>
      <c r="H31" s="254">
        <v>45412</v>
      </c>
      <c r="I31" s="241"/>
      <c r="J31" s="240"/>
      <c r="K31" s="111"/>
      <c r="L31" s="111"/>
    </row>
    <row r="32" spans="1:12" s="197" customFormat="1" ht="31.5" x14ac:dyDescent="0.25">
      <c r="A32" s="329" t="s">
        <v>205</v>
      </c>
      <c r="B32" s="198" t="s">
        <v>351</v>
      </c>
      <c r="C32" s="250" t="s">
        <v>445</v>
      </c>
      <c r="D32" s="250" t="s">
        <v>445</v>
      </c>
      <c r="E32" s="238"/>
      <c r="F32" s="238"/>
      <c r="G32" s="254">
        <v>45413</v>
      </c>
      <c r="H32" s="254">
        <v>45427</v>
      </c>
      <c r="I32" s="239"/>
      <c r="J32" s="240"/>
      <c r="K32" s="111"/>
      <c r="L32" s="111"/>
    </row>
    <row r="33" spans="1:12" s="197" customFormat="1" ht="37.5" customHeight="1" x14ac:dyDescent="0.25">
      <c r="A33" s="329" t="s">
        <v>362</v>
      </c>
      <c r="B33" s="198" t="s">
        <v>281</v>
      </c>
      <c r="C33" s="250" t="s">
        <v>445</v>
      </c>
      <c r="D33" s="250" t="s">
        <v>445</v>
      </c>
      <c r="E33" s="238"/>
      <c r="F33" s="238"/>
      <c r="G33" s="250" t="s">
        <v>436</v>
      </c>
      <c r="H33" s="250" t="s">
        <v>436</v>
      </c>
      <c r="I33" s="241"/>
      <c r="J33" s="240"/>
      <c r="K33" s="111"/>
      <c r="L33" s="111"/>
    </row>
    <row r="34" spans="1:12" s="197" customFormat="1" ht="47.25" customHeight="1" x14ac:dyDescent="0.25">
      <c r="A34" s="329" t="s">
        <v>363</v>
      </c>
      <c r="B34" s="198" t="s">
        <v>355</v>
      </c>
      <c r="C34" s="250" t="s">
        <v>445</v>
      </c>
      <c r="D34" s="250" t="s">
        <v>445</v>
      </c>
      <c r="E34" s="242"/>
      <c r="F34" s="242"/>
      <c r="G34" s="250" t="s">
        <v>436</v>
      </c>
      <c r="H34" s="250" t="s">
        <v>436</v>
      </c>
      <c r="I34" s="239"/>
      <c r="J34" s="240"/>
      <c r="K34" s="199"/>
      <c r="L34" s="111"/>
    </row>
    <row r="35" spans="1:12" s="197" customFormat="1" ht="49.5" customHeight="1" x14ac:dyDescent="0.25">
      <c r="A35" s="329" t="s">
        <v>364</v>
      </c>
      <c r="B35" s="198" t="s">
        <v>206</v>
      </c>
      <c r="C35" s="250" t="s">
        <v>445</v>
      </c>
      <c r="D35" s="250" t="s">
        <v>445</v>
      </c>
      <c r="E35" s="239"/>
      <c r="F35" s="239"/>
      <c r="G35" s="254">
        <v>45427</v>
      </c>
      <c r="H35" s="253">
        <v>45442</v>
      </c>
      <c r="I35" s="241"/>
      <c r="J35" s="240"/>
      <c r="K35" s="199"/>
      <c r="L35" s="111"/>
    </row>
    <row r="36" spans="1:12" ht="37.5" customHeight="1" x14ac:dyDescent="0.25">
      <c r="A36" s="329" t="s">
        <v>365</v>
      </c>
      <c r="B36" s="198" t="s">
        <v>347</v>
      </c>
      <c r="C36" s="250" t="s">
        <v>445</v>
      </c>
      <c r="D36" s="250" t="s">
        <v>445</v>
      </c>
      <c r="E36" s="243"/>
      <c r="F36" s="244"/>
      <c r="G36" s="250" t="s">
        <v>436</v>
      </c>
      <c r="H36" s="250" t="s">
        <v>436</v>
      </c>
      <c r="I36" s="245"/>
      <c r="J36" s="246"/>
      <c r="K36" s="111"/>
      <c r="L36" s="111"/>
    </row>
    <row r="37" spans="1:12" ht="41.25" customHeight="1" x14ac:dyDescent="0.25">
      <c r="A37" s="329" t="s">
        <v>366</v>
      </c>
      <c r="B37" s="198" t="s">
        <v>204</v>
      </c>
      <c r="C37" s="250" t="s">
        <v>445</v>
      </c>
      <c r="D37" s="250" t="s">
        <v>445</v>
      </c>
      <c r="E37" s="243"/>
      <c r="F37" s="244"/>
      <c r="G37" s="254">
        <v>45444</v>
      </c>
      <c r="H37" s="253">
        <v>45473</v>
      </c>
      <c r="I37" s="241"/>
      <c r="J37" s="246"/>
      <c r="K37" s="111"/>
      <c r="L37" s="111"/>
    </row>
    <row r="38" spans="1:12" x14ac:dyDescent="0.25">
      <c r="A38" s="329" t="s">
        <v>492</v>
      </c>
      <c r="B38" s="194" t="s">
        <v>203</v>
      </c>
      <c r="C38" s="250" t="s">
        <v>445</v>
      </c>
      <c r="D38" s="250" t="s">
        <v>445</v>
      </c>
      <c r="E38" s="247"/>
      <c r="F38" s="247"/>
      <c r="G38" s="255"/>
      <c r="H38" s="256"/>
      <c r="I38" s="248"/>
      <c r="J38" s="249"/>
      <c r="K38" s="111"/>
      <c r="L38" s="111"/>
    </row>
    <row r="39" spans="1:12" ht="71.25" customHeight="1" x14ac:dyDescent="0.25">
      <c r="A39" s="329">
        <v>2</v>
      </c>
      <c r="B39" s="198" t="s">
        <v>352</v>
      </c>
      <c r="C39" s="250" t="s">
        <v>445</v>
      </c>
      <c r="D39" s="250" t="s">
        <v>445</v>
      </c>
      <c r="E39" s="247"/>
      <c r="F39" s="247"/>
      <c r="G39" s="254">
        <v>45474</v>
      </c>
      <c r="H39" s="254">
        <v>45503</v>
      </c>
      <c r="I39" s="248"/>
      <c r="J39" s="249"/>
      <c r="K39" s="111"/>
      <c r="L39" s="111"/>
    </row>
    <row r="40" spans="1:12" ht="33.75" customHeight="1" x14ac:dyDescent="0.25">
      <c r="A40" s="329" t="s">
        <v>202</v>
      </c>
      <c r="B40" s="198" t="s">
        <v>354</v>
      </c>
      <c r="C40" s="250" t="s">
        <v>445</v>
      </c>
      <c r="D40" s="250" t="s">
        <v>445</v>
      </c>
      <c r="E40" s="247"/>
      <c r="F40" s="247"/>
      <c r="G40" s="83">
        <v>45550</v>
      </c>
      <c r="H40" s="83">
        <v>45580</v>
      </c>
      <c r="I40" s="248"/>
      <c r="J40" s="249"/>
      <c r="K40" s="111"/>
      <c r="L40" s="111"/>
    </row>
    <row r="41" spans="1:12" ht="63" customHeight="1" x14ac:dyDescent="0.25">
      <c r="A41" s="329" t="s">
        <v>201</v>
      </c>
      <c r="B41" s="194" t="s">
        <v>433</v>
      </c>
      <c r="C41" s="250" t="s">
        <v>445</v>
      </c>
      <c r="D41" s="250" t="s">
        <v>445</v>
      </c>
      <c r="E41" s="247"/>
      <c r="F41" s="247"/>
      <c r="G41" s="255"/>
      <c r="H41" s="256"/>
      <c r="I41" s="248"/>
      <c r="J41" s="249"/>
      <c r="K41" s="111"/>
      <c r="L41" s="111"/>
    </row>
    <row r="42" spans="1:12" ht="58.5" customHeight="1" x14ac:dyDescent="0.25">
      <c r="A42" s="329">
        <v>3</v>
      </c>
      <c r="B42" s="198" t="s">
        <v>353</v>
      </c>
      <c r="C42" s="250" t="s">
        <v>445</v>
      </c>
      <c r="D42" s="250" t="s">
        <v>445</v>
      </c>
      <c r="E42" s="247"/>
      <c r="F42" s="247"/>
      <c r="G42" s="83">
        <v>45536</v>
      </c>
      <c r="H42" s="83">
        <v>45550</v>
      </c>
      <c r="I42" s="248"/>
      <c r="J42" s="249"/>
      <c r="K42" s="111"/>
      <c r="L42" s="111"/>
    </row>
    <row r="43" spans="1:12" ht="34.5" customHeight="1" x14ac:dyDescent="0.25">
      <c r="A43" s="329" t="s">
        <v>200</v>
      </c>
      <c r="B43" s="198" t="s">
        <v>198</v>
      </c>
      <c r="C43" s="250" t="s">
        <v>445</v>
      </c>
      <c r="D43" s="250" t="s">
        <v>445</v>
      </c>
      <c r="E43" s="247"/>
      <c r="F43" s="247"/>
      <c r="G43" s="83">
        <v>45550</v>
      </c>
      <c r="H43" s="83">
        <v>45580</v>
      </c>
      <c r="I43" s="248"/>
      <c r="J43" s="249"/>
      <c r="K43" s="111"/>
      <c r="L43" s="111"/>
    </row>
    <row r="44" spans="1:12" ht="24.75" customHeight="1" x14ac:dyDescent="0.25">
      <c r="A44" s="329" t="s">
        <v>199</v>
      </c>
      <c r="B44" s="198" t="s">
        <v>196</v>
      </c>
      <c r="C44" s="250" t="s">
        <v>445</v>
      </c>
      <c r="D44" s="250" t="s">
        <v>445</v>
      </c>
      <c r="E44" s="247"/>
      <c r="F44" s="247"/>
      <c r="G44" s="83">
        <v>45580</v>
      </c>
      <c r="H44" s="83">
        <v>45611</v>
      </c>
      <c r="I44" s="248"/>
      <c r="J44" s="249"/>
      <c r="K44" s="111"/>
      <c r="L44" s="111"/>
    </row>
    <row r="45" spans="1:12" ht="90.75" customHeight="1" x14ac:dyDescent="0.25">
      <c r="A45" s="329" t="s">
        <v>197</v>
      </c>
      <c r="B45" s="198" t="s">
        <v>358</v>
      </c>
      <c r="C45" s="250" t="s">
        <v>445</v>
      </c>
      <c r="D45" s="250" t="s">
        <v>445</v>
      </c>
      <c r="E45" s="247"/>
      <c r="F45" s="247"/>
      <c r="G45" s="250" t="s">
        <v>436</v>
      </c>
      <c r="H45" s="250" t="s">
        <v>436</v>
      </c>
      <c r="I45" s="248"/>
      <c r="J45" s="249"/>
      <c r="K45" s="111"/>
      <c r="L45" s="111"/>
    </row>
    <row r="46" spans="1:12" ht="167.25" customHeight="1" x14ac:dyDescent="0.25">
      <c r="A46" s="329" t="s">
        <v>195</v>
      </c>
      <c r="B46" s="198" t="s">
        <v>356</v>
      </c>
      <c r="C46" s="250" t="s">
        <v>445</v>
      </c>
      <c r="D46" s="250" t="s">
        <v>445</v>
      </c>
      <c r="E46" s="247"/>
      <c r="F46" s="247"/>
      <c r="G46" s="250" t="s">
        <v>436</v>
      </c>
      <c r="H46" s="250" t="s">
        <v>436</v>
      </c>
      <c r="I46" s="248"/>
      <c r="J46" s="249"/>
      <c r="K46" s="111"/>
      <c r="L46" s="111"/>
    </row>
    <row r="47" spans="1:12" ht="30.75" customHeight="1" x14ac:dyDescent="0.25">
      <c r="A47" s="329" t="s">
        <v>193</v>
      </c>
      <c r="B47" s="198" t="s">
        <v>194</v>
      </c>
      <c r="C47" s="250" t="s">
        <v>445</v>
      </c>
      <c r="D47" s="250" t="s">
        <v>445</v>
      </c>
      <c r="E47" s="247"/>
      <c r="F47" s="247"/>
      <c r="G47" s="83">
        <v>45611</v>
      </c>
      <c r="H47" s="83">
        <v>45621</v>
      </c>
      <c r="I47" s="248"/>
      <c r="J47" s="249"/>
      <c r="K47" s="111"/>
      <c r="L47" s="111"/>
    </row>
    <row r="48" spans="1:12" ht="37.5" customHeight="1" x14ac:dyDescent="0.25">
      <c r="A48" s="329" t="s">
        <v>367</v>
      </c>
      <c r="B48" s="194" t="s">
        <v>192</v>
      </c>
      <c r="C48" s="250" t="s">
        <v>445</v>
      </c>
      <c r="D48" s="250" t="s">
        <v>445</v>
      </c>
      <c r="E48" s="247"/>
      <c r="F48" s="247"/>
      <c r="G48" s="255"/>
      <c r="H48" s="256"/>
      <c r="I48" s="248"/>
      <c r="J48" s="249"/>
      <c r="K48" s="111"/>
      <c r="L48" s="111"/>
    </row>
    <row r="49" spans="1:12" ht="35.25" customHeight="1" x14ac:dyDescent="0.25">
      <c r="A49" s="329">
        <v>4</v>
      </c>
      <c r="B49" s="198" t="s">
        <v>190</v>
      </c>
      <c r="C49" s="250" t="s">
        <v>445</v>
      </c>
      <c r="D49" s="250" t="s">
        <v>445</v>
      </c>
      <c r="E49" s="247"/>
      <c r="F49" s="247"/>
      <c r="G49" s="83">
        <v>45621</v>
      </c>
      <c r="H49" s="83">
        <v>45626</v>
      </c>
      <c r="I49" s="248"/>
      <c r="J49" s="249"/>
      <c r="K49" s="111"/>
      <c r="L49" s="111"/>
    </row>
    <row r="50" spans="1:12" ht="86.25" customHeight="1" x14ac:dyDescent="0.25">
      <c r="A50" s="329" t="s">
        <v>191</v>
      </c>
      <c r="B50" s="198" t="s">
        <v>357</v>
      </c>
      <c r="C50" s="250" t="s">
        <v>445</v>
      </c>
      <c r="D50" s="250" t="s">
        <v>445</v>
      </c>
      <c r="E50" s="247"/>
      <c r="F50" s="247"/>
      <c r="G50" s="257">
        <v>45627</v>
      </c>
      <c r="H50" s="257">
        <v>45651</v>
      </c>
      <c r="I50" s="248"/>
      <c r="J50" s="249"/>
      <c r="K50" s="111"/>
      <c r="L50" s="111"/>
    </row>
    <row r="51" spans="1:12" ht="77.25" customHeight="1" x14ac:dyDescent="0.25">
      <c r="A51" s="329" t="s">
        <v>189</v>
      </c>
      <c r="B51" s="198" t="s">
        <v>359</v>
      </c>
      <c r="C51" s="250" t="s">
        <v>445</v>
      </c>
      <c r="D51" s="250" t="s">
        <v>445</v>
      </c>
      <c r="E51" s="247"/>
      <c r="F51" s="247"/>
      <c r="G51" s="250" t="s">
        <v>436</v>
      </c>
      <c r="H51" s="250" t="s">
        <v>436</v>
      </c>
      <c r="I51" s="248"/>
      <c r="J51" s="249"/>
      <c r="K51" s="111"/>
      <c r="L51" s="111"/>
    </row>
    <row r="52" spans="1:12" ht="71.25" customHeight="1" x14ac:dyDescent="0.25">
      <c r="A52" s="329" t="s">
        <v>187</v>
      </c>
      <c r="B52" s="198" t="s">
        <v>188</v>
      </c>
      <c r="C52" s="250" t="s">
        <v>445</v>
      </c>
      <c r="D52" s="250" t="s">
        <v>445</v>
      </c>
      <c r="E52" s="247"/>
      <c r="F52" s="247"/>
      <c r="G52" s="257">
        <v>45627</v>
      </c>
      <c r="H52" s="257">
        <v>45651</v>
      </c>
      <c r="I52" s="248"/>
      <c r="J52" s="249"/>
      <c r="K52" s="111"/>
      <c r="L52" s="111"/>
    </row>
    <row r="53" spans="1:12" ht="48" customHeight="1" x14ac:dyDescent="0.25">
      <c r="A53" s="329" t="s">
        <v>185</v>
      </c>
      <c r="B53" s="200" t="s">
        <v>360</v>
      </c>
      <c r="C53" s="250" t="s">
        <v>445</v>
      </c>
      <c r="D53" s="250" t="s">
        <v>445</v>
      </c>
      <c r="E53" s="247"/>
      <c r="F53" s="247"/>
      <c r="G53" s="257">
        <v>45651</v>
      </c>
      <c r="H53" s="257">
        <v>45657</v>
      </c>
      <c r="I53" s="248"/>
      <c r="J53" s="249"/>
      <c r="K53" s="111"/>
      <c r="L53" s="111"/>
    </row>
    <row r="54" spans="1:12" ht="46.5" customHeight="1" x14ac:dyDescent="0.25">
      <c r="A54" s="329" t="s">
        <v>361</v>
      </c>
      <c r="B54" s="198" t="s">
        <v>186</v>
      </c>
      <c r="C54" s="250" t="s">
        <v>445</v>
      </c>
      <c r="D54" s="250" t="s">
        <v>445</v>
      </c>
      <c r="E54" s="247"/>
      <c r="F54" s="247"/>
      <c r="G54" s="250" t="s">
        <v>436</v>
      </c>
      <c r="H54" s="250" t="s">
        <v>436</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2024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34"/>
      <c r="B5" s="34"/>
      <c r="C5" s="34"/>
      <c r="D5" s="34"/>
      <c r="E5" s="34"/>
      <c r="F5" s="34"/>
      <c r="L5" s="34"/>
      <c r="M5" s="34"/>
      <c r="U5" s="13"/>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6" t="str">
        <f>'1. паспорт местоположение'!A12:C12</f>
        <v>O_NS3300.VL.0107</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5"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34"/>
      <c r="L17" s="34"/>
      <c r="M17" s="34"/>
      <c r="N17" s="34"/>
      <c r="O17" s="34"/>
      <c r="P17" s="34"/>
      <c r="Q17" s="34"/>
      <c r="R17" s="34"/>
      <c r="S17" s="34"/>
      <c r="T17" s="232"/>
    </row>
    <row r="18" spans="1:29" x14ac:dyDescent="0.25">
      <c r="A18" s="440" t="s">
        <v>403</v>
      </c>
      <c r="B18" s="440"/>
      <c r="C18" s="440"/>
      <c r="D18" s="440"/>
      <c r="E18" s="440"/>
      <c r="F18" s="440"/>
      <c r="G18" s="440"/>
      <c r="H18" s="440"/>
      <c r="I18" s="440"/>
      <c r="J18" s="440"/>
      <c r="K18" s="440"/>
      <c r="L18" s="440"/>
      <c r="M18" s="440"/>
      <c r="N18" s="440"/>
      <c r="O18" s="440"/>
      <c r="P18" s="440"/>
      <c r="Q18" s="440"/>
      <c r="R18" s="440"/>
      <c r="S18" s="440"/>
      <c r="T18" s="440"/>
      <c r="U18" s="440"/>
    </row>
    <row r="19" spans="1:29"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29" ht="15.75" customHeight="1" x14ac:dyDescent="0.25">
      <c r="A20" s="442" t="s">
        <v>184</v>
      </c>
      <c r="B20" s="442" t="s">
        <v>183</v>
      </c>
      <c r="C20" s="431" t="s">
        <v>182</v>
      </c>
      <c r="D20" s="431"/>
      <c r="E20" s="432" t="s">
        <v>181</v>
      </c>
      <c r="F20" s="432"/>
      <c r="G20" s="433" t="s">
        <v>548</v>
      </c>
      <c r="H20" s="437" t="s">
        <v>467</v>
      </c>
      <c r="I20" s="438"/>
      <c r="J20" s="438"/>
      <c r="K20" s="438"/>
      <c r="L20" s="437" t="s">
        <v>468</v>
      </c>
      <c r="M20" s="438"/>
      <c r="N20" s="438"/>
      <c r="O20" s="438"/>
      <c r="P20" s="437" t="s">
        <v>469</v>
      </c>
      <c r="Q20" s="438"/>
      <c r="R20" s="438"/>
      <c r="S20" s="438"/>
      <c r="T20" s="437" t="s">
        <v>470</v>
      </c>
      <c r="U20" s="438"/>
      <c r="V20" s="438"/>
      <c r="W20" s="438"/>
      <c r="X20" s="437" t="s">
        <v>549</v>
      </c>
      <c r="Y20" s="438"/>
      <c r="Z20" s="438"/>
      <c r="AA20" s="438"/>
      <c r="AB20" s="441" t="s">
        <v>180</v>
      </c>
      <c r="AC20" s="441"/>
    </row>
    <row r="21" spans="1:29" s="125" customFormat="1" ht="15.75" customHeight="1" x14ac:dyDescent="0.25">
      <c r="A21" s="443"/>
      <c r="B21" s="443"/>
      <c r="C21" s="431"/>
      <c r="D21" s="431"/>
      <c r="E21" s="432"/>
      <c r="F21" s="432"/>
      <c r="G21" s="434"/>
      <c r="H21" s="436" t="s">
        <v>2</v>
      </c>
      <c r="I21" s="436"/>
      <c r="J21" s="436" t="s">
        <v>178</v>
      </c>
      <c r="K21" s="436"/>
      <c r="L21" s="436" t="s">
        <v>2</v>
      </c>
      <c r="M21" s="436"/>
      <c r="N21" s="436" t="s">
        <v>178</v>
      </c>
      <c r="O21" s="436"/>
      <c r="P21" s="436" t="s">
        <v>2</v>
      </c>
      <c r="Q21" s="436"/>
      <c r="R21" s="436" t="s">
        <v>178</v>
      </c>
      <c r="S21" s="436"/>
      <c r="T21" s="436" t="s">
        <v>2</v>
      </c>
      <c r="U21" s="436"/>
      <c r="V21" s="436" t="s">
        <v>178</v>
      </c>
      <c r="W21" s="436"/>
      <c r="X21" s="436" t="s">
        <v>2</v>
      </c>
      <c r="Y21" s="436"/>
      <c r="Z21" s="436" t="s">
        <v>178</v>
      </c>
      <c r="AA21" s="436"/>
      <c r="AB21" s="441"/>
      <c r="AC21" s="441"/>
    </row>
    <row r="22" spans="1:29" s="125" customFormat="1" ht="78.75" x14ac:dyDescent="0.25">
      <c r="A22" s="444"/>
      <c r="B22" s="444"/>
      <c r="C22" s="348" t="s">
        <v>2</v>
      </c>
      <c r="D22" s="348" t="s">
        <v>178</v>
      </c>
      <c r="E22" s="349" t="s">
        <v>550</v>
      </c>
      <c r="F22" s="349" t="s">
        <v>547</v>
      </c>
      <c r="G22" s="435"/>
      <c r="H22" s="350" t="s">
        <v>385</v>
      </c>
      <c r="I22" s="350" t="s">
        <v>386</v>
      </c>
      <c r="J22" s="350" t="s">
        <v>385</v>
      </c>
      <c r="K22" s="350" t="s">
        <v>386</v>
      </c>
      <c r="L22" s="350" t="s">
        <v>385</v>
      </c>
      <c r="M22" s="350" t="s">
        <v>386</v>
      </c>
      <c r="N22" s="350" t="s">
        <v>385</v>
      </c>
      <c r="O22" s="350" t="s">
        <v>386</v>
      </c>
      <c r="P22" s="350" t="s">
        <v>385</v>
      </c>
      <c r="Q22" s="350" t="s">
        <v>386</v>
      </c>
      <c r="R22" s="350" t="s">
        <v>385</v>
      </c>
      <c r="S22" s="350" t="s">
        <v>386</v>
      </c>
      <c r="T22" s="350" t="s">
        <v>385</v>
      </c>
      <c r="U22" s="350" t="s">
        <v>386</v>
      </c>
      <c r="V22" s="350" t="s">
        <v>385</v>
      </c>
      <c r="W22" s="350" t="s">
        <v>386</v>
      </c>
      <c r="X22" s="350" t="s">
        <v>385</v>
      </c>
      <c r="Y22" s="350" t="s">
        <v>386</v>
      </c>
      <c r="Z22" s="350" t="s">
        <v>385</v>
      </c>
      <c r="AA22" s="350" t="s">
        <v>386</v>
      </c>
      <c r="AB22" s="348" t="s">
        <v>179</v>
      </c>
      <c r="AC22" s="348" t="s">
        <v>178</v>
      </c>
    </row>
    <row r="23" spans="1:29" s="125" customForma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29" ht="47.25" x14ac:dyDescent="0.25">
      <c r="A24" s="342" t="s">
        <v>64</v>
      </c>
      <c r="B24" s="338" t="s">
        <v>177</v>
      </c>
      <c r="C24" s="352" t="s">
        <v>445</v>
      </c>
      <c r="D24" s="352">
        <v>3.4298929540197589</v>
      </c>
      <c r="E24" s="352">
        <v>3.4298929540197589</v>
      </c>
      <c r="F24" s="352">
        <v>3.4298929540197589</v>
      </c>
      <c r="G24" s="352">
        <v>0</v>
      </c>
      <c r="H24" s="352" t="s">
        <v>445</v>
      </c>
      <c r="I24" s="352"/>
      <c r="J24" s="352">
        <v>3.4298929540197589</v>
      </c>
      <c r="K24" s="352"/>
      <c r="L24" s="352" t="s">
        <v>445</v>
      </c>
      <c r="M24" s="352"/>
      <c r="N24" s="352">
        <v>0</v>
      </c>
      <c r="O24" s="352"/>
      <c r="P24" s="352" t="s">
        <v>445</v>
      </c>
      <c r="Q24" s="352"/>
      <c r="R24" s="352">
        <v>0</v>
      </c>
      <c r="S24" s="352"/>
      <c r="T24" s="352" t="s">
        <v>445</v>
      </c>
      <c r="U24" s="352"/>
      <c r="V24" s="352">
        <v>0</v>
      </c>
      <c r="W24" s="352"/>
      <c r="X24" s="352">
        <v>0</v>
      </c>
      <c r="Y24" s="352"/>
      <c r="Z24" s="352" t="s">
        <v>445</v>
      </c>
      <c r="AA24" s="352"/>
      <c r="AB24" s="352">
        <v>0</v>
      </c>
      <c r="AC24" s="352">
        <v>3.4298929540197589</v>
      </c>
    </row>
    <row r="25" spans="1:29" x14ac:dyDescent="0.25">
      <c r="A25" s="343" t="s">
        <v>176</v>
      </c>
      <c r="B25" s="340" t="s">
        <v>175</v>
      </c>
      <c r="C25" s="352"/>
      <c r="D25" s="352"/>
      <c r="E25" s="352"/>
      <c r="F25" s="352"/>
      <c r="G25" s="352">
        <v>0</v>
      </c>
      <c r="H25" s="352" t="s">
        <v>445</v>
      </c>
      <c r="I25" s="352"/>
      <c r="J25" s="352">
        <v>0</v>
      </c>
      <c r="K25" s="352"/>
      <c r="L25" s="352" t="s">
        <v>445</v>
      </c>
      <c r="M25" s="352"/>
      <c r="N25" s="352">
        <v>0</v>
      </c>
      <c r="O25" s="352"/>
      <c r="P25" s="352" t="s">
        <v>445</v>
      </c>
      <c r="Q25" s="352"/>
      <c r="R25" s="352">
        <v>0</v>
      </c>
      <c r="S25" s="352"/>
      <c r="T25" s="352" t="s">
        <v>445</v>
      </c>
      <c r="U25" s="352"/>
      <c r="V25" s="352">
        <v>0</v>
      </c>
      <c r="W25" s="352"/>
      <c r="X25" s="352">
        <v>0</v>
      </c>
      <c r="Y25" s="352"/>
      <c r="Z25" s="352" t="s">
        <v>445</v>
      </c>
      <c r="AA25" s="352"/>
      <c r="AB25" s="352">
        <v>0</v>
      </c>
      <c r="AC25" s="352">
        <v>0</v>
      </c>
    </row>
    <row r="26" spans="1:29" x14ac:dyDescent="0.25">
      <c r="A26" s="343" t="s">
        <v>174</v>
      </c>
      <c r="B26" s="340" t="s">
        <v>173</v>
      </c>
      <c r="C26" s="352"/>
      <c r="D26" s="352"/>
      <c r="E26" s="352"/>
      <c r="F26" s="352"/>
      <c r="G26" s="352">
        <v>0</v>
      </c>
      <c r="H26" s="352" t="s">
        <v>445</v>
      </c>
      <c r="I26" s="352"/>
      <c r="J26" s="352">
        <v>0</v>
      </c>
      <c r="K26" s="352"/>
      <c r="L26" s="352" t="s">
        <v>445</v>
      </c>
      <c r="M26" s="352"/>
      <c r="N26" s="352">
        <v>0</v>
      </c>
      <c r="O26" s="352"/>
      <c r="P26" s="352" t="s">
        <v>445</v>
      </c>
      <c r="Q26" s="352"/>
      <c r="R26" s="352">
        <v>0</v>
      </c>
      <c r="S26" s="352"/>
      <c r="T26" s="352" t="s">
        <v>445</v>
      </c>
      <c r="U26" s="352"/>
      <c r="V26" s="352">
        <v>0</v>
      </c>
      <c r="W26" s="352"/>
      <c r="X26" s="352">
        <v>0</v>
      </c>
      <c r="Y26" s="352"/>
      <c r="Z26" s="352" t="s">
        <v>445</v>
      </c>
      <c r="AA26" s="352"/>
      <c r="AB26" s="352">
        <v>0</v>
      </c>
      <c r="AC26" s="352">
        <v>0</v>
      </c>
    </row>
    <row r="27" spans="1:29" ht="31.5" x14ac:dyDescent="0.25">
      <c r="A27" s="343" t="s">
        <v>172</v>
      </c>
      <c r="B27" s="340" t="s">
        <v>342</v>
      </c>
      <c r="C27" s="352"/>
      <c r="D27" s="352"/>
      <c r="E27" s="352"/>
      <c r="F27" s="352"/>
      <c r="G27" s="352">
        <v>0</v>
      </c>
      <c r="H27" s="352" t="s">
        <v>445</v>
      </c>
      <c r="I27" s="352"/>
      <c r="J27" s="352">
        <v>0</v>
      </c>
      <c r="K27" s="352"/>
      <c r="L27" s="352" t="s">
        <v>445</v>
      </c>
      <c r="M27" s="352"/>
      <c r="N27" s="352">
        <v>0</v>
      </c>
      <c r="O27" s="352"/>
      <c r="P27" s="352" t="s">
        <v>445</v>
      </c>
      <c r="Q27" s="352"/>
      <c r="R27" s="352">
        <v>0</v>
      </c>
      <c r="S27" s="352"/>
      <c r="T27" s="352" t="s">
        <v>445</v>
      </c>
      <c r="U27" s="352"/>
      <c r="V27" s="352">
        <v>0</v>
      </c>
      <c r="W27" s="352"/>
      <c r="X27" s="352">
        <v>0</v>
      </c>
      <c r="Y27" s="352"/>
      <c r="Z27" s="352" t="s">
        <v>445</v>
      </c>
      <c r="AA27" s="352"/>
      <c r="AB27" s="352">
        <v>0</v>
      </c>
      <c r="AC27" s="352">
        <v>0</v>
      </c>
    </row>
    <row r="28" spans="1:29" x14ac:dyDescent="0.25">
      <c r="A28" s="343" t="s">
        <v>171</v>
      </c>
      <c r="B28" s="340" t="s">
        <v>170</v>
      </c>
      <c r="C28" s="352"/>
      <c r="D28" s="352"/>
      <c r="E28" s="352"/>
      <c r="F28" s="352"/>
      <c r="G28" s="352">
        <v>0</v>
      </c>
      <c r="H28" s="352" t="s">
        <v>445</v>
      </c>
      <c r="I28" s="352"/>
      <c r="J28" s="352">
        <v>2.2353180799999999</v>
      </c>
      <c r="K28" s="352"/>
      <c r="L28" s="352" t="s">
        <v>445</v>
      </c>
      <c r="M28" s="352"/>
      <c r="N28" s="352">
        <v>0</v>
      </c>
      <c r="O28" s="352"/>
      <c r="P28" s="352" t="s">
        <v>445</v>
      </c>
      <c r="Q28" s="352"/>
      <c r="R28" s="352">
        <v>0</v>
      </c>
      <c r="S28" s="352"/>
      <c r="T28" s="352" t="s">
        <v>445</v>
      </c>
      <c r="U28" s="352"/>
      <c r="V28" s="352">
        <v>0</v>
      </c>
      <c r="W28" s="352"/>
      <c r="X28" s="352">
        <v>0</v>
      </c>
      <c r="Y28" s="352"/>
      <c r="Z28" s="352">
        <v>0</v>
      </c>
      <c r="AA28" s="352"/>
      <c r="AB28" s="352" t="s">
        <v>445</v>
      </c>
      <c r="AC28" s="352">
        <v>2.2353180799999999</v>
      </c>
    </row>
    <row r="29" spans="1:29" x14ac:dyDescent="0.25">
      <c r="A29" s="343" t="s">
        <v>169</v>
      </c>
      <c r="B29" s="344" t="s">
        <v>168</v>
      </c>
      <c r="C29" s="352"/>
      <c r="D29" s="352"/>
      <c r="E29" s="352"/>
      <c r="F29" s="352"/>
      <c r="G29" s="352">
        <v>0</v>
      </c>
      <c r="H29" s="352" t="s">
        <v>445</v>
      </c>
      <c r="I29" s="352"/>
      <c r="J29" s="352">
        <v>1.194574874019759</v>
      </c>
      <c r="K29" s="352"/>
      <c r="L29" s="352" t="s">
        <v>445</v>
      </c>
      <c r="M29" s="352"/>
      <c r="N29" s="352">
        <v>0</v>
      </c>
      <c r="O29" s="352"/>
      <c r="P29" s="352" t="s">
        <v>445</v>
      </c>
      <c r="Q29" s="352"/>
      <c r="R29" s="352">
        <v>0</v>
      </c>
      <c r="S29" s="352"/>
      <c r="T29" s="352" t="s">
        <v>445</v>
      </c>
      <c r="U29" s="352"/>
      <c r="V29" s="352">
        <v>0</v>
      </c>
      <c r="W29" s="352"/>
      <c r="X29" s="352">
        <v>0</v>
      </c>
      <c r="Y29" s="352"/>
      <c r="Z29" s="352" t="s">
        <v>445</v>
      </c>
      <c r="AA29" s="352"/>
      <c r="AB29" s="352">
        <v>0</v>
      </c>
      <c r="AC29" s="352">
        <v>1.194574874019759</v>
      </c>
    </row>
    <row r="30" spans="1:29" ht="47.25" x14ac:dyDescent="0.25">
      <c r="A30" s="342" t="s">
        <v>63</v>
      </c>
      <c r="B30" s="338" t="s">
        <v>167</v>
      </c>
      <c r="C30" s="352" t="s">
        <v>445</v>
      </c>
      <c r="D30" s="352">
        <v>2.876715655915342</v>
      </c>
      <c r="E30" s="352">
        <v>2.876715655915342</v>
      </c>
      <c r="F30" s="352">
        <v>2.876715655915342</v>
      </c>
      <c r="G30" s="352">
        <v>0</v>
      </c>
      <c r="H30" s="352" t="s">
        <v>445</v>
      </c>
      <c r="I30" s="352"/>
      <c r="J30" s="352">
        <v>2.876715655915342</v>
      </c>
      <c r="K30" s="352"/>
      <c r="L30" s="352" t="s">
        <v>445</v>
      </c>
      <c r="M30" s="352"/>
      <c r="N30" s="352">
        <v>0</v>
      </c>
      <c r="O30" s="352"/>
      <c r="P30" s="352" t="s">
        <v>445</v>
      </c>
      <c r="Q30" s="352"/>
      <c r="R30" s="352">
        <v>0</v>
      </c>
      <c r="S30" s="352"/>
      <c r="T30" s="352" t="s">
        <v>445</v>
      </c>
      <c r="U30" s="352"/>
      <c r="V30" s="352">
        <v>0</v>
      </c>
      <c r="W30" s="352"/>
      <c r="X30" s="352">
        <v>0</v>
      </c>
      <c r="Y30" s="352"/>
      <c r="Z30" s="352" t="s">
        <v>445</v>
      </c>
      <c r="AA30" s="352"/>
      <c r="AB30" s="352">
        <v>0</v>
      </c>
      <c r="AC30" s="352">
        <v>2.876715655915342</v>
      </c>
    </row>
    <row r="31" spans="1:29" x14ac:dyDescent="0.25">
      <c r="A31" s="342" t="s">
        <v>166</v>
      </c>
      <c r="B31" s="340" t="s">
        <v>165</v>
      </c>
      <c r="C31" s="352" t="s">
        <v>445</v>
      </c>
      <c r="D31" s="352">
        <v>0.10205271837557722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42" t="s">
        <v>164</v>
      </c>
      <c r="B32" s="340" t="s">
        <v>163</v>
      </c>
      <c r="C32" s="352" t="s">
        <v>445</v>
      </c>
      <c r="D32" s="352">
        <v>0.29281132110816821</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42" t="s">
        <v>162</v>
      </c>
      <c r="B33" s="340" t="s">
        <v>161</v>
      </c>
      <c r="C33" s="352" t="s">
        <v>445</v>
      </c>
      <c r="D33" s="352">
        <v>2.0195895173149503</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42" t="s">
        <v>160</v>
      </c>
      <c r="B34" s="340" t="s">
        <v>159</v>
      </c>
      <c r="C34" s="352" t="s">
        <v>445</v>
      </c>
      <c r="D34" s="352">
        <v>0.46226209911664584</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42" t="s">
        <v>62</v>
      </c>
      <c r="B35" s="338" t="s">
        <v>158</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43" t="s">
        <v>157</v>
      </c>
      <c r="B36" s="340" t="s">
        <v>498</v>
      </c>
      <c r="C36" s="352"/>
      <c r="D36" s="352"/>
      <c r="E36" s="352"/>
      <c r="F36" s="352"/>
      <c r="G36" s="352">
        <v>0</v>
      </c>
      <c r="H36" s="352" t="s">
        <v>445</v>
      </c>
      <c r="I36" s="353" t="s">
        <v>445</v>
      </c>
      <c r="J36" s="352">
        <v>0</v>
      </c>
      <c r="K36" s="353" t="s">
        <v>476</v>
      </c>
      <c r="L36" s="352" t="s">
        <v>445</v>
      </c>
      <c r="M36" s="353" t="s">
        <v>445</v>
      </c>
      <c r="N36" s="352">
        <v>0</v>
      </c>
      <c r="O36" s="353" t="s">
        <v>476</v>
      </c>
      <c r="P36" s="352" t="s">
        <v>445</v>
      </c>
      <c r="Q36" s="353" t="s">
        <v>445</v>
      </c>
      <c r="R36" s="352">
        <v>0</v>
      </c>
      <c r="S36" s="353" t="s">
        <v>476</v>
      </c>
      <c r="T36" s="352" t="s">
        <v>445</v>
      </c>
      <c r="U36" s="353" t="s">
        <v>445</v>
      </c>
      <c r="V36" s="352">
        <v>0</v>
      </c>
      <c r="W36" s="353" t="s">
        <v>476</v>
      </c>
      <c r="X36" s="352">
        <v>0</v>
      </c>
      <c r="Y36" s="353" t="s">
        <v>476</v>
      </c>
      <c r="Z36" s="352" t="s">
        <v>445</v>
      </c>
      <c r="AA36" s="353" t="s">
        <v>445</v>
      </c>
      <c r="AB36" s="352">
        <v>0</v>
      </c>
      <c r="AC36" s="352">
        <v>0</v>
      </c>
    </row>
    <row r="37" spans="1:29" ht="31.5" x14ac:dyDescent="0.25">
      <c r="A37" s="343" t="s">
        <v>156</v>
      </c>
      <c r="B37" s="339" t="s">
        <v>496</v>
      </c>
      <c r="C37" s="352"/>
      <c r="D37" s="352"/>
      <c r="E37" s="352"/>
      <c r="F37" s="352"/>
      <c r="G37" s="352">
        <v>0</v>
      </c>
      <c r="H37" s="352" t="s">
        <v>445</v>
      </c>
      <c r="I37" s="353" t="s">
        <v>445</v>
      </c>
      <c r="J37" s="352">
        <v>0</v>
      </c>
      <c r="K37" s="353" t="s">
        <v>476</v>
      </c>
      <c r="L37" s="352" t="s">
        <v>445</v>
      </c>
      <c r="M37" s="353" t="s">
        <v>445</v>
      </c>
      <c r="N37" s="352">
        <v>0</v>
      </c>
      <c r="O37" s="353" t="s">
        <v>476</v>
      </c>
      <c r="P37" s="352" t="s">
        <v>445</v>
      </c>
      <c r="Q37" s="353" t="s">
        <v>445</v>
      </c>
      <c r="R37" s="352">
        <v>0</v>
      </c>
      <c r="S37" s="353" t="s">
        <v>476</v>
      </c>
      <c r="T37" s="352" t="s">
        <v>445</v>
      </c>
      <c r="U37" s="353" t="s">
        <v>445</v>
      </c>
      <c r="V37" s="352">
        <v>0</v>
      </c>
      <c r="W37" s="353" t="s">
        <v>476</v>
      </c>
      <c r="X37" s="352">
        <v>0</v>
      </c>
      <c r="Y37" s="353" t="s">
        <v>476</v>
      </c>
      <c r="Z37" s="352" t="s">
        <v>445</v>
      </c>
      <c r="AA37" s="353" t="s">
        <v>445</v>
      </c>
      <c r="AB37" s="352">
        <v>0</v>
      </c>
      <c r="AC37" s="352">
        <v>0</v>
      </c>
    </row>
    <row r="38" spans="1:29" x14ac:dyDescent="0.25">
      <c r="A38" s="343" t="s">
        <v>155</v>
      </c>
      <c r="B38" s="339" t="s">
        <v>146</v>
      </c>
      <c r="C38" s="352"/>
      <c r="D38" s="352"/>
      <c r="E38" s="352"/>
      <c r="F38" s="352"/>
      <c r="G38" s="352">
        <v>0</v>
      </c>
      <c r="H38" s="352" t="s">
        <v>445</v>
      </c>
      <c r="I38" s="353" t="s">
        <v>445</v>
      </c>
      <c r="J38" s="352">
        <v>0</v>
      </c>
      <c r="K38" s="353" t="s">
        <v>476</v>
      </c>
      <c r="L38" s="352" t="s">
        <v>445</v>
      </c>
      <c r="M38" s="353" t="s">
        <v>445</v>
      </c>
      <c r="N38" s="352">
        <v>0</v>
      </c>
      <c r="O38" s="353" t="s">
        <v>476</v>
      </c>
      <c r="P38" s="352" t="s">
        <v>445</v>
      </c>
      <c r="Q38" s="353" t="s">
        <v>445</v>
      </c>
      <c r="R38" s="352">
        <v>0</v>
      </c>
      <c r="S38" s="353" t="s">
        <v>476</v>
      </c>
      <c r="T38" s="352" t="s">
        <v>445</v>
      </c>
      <c r="U38" s="353" t="s">
        <v>445</v>
      </c>
      <c r="V38" s="352">
        <v>0</v>
      </c>
      <c r="W38" s="353" t="s">
        <v>476</v>
      </c>
      <c r="X38" s="352">
        <v>0</v>
      </c>
      <c r="Y38" s="353" t="s">
        <v>476</v>
      </c>
      <c r="Z38" s="352" t="s">
        <v>445</v>
      </c>
      <c r="AA38" s="353" t="s">
        <v>445</v>
      </c>
      <c r="AB38" s="352">
        <v>0</v>
      </c>
      <c r="AC38" s="352">
        <v>0</v>
      </c>
    </row>
    <row r="39" spans="1:29" x14ac:dyDescent="0.25">
      <c r="A39" s="343" t="s">
        <v>154</v>
      </c>
      <c r="B39" s="340" t="s">
        <v>497</v>
      </c>
      <c r="C39" s="352"/>
      <c r="D39" s="352"/>
      <c r="E39" s="352"/>
      <c r="F39" s="352"/>
      <c r="G39" s="352">
        <v>0</v>
      </c>
      <c r="H39" s="352" t="s">
        <v>445</v>
      </c>
      <c r="I39" s="353" t="s">
        <v>445</v>
      </c>
      <c r="J39" s="352">
        <v>0.03</v>
      </c>
      <c r="K39" s="353">
        <v>4</v>
      </c>
      <c r="L39" s="352" t="s">
        <v>445</v>
      </c>
      <c r="M39" s="353" t="s">
        <v>445</v>
      </c>
      <c r="N39" s="352">
        <v>0</v>
      </c>
      <c r="O39" s="353" t="s">
        <v>476</v>
      </c>
      <c r="P39" s="352" t="s">
        <v>445</v>
      </c>
      <c r="Q39" s="353" t="s">
        <v>445</v>
      </c>
      <c r="R39" s="352">
        <v>0</v>
      </c>
      <c r="S39" s="353" t="s">
        <v>476</v>
      </c>
      <c r="T39" s="352" t="s">
        <v>445</v>
      </c>
      <c r="U39" s="353" t="s">
        <v>445</v>
      </c>
      <c r="V39" s="352">
        <v>0</v>
      </c>
      <c r="W39" s="353" t="s">
        <v>476</v>
      </c>
      <c r="X39" s="352">
        <v>0</v>
      </c>
      <c r="Y39" s="353" t="s">
        <v>476</v>
      </c>
      <c r="Z39" s="352" t="s">
        <v>445</v>
      </c>
      <c r="AA39" s="353" t="s">
        <v>445</v>
      </c>
      <c r="AB39" s="352">
        <v>0</v>
      </c>
      <c r="AC39" s="352">
        <v>0.03</v>
      </c>
    </row>
    <row r="40" spans="1:29" x14ac:dyDescent="0.25">
      <c r="A40" s="343" t="s">
        <v>153</v>
      </c>
      <c r="B40" s="340" t="s">
        <v>499</v>
      </c>
      <c r="C40" s="352"/>
      <c r="D40" s="352"/>
      <c r="E40" s="352"/>
      <c r="F40" s="352"/>
      <c r="G40" s="352">
        <v>0</v>
      </c>
      <c r="H40" s="352" t="s">
        <v>445</v>
      </c>
      <c r="I40" s="353" t="s">
        <v>445</v>
      </c>
      <c r="J40" s="352">
        <v>0</v>
      </c>
      <c r="K40" s="353" t="s">
        <v>476</v>
      </c>
      <c r="L40" s="352" t="s">
        <v>445</v>
      </c>
      <c r="M40" s="353" t="s">
        <v>445</v>
      </c>
      <c r="N40" s="352">
        <v>0</v>
      </c>
      <c r="O40" s="353" t="s">
        <v>476</v>
      </c>
      <c r="P40" s="352" t="s">
        <v>445</v>
      </c>
      <c r="Q40" s="353" t="s">
        <v>445</v>
      </c>
      <c r="R40" s="352">
        <v>0</v>
      </c>
      <c r="S40" s="353" t="s">
        <v>476</v>
      </c>
      <c r="T40" s="352" t="s">
        <v>445</v>
      </c>
      <c r="U40" s="353" t="s">
        <v>445</v>
      </c>
      <c r="V40" s="352">
        <v>0</v>
      </c>
      <c r="W40" s="353" t="s">
        <v>476</v>
      </c>
      <c r="X40" s="352">
        <v>0</v>
      </c>
      <c r="Y40" s="353" t="s">
        <v>476</v>
      </c>
      <c r="Z40" s="352" t="s">
        <v>445</v>
      </c>
      <c r="AA40" s="353" t="s">
        <v>445</v>
      </c>
      <c r="AB40" s="352">
        <v>0</v>
      </c>
      <c r="AC40" s="352">
        <v>0</v>
      </c>
    </row>
    <row r="41" spans="1:29" x14ac:dyDescent="0.25">
      <c r="A41" s="343" t="s">
        <v>152</v>
      </c>
      <c r="B41" s="340" t="s">
        <v>500</v>
      </c>
      <c r="C41" s="352"/>
      <c r="D41" s="352"/>
      <c r="E41" s="352"/>
      <c r="F41" s="352"/>
      <c r="G41" s="352">
        <v>0</v>
      </c>
      <c r="H41" s="352" t="s">
        <v>445</v>
      </c>
      <c r="I41" s="353" t="s">
        <v>445</v>
      </c>
      <c r="J41" s="352">
        <v>0</v>
      </c>
      <c r="K41" s="353" t="s">
        <v>476</v>
      </c>
      <c r="L41" s="352" t="s">
        <v>445</v>
      </c>
      <c r="M41" s="353" t="s">
        <v>445</v>
      </c>
      <c r="N41" s="352">
        <v>0</v>
      </c>
      <c r="O41" s="353" t="s">
        <v>476</v>
      </c>
      <c r="P41" s="352" t="s">
        <v>445</v>
      </c>
      <c r="Q41" s="353" t="s">
        <v>445</v>
      </c>
      <c r="R41" s="352">
        <v>0</v>
      </c>
      <c r="S41" s="353" t="s">
        <v>476</v>
      </c>
      <c r="T41" s="352" t="s">
        <v>445</v>
      </c>
      <c r="U41" s="353" t="s">
        <v>445</v>
      </c>
      <c r="V41" s="352">
        <v>0</v>
      </c>
      <c r="W41" s="353" t="s">
        <v>476</v>
      </c>
      <c r="X41" s="352">
        <v>0</v>
      </c>
      <c r="Y41" s="353" t="s">
        <v>476</v>
      </c>
      <c r="Z41" s="352" t="s">
        <v>445</v>
      </c>
      <c r="AA41" s="353" t="s">
        <v>445</v>
      </c>
      <c r="AB41" s="352">
        <v>0</v>
      </c>
      <c r="AC41" s="352">
        <v>0</v>
      </c>
    </row>
    <row r="42" spans="1:29" x14ac:dyDescent="0.25">
      <c r="A42" s="343" t="s">
        <v>151</v>
      </c>
      <c r="B42" s="340" t="s">
        <v>501</v>
      </c>
      <c r="C42" s="352"/>
      <c r="D42" s="352"/>
      <c r="E42" s="352"/>
      <c r="F42" s="352"/>
      <c r="G42" s="352">
        <v>0</v>
      </c>
      <c r="H42" s="352" t="s">
        <v>445</v>
      </c>
      <c r="I42" s="353" t="s">
        <v>445</v>
      </c>
      <c r="J42" s="352">
        <v>0</v>
      </c>
      <c r="K42" s="353" t="s">
        <v>476</v>
      </c>
      <c r="L42" s="352" t="s">
        <v>445</v>
      </c>
      <c r="M42" s="353" t="s">
        <v>445</v>
      </c>
      <c r="N42" s="352">
        <v>0</v>
      </c>
      <c r="O42" s="353" t="s">
        <v>476</v>
      </c>
      <c r="P42" s="352" t="s">
        <v>445</v>
      </c>
      <c r="Q42" s="353" t="s">
        <v>445</v>
      </c>
      <c r="R42" s="352">
        <v>0</v>
      </c>
      <c r="S42" s="353" t="s">
        <v>476</v>
      </c>
      <c r="T42" s="352" t="s">
        <v>445</v>
      </c>
      <c r="U42" s="353" t="s">
        <v>445</v>
      </c>
      <c r="V42" s="352">
        <v>0</v>
      </c>
      <c r="W42" s="353" t="s">
        <v>476</v>
      </c>
      <c r="X42" s="352">
        <v>0</v>
      </c>
      <c r="Y42" s="353" t="s">
        <v>476</v>
      </c>
      <c r="Z42" s="352" t="s">
        <v>445</v>
      </c>
      <c r="AA42" s="353" t="s">
        <v>445</v>
      </c>
      <c r="AB42" s="352">
        <v>0</v>
      </c>
      <c r="AC42" s="352">
        <v>0</v>
      </c>
    </row>
    <row r="43" spans="1:29" x14ac:dyDescent="0.25">
      <c r="A43" s="343" t="s">
        <v>507</v>
      </c>
      <c r="B43" s="340" t="s">
        <v>502</v>
      </c>
      <c r="C43" s="352"/>
      <c r="D43" s="352"/>
      <c r="E43" s="352"/>
      <c r="F43" s="352"/>
      <c r="G43" s="352">
        <v>0</v>
      </c>
      <c r="H43" s="352" t="s">
        <v>445</v>
      </c>
      <c r="I43" s="353" t="s">
        <v>445</v>
      </c>
      <c r="J43" s="352">
        <v>0</v>
      </c>
      <c r="K43" s="353" t="s">
        <v>476</v>
      </c>
      <c r="L43" s="352" t="s">
        <v>445</v>
      </c>
      <c r="M43" s="353" t="s">
        <v>445</v>
      </c>
      <c r="N43" s="352">
        <v>0</v>
      </c>
      <c r="O43" s="353" t="s">
        <v>476</v>
      </c>
      <c r="P43" s="352" t="s">
        <v>445</v>
      </c>
      <c r="Q43" s="353" t="s">
        <v>445</v>
      </c>
      <c r="R43" s="352">
        <v>0</v>
      </c>
      <c r="S43" s="353" t="s">
        <v>476</v>
      </c>
      <c r="T43" s="352" t="s">
        <v>445</v>
      </c>
      <c r="U43" s="353" t="s">
        <v>445</v>
      </c>
      <c r="V43" s="352">
        <v>0</v>
      </c>
      <c r="W43" s="353" t="s">
        <v>476</v>
      </c>
      <c r="X43" s="352">
        <v>0</v>
      </c>
      <c r="Y43" s="353" t="s">
        <v>476</v>
      </c>
      <c r="Z43" s="352" t="s">
        <v>445</v>
      </c>
      <c r="AA43" s="353" t="s">
        <v>445</v>
      </c>
      <c r="AB43" s="352">
        <v>0</v>
      </c>
      <c r="AC43" s="352">
        <v>0</v>
      </c>
    </row>
    <row r="44" spans="1:29" x14ac:dyDescent="0.25">
      <c r="A44" s="343" t="s">
        <v>508</v>
      </c>
      <c r="B44" s="340" t="s">
        <v>503</v>
      </c>
      <c r="C44" s="352"/>
      <c r="D44" s="352"/>
      <c r="E44" s="352"/>
      <c r="F44" s="352"/>
      <c r="G44" s="352">
        <v>0</v>
      </c>
      <c r="H44" s="352" t="s">
        <v>445</v>
      </c>
      <c r="I44" s="353" t="s">
        <v>445</v>
      </c>
      <c r="J44" s="352">
        <v>1</v>
      </c>
      <c r="K44" s="353">
        <v>4</v>
      </c>
      <c r="L44" s="352" t="s">
        <v>445</v>
      </c>
      <c r="M44" s="353" t="s">
        <v>445</v>
      </c>
      <c r="N44" s="352">
        <v>0</v>
      </c>
      <c r="O44" s="353" t="s">
        <v>476</v>
      </c>
      <c r="P44" s="352" t="s">
        <v>445</v>
      </c>
      <c r="Q44" s="353" t="s">
        <v>445</v>
      </c>
      <c r="R44" s="352">
        <v>0</v>
      </c>
      <c r="S44" s="353" t="s">
        <v>476</v>
      </c>
      <c r="T44" s="352" t="s">
        <v>445</v>
      </c>
      <c r="U44" s="353" t="s">
        <v>445</v>
      </c>
      <c r="V44" s="352">
        <v>0</v>
      </c>
      <c r="W44" s="353" t="s">
        <v>476</v>
      </c>
      <c r="X44" s="352">
        <v>0</v>
      </c>
      <c r="Y44" s="353" t="s">
        <v>476</v>
      </c>
      <c r="Z44" s="352" t="s">
        <v>445</v>
      </c>
      <c r="AA44" s="353" t="s">
        <v>445</v>
      </c>
      <c r="AB44" s="352">
        <v>0</v>
      </c>
      <c r="AC44" s="352">
        <v>1</v>
      </c>
    </row>
    <row r="45" spans="1:29" x14ac:dyDescent="0.25">
      <c r="A45" s="343" t="s">
        <v>509</v>
      </c>
      <c r="B45" s="340" t="s">
        <v>504</v>
      </c>
      <c r="C45" s="352"/>
      <c r="D45" s="352"/>
      <c r="E45" s="352"/>
      <c r="F45" s="352"/>
      <c r="G45" s="352">
        <v>0</v>
      </c>
      <c r="H45" s="352" t="s">
        <v>445</v>
      </c>
      <c r="I45" s="353" t="s">
        <v>445</v>
      </c>
      <c r="J45" s="352">
        <v>0</v>
      </c>
      <c r="K45" s="353" t="s">
        <v>476</v>
      </c>
      <c r="L45" s="352" t="s">
        <v>445</v>
      </c>
      <c r="M45" s="353" t="s">
        <v>445</v>
      </c>
      <c r="N45" s="352">
        <v>0</v>
      </c>
      <c r="O45" s="353" t="s">
        <v>476</v>
      </c>
      <c r="P45" s="352" t="s">
        <v>445</v>
      </c>
      <c r="Q45" s="353" t="s">
        <v>445</v>
      </c>
      <c r="R45" s="352">
        <v>0</v>
      </c>
      <c r="S45" s="353" t="s">
        <v>476</v>
      </c>
      <c r="T45" s="352" t="s">
        <v>445</v>
      </c>
      <c r="U45" s="353" t="s">
        <v>445</v>
      </c>
      <c r="V45" s="352">
        <v>0</v>
      </c>
      <c r="W45" s="353" t="s">
        <v>476</v>
      </c>
      <c r="X45" s="352">
        <v>0</v>
      </c>
      <c r="Y45" s="353" t="s">
        <v>476</v>
      </c>
      <c r="Z45" s="352" t="s">
        <v>445</v>
      </c>
      <c r="AA45" s="353" t="s">
        <v>445</v>
      </c>
      <c r="AB45" s="352">
        <v>0</v>
      </c>
      <c r="AC45" s="352">
        <v>0</v>
      </c>
    </row>
    <row r="46" spans="1:29" x14ac:dyDescent="0.25">
      <c r="A46" s="343" t="s">
        <v>510</v>
      </c>
      <c r="B46" s="340" t="s">
        <v>505</v>
      </c>
      <c r="C46" s="352"/>
      <c r="D46" s="352"/>
      <c r="E46" s="352"/>
      <c r="F46" s="352"/>
      <c r="G46" s="352">
        <v>0</v>
      </c>
      <c r="H46" s="352" t="s">
        <v>445</v>
      </c>
      <c r="I46" s="353" t="s">
        <v>445</v>
      </c>
      <c r="J46" s="352">
        <v>0</v>
      </c>
      <c r="K46" s="353" t="s">
        <v>476</v>
      </c>
      <c r="L46" s="352" t="s">
        <v>445</v>
      </c>
      <c r="M46" s="353" t="s">
        <v>445</v>
      </c>
      <c r="N46" s="352">
        <v>0</v>
      </c>
      <c r="O46" s="353" t="s">
        <v>476</v>
      </c>
      <c r="P46" s="352" t="s">
        <v>445</v>
      </c>
      <c r="Q46" s="353" t="s">
        <v>445</v>
      </c>
      <c r="R46" s="352">
        <v>0</v>
      </c>
      <c r="S46" s="353" t="s">
        <v>476</v>
      </c>
      <c r="T46" s="352" t="s">
        <v>445</v>
      </c>
      <c r="U46" s="353" t="s">
        <v>445</v>
      </c>
      <c r="V46" s="352">
        <v>0</v>
      </c>
      <c r="W46" s="353" t="s">
        <v>476</v>
      </c>
      <c r="X46" s="352">
        <v>0</v>
      </c>
      <c r="Y46" s="353" t="s">
        <v>476</v>
      </c>
      <c r="Z46" s="352" t="s">
        <v>445</v>
      </c>
      <c r="AA46" s="353" t="s">
        <v>445</v>
      </c>
      <c r="AB46" s="352">
        <v>0</v>
      </c>
      <c r="AC46" s="352">
        <v>0</v>
      </c>
    </row>
    <row r="47" spans="1:29" x14ac:dyDescent="0.25">
      <c r="A47" s="342" t="s">
        <v>61</v>
      </c>
      <c r="B47" s="338" t="s">
        <v>150</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43" t="s">
        <v>149</v>
      </c>
      <c r="B48" s="340" t="s">
        <v>498</v>
      </c>
      <c r="C48" s="352" t="s">
        <v>445</v>
      </c>
      <c r="D48" s="352">
        <v>0</v>
      </c>
      <c r="E48" s="352"/>
      <c r="F48" s="352"/>
      <c r="G48" s="352">
        <v>0</v>
      </c>
      <c r="H48" s="352" t="s">
        <v>445</v>
      </c>
      <c r="I48" s="352"/>
      <c r="J48" s="352">
        <v>0</v>
      </c>
      <c r="K48" s="352"/>
      <c r="L48" s="352" t="s">
        <v>445</v>
      </c>
      <c r="M48" s="352"/>
      <c r="N48" s="352">
        <v>0</v>
      </c>
      <c r="O48" s="352"/>
      <c r="P48" s="352" t="s">
        <v>445</v>
      </c>
      <c r="Q48" s="352"/>
      <c r="R48" s="352">
        <v>0</v>
      </c>
      <c r="S48" s="352"/>
      <c r="T48" s="352" t="s">
        <v>445</v>
      </c>
      <c r="U48" s="352"/>
      <c r="V48" s="352">
        <v>0</v>
      </c>
      <c r="W48" s="352"/>
      <c r="X48" s="352">
        <v>0</v>
      </c>
      <c r="Y48" s="352"/>
      <c r="Z48" s="352" t="s">
        <v>445</v>
      </c>
      <c r="AA48" s="352"/>
      <c r="AB48" s="352">
        <v>0</v>
      </c>
      <c r="AC48" s="352">
        <v>0</v>
      </c>
    </row>
    <row r="49" spans="1:29" ht="31.5" x14ac:dyDescent="0.25">
      <c r="A49" s="343" t="s">
        <v>148</v>
      </c>
      <c r="B49" s="339" t="s">
        <v>496</v>
      </c>
      <c r="C49" s="352" t="s">
        <v>445</v>
      </c>
      <c r="D49" s="352">
        <v>0</v>
      </c>
      <c r="E49" s="352"/>
      <c r="F49" s="352"/>
      <c r="G49" s="352">
        <v>0</v>
      </c>
      <c r="H49" s="352" t="s">
        <v>445</v>
      </c>
      <c r="I49" s="352"/>
      <c r="J49" s="352">
        <v>0</v>
      </c>
      <c r="K49" s="352"/>
      <c r="L49" s="352" t="s">
        <v>445</v>
      </c>
      <c r="M49" s="352"/>
      <c r="N49" s="352">
        <v>0</v>
      </c>
      <c r="O49" s="352"/>
      <c r="P49" s="352" t="s">
        <v>445</v>
      </c>
      <c r="Q49" s="352"/>
      <c r="R49" s="352">
        <v>0</v>
      </c>
      <c r="S49" s="352"/>
      <c r="T49" s="352" t="s">
        <v>445</v>
      </c>
      <c r="U49" s="352"/>
      <c r="V49" s="352">
        <v>0</v>
      </c>
      <c r="W49" s="352"/>
      <c r="X49" s="352">
        <v>0</v>
      </c>
      <c r="Y49" s="352"/>
      <c r="Z49" s="352" t="s">
        <v>445</v>
      </c>
      <c r="AA49" s="352"/>
      <c r="AB49" s="352">
        <v>0</v>
      </c>
      <c r="AC49" s="352">
        <v>0</v>
      </c>
    </row>
    <row r="50" spans="1:29" x14ac:dyDescent="0.25">
      <c r="A50" s="343" t="s">
        <v>147</v>
      </c>
      <c r="B50" s="339" t="s">
        <v>146</v>
      </c>
      <c r="C50" s="352" t="s">
        <v>445</v>
      </c>
      <c r="D50" s="352">
        <v>0</v>
      </c>
      <c r="E50" s="352"/>
      <c r="F50" s="352"/>
      <c r="G50" s="352">
        <v>0</v>
      </c>
      <c r="H50" s="352" t="s">
        <v>445</v>
      </c>
      <c r="I50" s="352"/>
      <c r="J50" s="352">
        <v>0</v>
      </c>
      <c r="K50" s="352"/>
      <c r="L50" s="352" t="s">
        <v>445</v>
      </c>
      <c r="M50" s="352"/>
      <c r="N50" s="352">
        <v>0</v>
      </c>
      <c r="O50" s="352"/>
      <c r="P50" s="352" t="s">
        <v>445</v>
      </c>
      <c r="Q50" s="352"/>
      <c r="R50" s="352">
        <v>0</v>
      </c>
      <c r="S50" s="352"/>
      <c r="T50" s="352" t="s">
        <v>445</v>
      </c>
      <c r="U50" s="352"/>
      <c r="V50" s="352">
        <v>0</v>
      </c>
      <c r="W50" s="352"/>
      <c r="X50" s="352">
        <v>0</v>
      </c>
      <c r="Y50" s="352"/>
      <c r="Z50" s="352" t="s">
        <v>445</v>
      </c>
      <c r="AA50" s="352"/>
      <c r="AB50" s="352">
        <v>0</v>
      </c>
      <c r="AC50" s="352">
        <v>0</v>
      </c>
    </row>
    <row r="51" spans="1:29" ht="31.5" x14ac:dyDescent="0.25">
      <c r="A51" s="343" t="s">
        <v>145</v>
      </c>
      <c r="B51" s="340" t="s">
        <v>144</v>
      </c>
      <c r="C51" s="352" t="s">
        <v>445</v>
      </c>
      <c r="D51" s="352">
        <v>0.03</v>
      </c>
      <c r="E51" s="352"/>
      <c r="F51" s="352"/>
      <c r="G51" s="352">
        <v>0</v>
      </c>
      <c r="H51" s="352" t="s">
        <v>445</v>
      </c>
      <c r="I51" s="352"/>
      <c r="J51" s="352">
        <v>0.03</v>
      </c>
      <c r="K51" s="352"/>
      <c r="L51" s="352" t="s">
        <v>445</v>
      </c>
      <c r="M51" s="352"/>
      <c r="N51" s="352">
        <v>0</v>
      </c>
      <c r="O51" s="352"/>
      <c r="P51" s="352" t="s">
        <v>445</v>
      </c>
      <c r="Q51" s="352"/>
      <c r="R51" s="352">
        <v>0</v>
      </c>
      <c r="S51" s="352"/>
      <c r="T51" s="352" t="s">
        <v>445</v>
      </c>
      <c r="U51" s="352"/>
      <c r="V51" s="352">
        <v>0</v>
      </c>
      <c r="W51" s="352"/>
      <c r="X51" s="352">
        <v>0</v>
      </c>
      <c r="Y51" s="352"/>
      <c r="Z51" s="352" t="s">
        <v>445</v>
      </c>
      <c r="AA51" s="352"/>
      <c r="AB51" s="352">
        <v>0</v>
      </c>
      <c r="AC51" s="352">
        <v>0.03</v>
      </c>
    </row>
    <row r="52" spans="1:29" ht="31.5" x14ac:dyDescent="0.25">
      <c r="A52" s="343" t="s">
        <v>143</v>
      </c>
      <c r="B52" s="340" t="s">
        <v>142</v>
      </c>
      <c r="C52" s="352" t="s">
        <v>445</v>
      </c>
      <c r="D52" s="352">
        <v>0</v>
      </c>
      <c r="E52" s="352"/>
      <c r="F52" s="352"/>
      <c r="G52" s="352">
        <v>0</v>
      </c>
      <c r="H52" s="352" t="s">
        <v>445</v>
      </c>
      <c r="I52" s="352"/>
      <c r="J52" s="352">
        <v>0</v>
      </c>
      <c r="K52" s="352"/>
      <c r="L52" s="352" t="s">
        <v>445</v>
      </c>
      <c r="M52" s="352"/>
      <c r="N52" s="352">
        <v>0</v>
      </c>
      <c r="O52" s="352"/>
      <c r="P52" s="352" t="s">
        <v>445</v>
      </c>
      <c r="Q52" s="352"/>
      <c r="R52" s="352">
        <v>0</v>
      </c>
      <c r="S52" s="352"/>
      <c r="T52" s="352" t="s">
        <v>445</v>
      </c>
      <c r="U52" s="352"/>
      <c r="V52" s="352">
        <v>0</v>
      </c>
      <c r="W52" s="352"/>
      <c r="X52" s="352">
        <v>0</v>
      </c>
      <c r="Y52" s="352"/>
      <c r="Z52" s="352" t="s">
        <v>445</v>
      </c>
      <c r="AA52" s="352"/>
      <c r="AB52" s="352">
        <v>0</v>
      </c>
      <c r="AC52" s="352">
        <v>0</v>
      </c>
    </row>
    <row r="53" spans="1:29" x14ac:dyDescent="0.25">
      <c r="A53" s="343" t="s">
        <v>141</v>
      </c>
      <c r="B53" s="340" t="s">
        <v>140</v>
      </c>
      <c r="C53" s="352" t="s">
        <v>445</v>
      </c>
      <c r="D53" s="352">
        <v>0</v>
      </c>
      <c r="E53" s="352"/>
      <c r="F53" s="352"/>
      <c r="G53" s="352">
        <v>0</v>
      </c>
      <c r="H53" s="352" t="s">
        <v>445</v>
      </c>
      <c r="I53" s="352"/>
      <c r="J53" s="352">
        <v>0</v>
      </c>
      <c r="K53" s="352"/>
      <c r="L53" s="352" t="s">
        <v>445</v>
      </c>
      <c r="M53" s="352"/>
      <c r="N53" s="352">
        <v>0</v>
      </c>
      <c r="O53" s="352"/>
      <c r="P53" s="352" t="s">
        <v>445</v>
      </c>
      <c r="Q53" s="352"/>
      <c r="R53" s="352">
        <v>0</v>
      </c>
      <c r="S53" s="352"/>
      <c r="T53" s="352" t="s">
        <v>445</v>
      </c>
      <c r="U53" s="352"/>
      <c r="V53" s="352">
        <v>0</v>
      </c>
      <c r="W53" s="352"/>
      <c r="X53" s="352">
        <v>0</v>
      </c>
      <c r="Y53" s="352"/>
      <c r="Z53" s="352" t="s">
        <v>445</v>
      </c>
      <c r="AA53" s="352"/>
      <c r="AB53" s="352">
        <v>0</v>
      </c>
      <c r="AC53" s="352">
        <v>0</v>
      </c>
    </row>
    <row r="54" spans="1:29" x14ac:dyDescent="0.25">
      <c r="A54" s="343" t="s">
        <v>139</v>
      </c>
      <c r="B54" s="340" t="s">
        <v>499</v>
      </c>
      <c r="C54" s="352" t="s">
        <v>445</v>
      </c>
      <c r="D54" s="352">
        <v>0</v>
      </c>
      <c r="E54" s="352"/>
      <c r="F54" s="352"/>
      <c r="G54" s="352">
        <v>0</v>
      </c>
      <c r="H54" s="352" t="s">
        <v>445</v>
      </c>
      <c r="I54" s="352"/>
      <c r="J54" s="352">
        <v>0</v>
      </c>
      <c r="K54" s="352"/>
      <c r="L54" s="352" t="s">
        <v>445</v>
      </c>
      <c r="M54" s="352"/>
      <c r="N54" s="352">
        <v>0</v>
      </c>
      <c r="O54" s="352"/>
      <c r="P54" s="352" t="s">
        <v>445</v>
      </c>
      <c r="Q54" s="352"/>
      <c r="R54" s="352">
        <v>0</v>
      </c>
      <c r="S54" s="352"/>
      <c r="T54" s="352" t="s">
        <v>445</v>
      </c>
      <c r="U54" s="352"/>
      <c r="V54" s="352">
        <v>0</v>
      </c>
      <c r="W54" s="352"/>
      <c r="X54" s="352">
        <v>0</v>
      </c>
      <c r="Y54" s="352"/>
      <c r="Z54" s="352" t="s">
        <v>445</v>
      </c>
      <c r="AA54" s="352"/>
      <c r="AB54" s="352">
        <v>0</v>
      </c>
      <c r="AC54" s="352">
        <v>0</v>
      </c>
    </row>
    <row r="55" spans="1:29" x14ac:dyDescent="0.25">
      <c r="A55" s="343" t="s">
        <v>511</v>
      </c>
      <c r="B55" s="340" t="s">
        <v>500</v>
      </c>
      <c r="C55" s="352" t="s">
        <v>445</v>
      </c>
      <c r="D55" s="352">
        <v>0</v>
      </c>
      <c r="E55" s="352"/>
      <c r="F55" s="352"/>
      <c r="G55" s="352">
        <v>0</v>
      </c>
      <c r="H55" s="352" t="s">
        <v>445</v>
      </c>
      <c r="I55" s="352"/>
      <c r="J55" s="352">
        <v>0</v>
      </c>
      <c r="K55" s="352"/>
      <c r="L55" s="352" t="s">
        <v>445</v>
      </c>
      <c r="M55" s="352"/>
      <c r="N55" s="352">
        <v>0</v>
      </c>
      <c r="O55" s="352"/>
      <c r="P55" s="352" t="s">
        <v>445</v>
      </c>
      <c r="Q55" s="352"/>
      <c r="R55" s="352">
        <v>0</v>
      </c>
      <c r="S55" s="352"/>
      <c r="T55" s="352" t="s">
        <v>445</v>
      </c>
      <c r="U55" s="352"/>
      <c r="V55" s="352">
        <v>0</v>
      </c>
      <c r="W55" s="352"/>
      <c r="X55" s="352">
        <v>0</v>
      </c>
      <c r="Y55" s="352"/>
      <c r="Z55" s="352" t="s">
        <v>445</v>
      </c>
      <c r="AA55" s="352"/>
      <c r="AB55" s="352">
        <v>0</v>
      </c>
      <c r="AC55" s="352">
        <v>0</v>
      </c>
    </row>
    <row r="56" spans="1:29" x14ac:dyDescent="0.25">
      <c r="A56" s="343" t="s">
        <v>512</v>
      </c>
      <c r="B56" s="340" t="s">
        <v>501</v>
      </c>
      <c r="C56" s="352" t="s">
        <v>445</v>
      </c>
      <c r="D56" s="352">
        <v>0</v>
      </c>
      <c r="E56" s="352"/>
      <c r="F56" s="352"/>
      <c r="G56" s="352">
        <v>0</v>
      </c>
      <c r="H56" s="352" t="s">
        <v>445</v>
      </c>
      <c r="I56" s="352"/>
      <c r="J56" s="352">
        <v>0</v>
      </c>
      <c r="K56" s="352"/>
      <c r="L56" s="352" t="s">
        <v>445</v>
      </c>
      <c r="M56" s="352"/>
      <c r="N56" s="352">
        <v>0</v>
      </c>
      <c r="O56" s="352"/>
      <c r="P56" s="352" t="s">
        <v>445</v>
      </c>
      <c r="Q56" s="352"/>
      <c r="R56" s="352">
        <v>0</v>
      </c>
      <c r="S56" s="352"/>
      <c r="T56" s="352" t="s">
        <v>445</v>
      </c>
      <c r="U56" s="352"/>
      <c r="V56" s="352">
        <v>0</v>
      </c>
      <c r="W56" s="352"/>
      <c r="X56" s="352">
        <v>0</v>
      </c>
      <c r="Y56" s="352"/>
      <c r="Z56" s="352" t="s">
        <v>445</v>
      </c>
      <c r="AA56" s="352"/>
      <c r="AB56" s="352">
        <v>0</v>
      </c>
      <c r="AC56" s="352">
        <v>0</v>
      </c>
    </row>
    <row r="57" spans="1:29" x14ac:dyDescent="0.25">
      <c r="A57" s="343" t="s">
        <v>513</v>
      </c>
      <c r="B57" s="340" t="s">
        <v>502</v>
      </c>
      <c r="C57" s="352" t="s">
        <v>445</v>
      </c>
      <c r="D57" s="352">
        <v>0</v>
      </c>
      <c r="E57" s="352"/>
      <c r="F57" s="352"/>
      <c r="G57" s="352">
        <v>0</v>
      </c>
      <c r="H57" s="352" t="s">
        <v>445</v>
      </c>
      <c r="I57" s="352"/>
      <c r="J57" s="352">
        <v>0</v>
      </c>
      <c r="K57" s="352"/>
      <c r="L57" s="352" t="s">
        <v>445</v>
      </c>
      <c r="M57" s="352"/>
      <c r="N57" s="352">
        <v>0</v>
      </c>
      <c r="O57" s="352"/>
      <c r="P57" s="352" t="s">
        <v>445</v>
      </c>
      <c r="Q57" s="352"/>
      <c r="R57" s="352">
        <v>0</v>
      </c>
      <c r="S57" s="352"/>
      <c r="T57" s="352" t="s">
        <v>445</v>
      </c>
      <c r="U57" s="352"/>
      <c r="V57" s="352">
        <v>0</v>
      </c>
      <c r="W57" s="352"/>
      <c r="X57" s="352">
        <v>0</v>
      </c>
      <c r="Y57" s="352"/>
      <c r="Z57" s="352" t="s">
        <v>445</v>
      </c>
      <c r="AA57" s="352"/>
      <c r="AB57" s="352">
        <v>0</v>
      </c>
      <c r="AC57" s="352">
        <v>0</v>
      </c>
    </row>
    <row r="58" spans="1:29" x14ac:dyDescent="0.25">
      <c r="A58" s="343" t="s">
        <v>514</v>
      </c>
      <c r="B58" s="340" t="s">
        <v>503</v>
      </c>
      <c r="C58" s="352" t="s">
        <v>445</v>
      </c>
      <c r="D58" s="352">
        <v>1</v>
      </c>
      <c r="E58" s="352"/>
      <c r="F58" s="352"/>
      <c r="G58" s="352">
        <v>0</v>
      </c>
      <c r="H58" s="352" t="s">
        <v>445</v>
      </c>
      <c r="I58" s="352"/>
      <c r="J58" s="352">
        <v>1</v>
      </c>
      <c r="K58" s="352"/>
      <c r="L58" s="352" t="s">
        <v>445</v>
      </c>
      <c r="M58" s="352"/>
      <c r="N58" s="352">
        <v>0</v>
      </c>
      <c r="O58" s="352"/>
      <c r="P58" s="352" t="s">
        <v>445</v>
      </c>
      <c r="Q58" s="352"/>
      <c r="R58" s="352">
        <v>0</v>
      </c>
      <c r="S58" s="352"/>
      <c r="T58" s="352" t="s">
        <v>445</v>
      </c>
      <c r="U58" s="352"/>
      <c r="V58" s="352">
        <v>0</v>
      </c>
      <c r="W58" s="352"/>
      <c r="X58" s="352">
        <v>0</v>
      </c>
      <c r="Y58" s="352"/>
      <c r="Z58" s="352" t="s">
        <v>445</v>
      </c>
      <c r="AA58" s="352"/>
      <c r="AB58" s="352">
        <v>0</v>
      </c>
      <c r="AC58" s="352">
        <v>1</v>
      </c>
    </row>
    <row r="59" spans="1:29" x14ac:dyDescent="0.25">
      <c r="A59" s="343" t="s">
        <v>515</v>
      </c>
      <c r="B59" s="340" t="s">
        <v>504</v>
      </c>
      <c r="C59" s="352" t="s">
        <v>445</v>
      </c>
      <c r="D59" s="352">
        <v>0</v>
      </c>
      <c r="E59" s="352"/>
      <c r="F59" s="352"/>
      <c r="G59" s="352">
        <v>0</v>
      </c>
      <c r="H59" s="352" t="s">
        <v>445</v>
      </c>
      <c r="I59" s="352"/>
      <c r="J59" s="352">
        <v>0</v>
      </c>
      <c r="K59" s="352"/>
      <c r="L59" s="352" t="s">
        <v>445</v>
      </c>
      <c r="M59" s="352"/>
      <c r="N59" s="352">
        <v>0</v>
      </c>
      <c r="O59" s="352"/>
      <c r="P59" s="352" t="s">
        <v>445</v>
      </c>
      <c r="Q59" s="352"/>
      <c r="R59" s="352">
        <v>0</v>
      </c>
      <c r="S59" s="352"/>
      <c r="T59" s="352" t="s">
        <v>445</v>
      </c>
      <c r="U59" s="352"/>
      <c r="V59" s="352">
        <v>0</v>
      </c>
      <c r="W59" s="352"/>
      <c r="X59" s="352">
        <v>0</v>
      </c>
      <c r="Y59" s="352"/>
      <c r="Z59" s="352" t="s">
        <v>445</v>
      </c>
      <c r="AA59" s="352"/>
      <c r="AB59" s="352">
        <v>0</v>
      </c>
      <c r="AC59" s="352">
        <v>0</v>
      </c>
    </row>
    <row r="60" spans="1:29" x14ac:dyDescent="0.25">
      <c r="A60" s="343" t="s">
        <v>516</v>
      </c>
      <c r="B60" s="340" t="s">
        <v>505</v>
      </c>
      <c r="C60" s="352" t="s">
        <v>445</v>
      </c>
      <c r="D60" s="352">
        <v>0</v>
      </c>
      <c r="E60" s="352"/>
      <c r="F60" s="352"/>
      <c r="G60" s="352">
        <v>0</v>
      </c>
      <c r="H60" s="352" t="s">
        <v>445</v>
      </c>
      <c r="I60" s="352"/>
      <c r="J60" s="352">
        <v>0</v>
      </c>
      <c r="K60" s="352"/>
      <c r="L60" s="352" t="s">
        <v>445</v>
      </c>
      <c r="M60" s="352"/>
      <c r="N60" s="352">
        <v>0</v>
      </c>
      <c r="O60" s="352"/>
      <c r="P60" s="352" t="s">
        <v>445</v>
      </c>
      <c r="Q60" s="352"/>
      <c r="R60" s="352">
        <v>0</v>
      </c>
      <c r="S60" s="352"/>
      <c r="T60" s="352" t="s">
        <v>445</v>
      </c>
      <c r="U60" s="352"/>
      <c r="V60" s="352">
        <v>0</v>
      </c>
      <c r="W60" s="352"/>
      <c r="X60" s="352">
        <v>0</v>
      </c>
      <c r="Y60" s="352"/>
      <c r="Z60" s="352" t="s">
        <v>445</v>
      </c>
      <c r="AA60" s="352"/>
      <c r="AB60" s="352">
        <v>0</v>
      </c>
      <c r="AC60" s="352">
        <v>0</v>
      </c>
    </row>
    <row r="61" spans="1:29" ht="31.5" x14ac:dyDescent="0.25">
      <c r="A61" s="342" t="s">
        <v>59</v>
      </c>
      <c r="B61" s="338" t="s">
        <v>138</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43" t="s">
        <v>137</v>
      </c>
      <c r="B62" s="340" t="s">
        <v>136</v>
      </c>
      <c r="C62" s="352" t="s">
        <v>445</v>
      </c>
      <c r="D62" s="352">
        <v>2.876715655915342</v>
      </c>
      <c r="E62" s="352"/>
      <c r="F62" s="352"/>
      <c r="G62" s="352">
        <v>0</v>
      </c>
      <c r="H62" s="352" t="s">
        <v>445</v>
      </c>
      <c r="I62" s="352"/>
      <c r="J62" s="352">
        <v>2.876715655915342</v>
      </c>
      <c r="K62" s="352"/>
      <c r="L62" s="352" t="s">
        <v>445</v>
      </c>
      <c r="M62" s="352"/>
      <c r="N62" s="352">
        <v>0</v>
      </c>
      <c r="O62" s="352"/>
      <c r="P62" s="352" t="s">
        <v>445</v>
      </c>
      <c r="Q62" s="352"/>
      <c r="R62" s="352">
        <v>0</v>
      </c>
      <c r="S62" s="352"/>
      <c r="T62" s="352" t="s">
        <v>445</v>
      </c>
      <c r="U62" s="352"/>
      <c r="V62" s="352">
        <v>0</v>
      </c>
      <c r="W62" s="352"/>
      <c r="X62" s="352">
        <v>0</v>
      </c>
      <c r="Y62" s="352"/>
      <c r="Z62" s="352" t="s">
        <v>445</v>
      </c>
      <c r="AA62" s="352"/>
      <c r="AB62" s="352">
        <v>0</v>
      </c>
      <c r="AC62" s="352">
        <v>2.876715655915342</v>
      </c>
    </row>
    <row r="63" spans="1:29" x14ac:dyDescent="0.25">
      <c r="A63" s="343" t="s">
        <v>135</v>
      </c>
      <c r="B63" s="339" t="s">
        <v>129</v>
      </c>
      <c r="C63" s="352"/>
      <c r="D63" s="352"/>
      <c r="E63" s="352"/>
      <c r="F63" s="352"/>
      <c r="G63" s="352">
        <v>0</v>
      </c>
      <c r="H63" s="352" t="s">
        <v>445</v>
      </c>
      <c r="I63" s="352"/>
      <c r="J63" s="352">
        <v>0</v>
      </c>
      <c r="K63" s="352"/>
      <c r="L63" s="352" t="s">
        <v>445</v>
      </c>
      <c r="M63" s="352"/>
      <c r="N63" s="352">
        <v>0</v>
      </c>
      <c r="O63" s="352"/>
      <c r="P63" s="352" t="s">
        <v>445</v>
      </c>
      <c r="Q63" s="352"/>
      <c r="R63" s="352">
        <v>0</v>
      </c>
      <c r="S63" s="352"/>
      <c r="T63" s="352" t="s">
        <v>445</v>
      </c>
      <c r="U63" s="352"/>
      <c r="V63" s="352">
        <v>0</v>
      </c>
      <c r="W63" s="352"/>
      <c r="X63" s="352">
        <v>0</v>
      </c>
      <c r="Y63" s="352"/>
      <c r="Z63" s="352" t="s">
        <v>445</v>
      </c>
      <c r="AA63" s="352"/>
      <c r="AB63" s="352">
        <v>0</v>
      </c>
      <c r="AC63" s="352">
        <v>0</v>
      </c>
    </row>
    <row r="64" spans="1:29" x14ac:dyDescent="0.25">
      <c r="A64" s="343" t="s">
        <v>134</v>
      </c>
      <c r="B64" s="340" t="s">
        <v>128</v>
      </c>
      <c r="C64" s="352"/>
      <c r="D64" s="352"/>
      <c r="E64" s="352"/>
      <c r="F64" s="352"/>
      <c r="G64" s="352">
        <v>0</v>
      </c>
      <c r="H64" s="352" t="s">
        <v>445</v>
      </c>
      <c r="I64" s="352"/>
      <c r="J64" s="352">
        <v>0</v>
      </c>
      <c r="K64" s="352"/>
      <c r="L64" s="352" t="s">
        <v>445</v>
      </c>
      <c r="M64" s="352"/>
      <c r="N64" s="352">
        <v>0</v>
      </c>
      <c r="O64" s="352"/>
      <c r="P64" s="352" t="s">
        <v>445</v>
      </c>
      <c r="Q64" s="352"/>
      <c r="R64" s="352">
        <v>0</v>
      </c>
      <c r="S64" s="352"/>
      <c r="T64" s="352" t="s">
        <v>445</v>
      </c>
      <c r="U64" s="352"/>
      <c r="V64" s="352">
        <v>0</v>
      </c>
      <c r="W64" s="352"/>
      <c r="X64" s="352">
        <v>0</v>
      </c>
      <c r="Y64" s="352"/>
      <c r="Z64" s="352" t="s">
        <v>445</v>
      </c>
      <c r="AA64" s="352"/>
      <c r="AB64" s="352">
        <v>0</v>
      </c>
      <c r="AC64" s="352">
        <v>0</v>
      </c>
    </row>
    <row r="65" spans="1:29" x14ac:dyDescent="0.25">
      <c r="A65" s="343" t="s">
        <v>133</v>
      </c>
      <c r="B65" s="339" t="s">
        <v>127</v>
      </c>
      <c r="C65" s="352"/>
      <c r="D65" s="352"/>
      <c r="E65" s="352"/>
      <c r="F65" s="352"/>
      <c r="G65" s="352">
        <v>0</v>
      </c>
      <c r="H65" s="352" t="s">
        <v>445</v>
      </c>
      <c r="I65" s="352"/>
      <c r="J65" s="352">
        <v>0</v>
      </c>
      <c r="K65" s="352"/>
      <c r="L65" s="352" t="s">
        <v>445</v>
      </c>
      <c r="M65" s="352"/>
      <c r="N65" s="352">
        <v>0</v>
      </c>
      <c r="O65" s="352"/>
      <c r="P65" s="352" t="s">
        <v>445</v>
      </c>
      <c r="Q65" s="352"/>
      <c r="R65" s="352">
        <v>0</v>
      </c>
      <c r="S65" s="352"/>
      <c r="T65" s="352" t="s">
        <v>445</v>
      </c>
      <c r="U65" s="352"/>
      <c r="V65" s="352">
        <v>0</v>
      </c>
      <c r="W65" s="352"/>
      <c r="X65" s="352">
        <v>0</v>
      </c>
      <c r="Y65" s="352"/>
      <c r="Z65" s="352" t="s">
        <v>445</v>
      </c>
      <c r="AA65" s="352"/>
      <c r="AB65" s="352">
        <v>0</v>
      </c>
      <c r="AC65" s="352">
        <v>0</v>
      </c>
    </row>
    <row r="66" spans="1:29" x14ac:dyDescent="0.25">
      <c r="A66" s="343" t="s">
        <v>132</v>
      </c>
      <c r="B66" s="339" t="s">
        <v>126</v>
      </c>
      <c r="C66" s="352"/>
      <c r="D66" s="352"/>
      <c r="E66" s="352"/>
      <c r="F66" s="352"/>
      <c r="G66" s="352">
        <v>0</v>
      </c>
      <c r="H66" s="352" t="s">
        <v>445</v>
      </c>
      <c r="I66" s="352"/>
      <c r="J66" s="352">
        <v>0.03</v>
      </c>
      <c r="K66" s="352"/>
      <c r="L66" s="352" t="s">
        <v>445</v>
      </c>
      <c r="M66" s="352"/>
      <c r="N66" s="352">
        <v>0</v>
      </c>
      <c r="O66" s="352"/>
      <c r="P66" s="352" t="s">
        <v>445</v>
      </c>
      <c r="Q66" s="352"/>
      <c r="R66" s="352">
        <v>0</v>
      </c>
      <c r="S66" s="352"/>
      <c r="T66" s="352" t="s">
        <v>445</v>
      </c>
      <c r="U66" s="352"/>
      <c r="V66" s="352">
        <v>0</v>
      </c>
      <c r="W66" s="352"/>
      <c r="X66" s="352">
        <v>0</v>
      </c>
      <c r="Y66" s="352"/>
      <c r="Z66" s="352" t="s">
        <v>445</v>
      </c>
      <c r="AA66" s="352"/>
      <c r="AB66" s="352">
        <v>0</v>
      </c>
      <c r="AC66" s="352">
        <v>0.03</v>
      </c>
    </row>
    <row r="67" spans="1:29" x14ac:dyDescent="0.25">
      <c r="A67" s="343" t="s">
        <v>131</v>
      </c>
      <c r="B67" s="340" t="s">
        <v>499</v>
      </c>
      <c r="C67" s="352"/>
      <c r="D67" s="352"/>
      <c r="E67" s="352"/>
      <c r="F67" s="352"/>
      <c r="G67" s="352">
        <v>0</v>
      </c>
      <c r="H67" s="352" t="s">
        <v>445</v>
      </c>
      <c r="I67" s="352"/>
      <c r="J67" s="352">
        <v>0</v>
      </c>
      <c r="K67" s="352"/>
      <c r="L67" s="352" t="s">
        <v>445</v>
      </c>
      <c r="M67" s="352"/>
      <c r="N67" s="352">
        <v>0</v>
      </c>
      <c r="O67" s="352"/>
      <c r="P67" s="352" t="s">
        <v>445</v>
      </c>
      <c r="Q67" s="352"/>
      <c r="R67" s="352">
        <v>0</v>
      </c>
      <c r="S67" s="352"/>
      <c r="T67" s="352" t="s">
        <v>445</v>
      </c>
      <c r="U67" s="352"/>
      <c r="V67" s="352">
        <v>0</v>
      </c>
      <c r="W67" s="352"/>
      <c r="X67" s="352">
        <v>0</v>
      </c>
      <c r="Y67" s="352"/>
      <c r="Z67" s="352" t="s">
        <v>445</v>
      </c>
      <c r="AA67" s="352"/>
      <c r="AB67" s="352">
        <v>0</v>
      </c>
      <c r="AC67" s="352">
        <v>0</v>
      </c>
    </row>
    <row r="68" spans="1:29" x14ac:dyDescent="0.25">
      <c r="A68" s="343" t="s">
        <v>517</v>
      </c>
      <c r="B68" s="340" t="s">
        <v>500</v>
      </c>
      <c r="C68" s="352"/>
      <c r="D68" s="352"/>
      <c r="E68" s="352"/>
      <c r="F68" s="352"/>
      <c r="G68" s="352">
        <v>0</v>
      </c>
      <c r="H68" s="352" t="s">
        <v>445</v>
      </c>
      <c r="I68" s="352"/>
      <c r="J68" s="352">
        <v>0</v>
      </c>
      <c r="K68" s="352"/>
      <c r="L68" s="352" t="s">
        <v>445</v>
      </c>
      <c r="M68" s="352"/>
      <c r="N68" s="352">
        <v>0</v>
      </c>
      <c r="O68" s="352"/>
      <c r="P68" s="352" t="s">
        <v>445</v>
      </c>
      <c r="Q68" s="352"/>
      <c r="R68" s="352">
        <v>0</v>
      </c>
      <c r="S68" s="352"/>
      <c r="T68" s="352" t="s">
        <v>445</v>
      </c>
      <c r="U68" s="352"/>
      <c r="V68" s="352">
        <v>0</v>
      </c>
      <c r="W68" s="352"/>
      <c r="X68" s="352">
        <v>0</v>
      </c>
      <c r="Y68" s="352"/>
      <c r="Z68" s="352" t="s">
        <v>445</v>
      </c>
      <c r="AA68" s="352"/>
      <c r="AB68" s="352">
        <v>0</v>
      </c>
      <c r="AC68" s="352">
        <v>0</v>
      </c>
    </row>
    <row r="69" spans="1:29" x14ac:dyDescent="0.25">
      <c r="A69" s="343" t="s">
        <v>518</v>
      </c>
      <c r="B69" s="340" t="s">
        <v>501</v>
      </c>
      <c r="C69" s="352"/>
      <c r="D69" s="352"/>
      <c r="E69" s="352"/>
      <c r="F69" s="352"/>
      <c r="G69" s="352">
        <v>0</v>
      </c>
      <c r="H69" s="352" t="s">
        <v>445</v>
      </c>
      <c r="I69" s="352"/>
      <c r="J69" s="352">
        <v>0</v>
      </c>
      <c r="K69" s="352"/>
      <c r="L69" s="352" t="s">
        <v>445</v>
      </c>
      <c r="M69" s="352"/>
      <c r="N69" s="352">
        <v>0</v>
      </c>
      <c r="O69" s="352"/>
      <c r="P69" s="352" t="s">
        <v>445</v>
      </c>
      <c r="Q69" s="352"/>
      <c r="R69" s="352">
        <v>0</v>
      </c>
      <c r="S69" s="352"/>
      <c r="T69" s="352" t="s">
        <v>445</v>
      </c>
      <c r="U69" s="352"/>
      <c r="V69" s="352">
        <v>0</v>
      </c>
      <c r="W69" s="352"/>
      <c r="X69" s="352">
        <v>0</v>
      </c>
      <c r="Y69" s="352"/>
      <c r="Z69" s="352" t="s">
        <v>445</v>
      </c>
      <c r="AA69" s="352"/>
      <c r="AB69" s="352">
        <v>0</v>
      </c>
      <c r="AC69" s="352">
        <v>0</v>
      </c>
    </row>
    <row r="70" spans="1:29" x14ac:dyDescent="0.25">
      <c r="A70" s="343" t="s">
        <v>519</v>
      </c>
      <c r="B70" s="340" t="s">
        <v>502</v>
      </c>
      <c r="C70" s="352"/>
      <c r="D70" s="352"/>
      <c r="E70" s="352"/>
      <c r="F70" s="352"/>
      <c r="G70" s="352">
        <v>0</v>
      </c>
      <c r="H70" s="352" t="s">
        <v>445</v>
      </c>
      <c r="I70" s="352"/>
      <c r="J70" s="352">
        <v>0</v>
      </c>
      <c r="K70" s="352"/>
      <c r="L70" s="352" t="s">
        <v>445</v>
      </c>
      <c r="M70" s="352"/>
      <c r="N70" s="352">
        <v>0</v>
      </c>
      <c r="O70" s="352"/>
      <c r="P70" s="352" t="s">
        <v>445</v>
      </c>
      <c r="Q70" s="352"/>
      <c r="R70" s="352">
        <v>0</v>
      </c>
      <c r="S70" s="352"/>
      <c r="T70" s="352" t="s">
        <v>445</v>
      </c>
      <c r="U70" s="352"/>
      <c r="V70" s="352">
        <v>0</v>
      </c>
      <c r="W70" s="352"/>
      <c r="X70" s="352">
        <v>0</v>
      </c>
      <c r="Y70" s="352"/>
      <c r="Z70" s="352" t="s">
        <v>445</v>
      </c>
      <c r="AA70" s="352"/>
      <c r="AB70" s="352">
        <v>0</v>
      </c>
      <c r="AC70" s="352">
        <v>0</v>
      </c>
    </row>
    <row r="71" spans="1:29" x14ac:dyDescent="0.25">
      <c r="A71" s="343" t="s">
        <v>520</v>
      </c>
      <c r="B71" s="340" t="s">
        <v>503</v>
      </c>
      <c r="C71" s="352"/>
      <c r="D71" s="352"/>
      <c r="E71" s="352"/>
      <c r="F71" s="352"/>
      <c r="G71" s="352">
        <v>0</v>
      </c>
      <c r="H71" s="352" t="s">
        <v>445</v>
      </c>
      <c r="I71" s="352"/>
      <c r="J71" s="352">
        <v>1</v>
      </c>
      <c r="K71" s="352"/>
      <c r="L71" s="352" t="s">
        <v>445</v>
      </c>
      <c r="M71" s="352"/>
      <c r="N71" s="352">
        <v>0</v>
      </c>
      <c r="O71" s="352"/>
      <c r="P71" s="352" t="s">
        <v>445</v>
      </c>
      <c r="Q71" s="352"/>
      <c r="R71" s="352">
        <v>0</v>
      </c>
      <c r="S71" s="352"/>
      <c r="T71" s="352" t="s">
        <v>445</v>
      </c>
      <c r="U71" s="352"/>
      <c r="V71" s="352">
        <v>0</v>
      </c>
      <c r="W71" s="352"/>
      <c r="X71" s="352">
        <v>0</v>
      </c>
      <c r="Y71" s="352"/>
      <c r="Z71" s="352" t="s">
        <v>445</v>
      </c>
      <c r="AA71" s="352"/>
      <c r="AB71" s="352">
        <v>0</v>
      </c>
      <c r="AC71" s="352">
        <v>1</v>
      </c>
    </row>
    <row r="72" spans="1:29" x14ac:dyDescent="0.25">
      <c r="A72" s="343" t="s">
        <v>521</v>
      </c>
      <c r="B72" s="340" t="s">
        <v>504</v>
      </c>
      <c r="C72" s="352"/>
      <c r="D72" s="352"/>
      <c r="E72" s="352"/>
      <c r="F72" s="352"/>
      <c r="G72" s="352">
        <v>0</v>
      </c>
      <c r="H72" s="352" t="s">
        <v>445</v>
      </c>
      <c r="I72" s="352"/>
      <c r="J72" s="352">
        <v>0</v>
      </c>
      <c r="K72" s="352"/>
      <c r="L72" s="352" t="s">
        <v>445</v>
      </c>
      <c r="M72" s="352"/>
      <c r="N72" s="352">
        <v>0</v>
      </c>
      <c r="O72" s="352"/>
      <c r="P72" s="352" t="s">
        <v>445</v>
      </c>
      <c r="Q72" s="352"/>
      <c r="R72" s="352">
        <v>0</v>
      </c>
      <c r="S72" s="352"/>
      <c r="T72" s="352" t="s">
        <v>445</v>
      </c>
      <c r="U72" s="352"/>
      <c r="V72" s="352">
        <v>0</v>
      </c>
      <c r="W72" s="352"/>
      <c r="X72" s="352">
        <v>0</v>
      </c>
      <c r="Y72" s="352"/>
      <c r="Z72" s="352" t="s">
        <v>445</v>
      </c>
      <c r="AA72" s="352"/>
      <c r="AB72" s="352">
        <v>0</v>
      </c>
      <c r="AC72" s="352">
        <v>0</v>
      </c>
    </row>
    <row r="73" spans="1:29" x14ac:dyDescent="0.25">
      <c r="A73" s="343" t="s">
        <v>522</v>
      </c>
      <c r="B73" s="340" t="s">
        <v>505</v>
      </c>
      <c r="C73" s="352"/>
      <c r="D73" s="352"/>
      <c r="E73" s="352"/>
      <c r="F73" s="352"/>
      <c r="G73" s="352">
        <v>0</v>
      </c>
      <c r="H73" s="352" t="s">
        <v>445</v>
      </c>
      <c r="I73" s="352"/>
      <c r="J73" s="352">
        <v>0</v>
      </c>
      <c r="K73" s="352"/>
      <c r="L73" s="352" t="s">
        <v>445</v>
      </c>
      <c r="M73" s="352"/>
      <c r="N73" s="352">
        <v>0</v>
      </c>
      <c r="O73" s="352"/>
      <c r="P73" s="352" t="s">
        <v>445</v>
      </c>
      <c r="Q73" s="352"/>
      <c r="R73" s="352">
        <v>0</v>
      </c>
      <c r="S73" s="352"/>
      <c r="T73" s="352" t="s">
        <v>445</v>
      </c>
      <c r="U73" s="352"/>
      <c r="V73" s="352">
        <v>0</v>
      </c>
      <c r="W73" s="352"/>
      <c r="X73" s="352">
        <v>0</v>
      </c>
      <c r="Y73" s="352"/>
      <c r="Z73" s="352" t="s">
        <v>445</v>
      </c>
      <c r="AA73" s="352"/>
      <c r="AB73" s="352">
        <v>0</v>
      </c>
      <c r="AC73" s="352">
        <v>0</v>
      </c>
    </row>
    <row r="74" spans="1:29" ht="31.5" x14ac:dyDescent="0.25">
      <c r="A74" s="342" t="s">
        <v>58</v>
      </c>
      <c r="B74" s="341" t="s">
        <v>225</v>
      </c>
      <c r="C74" s="352"/>
      <c r="D74" s="352"/>
      <c r="E74" s="352"/>
      <c r="F74" s="352"/>
      <c r="G74" s="352">
        <v>0</v>
      </c>
      <c r="H74" s="352" t="s">
        <v>445</v>
      </c>
      <c r="I74" s="352"/>
      <c r="J74" s="352">
        <v>0</v>
      </c>
      <c r="K74" s="352"/>
      <c r="L74" s="352" t="s">
        <v>445</v>
      </c>
      <c r="M74" s="352"/>
      <c r="N74" s="352">
        <v>0</v>
      </c>
      <c r="O74" s="352"/>
      <c r="P74" s="352" t="s">
        <v>445</v>
      </c>
      <c r="Q74" s="352"/>
      <c r="R74" s="352">
        <v>0</v>
      </c>
      <c r="S74" s="352"/>
      <c r="T74" s="352" t="s">
        <v>445</v>
      </c>
      <c r="U74" s="352"/>
      <c r="V74" s="352">
        <v>0</v>
      </c>
      <c r="W74" s="352"/>
      <c r="X74" s="352">
        <v>0</v>
      </c>
      <c r="Y74" s="352"/>
      <c r="Z74" s="352" t="s">
        <v>445</v>
      </c>
      <c r="AA74" s="352"/>
      <c r="AB74" s="352">
        <v>0</v>
      </c>
      <c r="AC74" s="352">
        <v>0</v>
      </c>
    </row>
    <row r="75" spans="1:29" x14ac:dyDescent="0.25">
      <c r="A75" s="342" t="s">
        <v>56</v>
      </c>
      <c r="B75" s="338" t="s">
        <v>130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43" t="s">
        <v>220</v>
      </c>
      <c r="B76" s="340" t="s">
        <v>498</v>
      </c>
      <c r="C76" s="354"/>
      <c r="D76" s="355"/>
      <c r="E76" s="356"/>
      <c r="F76" s="356"/>
      <c r="G76" s="352">
        <v>0</v>
      </c>
      <c r="H76" s="352" t="s">
        <v>445</v>
      </c>
      <c r="I76" s="356"/>
      <c r="J76" s="352">
        <v>0</v>
      </c>
      <c r="K76" s="355"/>
      <c r="L76" s="352" t="s">
        <v>445</v>
      </c>
      <c r="M76" s="355"/>
      <c r="N76" s="352">
        <v>0</v>
      </c>
      <c r="O76" s="355"/>
      <c r="P76" s="352" t="s">
        <v>445</v>
      </c>
      <c r="Q76" s="355"/>
      <c r="R76" s="352">
        <v>0</v>
      </c>
      <c r="S76" s="355"/>
      <c r="T76" s="352" t="s">
        <v>445</v>
      </c>
      <c r="U76" s="355"/>
      <c r="V76" s="352">
        <v>0</v>
      </c>
      <c r="W76" s="355"/>
      <c r="X76" s="352">
        <v>0</v>
      </c>
      <c r="Y76" s="355"/>
      <c r="Z76" s="352" t="s">
        <v>445</v>
      </c>
      <c r="AA76" s="355"/>
      <c r="AB76" s="352">
        <v>0</v>
      </c>
      <c r="AC76" s="352">
        <v>0</v>
      </c>
    </row>
    <row r="77" spans="1:29" ht="31.5" x14ac:dyDescent="0.25">
      <c r="A77" s="343" t="s">
        <v>221</v>
      </c>
      <c r="B77" s="339" t="s">
        <v>496</v>
      </c>
      <c r="C77" s="352"/>
      <c r="D77" s="352"/>
      <c r="E77" s="352"/>
      <c r="F77" s="352"/>
      <c r="G77" s="352">
        <v>0</v>
      </c>
      <c r="H77" s="352" t="s">
        <v>445</v>
      </c>
      <c r="I77" s="352"/>
      <c r="J77" s="352">
        <v>0</v>
      </c>
      <c r="K77" s="352"/>
      <c r="L77" s="352" t="s">
        <v>445</v>
      </c>
      <c r="M77" s="352"/>
      <c r="N77" s="352">
        <v>0</v>
      </c>
      <c r="O77" s="352"/>
      <c r="P77" s="352" t="s">
        <v>445</v>
      </c>
      <c r="Q77" s="352"/>
      <c r="R77" s="352">
        <v>0</v>
      </c>
      <c r="S77" s="352"/>
      <c r="T77" s="352" t="s">
        <v>445</v>
      </c>
      <c r="U77" s="352"/>
      <c r="V77" s="352">
        <v>0</v>
      </c>
      <c r="W77" s="352"/>
      <c r="X77" s="352">
        <v>0</v>
      </c>
      <c r="Y77" s="352"/>
      <c r="Z77" s="352" t="s">
        <v>445</v>
      </c>
      <c r="AA77" s="352"/>
      <c r="AB77" s="352">
        <v>0</v>
      </c>
      <c r="AC77" s="352">
        <v>0</v>
      </c>
    </row>
    <row r="78" spans="1:29" x14ac:dyDescent="0.25">
      <c r="A78" s="343" t="s">
        <v>222</v>
      </c>
      <c r="B78" s="339" t="s">
        <v>146</v>
      </c>
      <c r="C78" s="352"/>
      <c r="D78" s="352"/>
      <c r="E78" s="352"/>
      <c r="F78" s="352"/>
      <c r="G78" s="352">
        <v>0</v>
      </c>
      <c r="H78" s="352" t="s">
        <v>445</v>
      </c>
      <c r="I78" s="352"/>
      <c r="J78" s="352">
        <v>0</v>
      </c>
      <c r="K78" s="352"/>
      <c r="L78" s="352" t="s">
        <v>445</v>
      </c>
      <c r="M78" s="352"/>
      <c r="N78" s="352">
        <v>0</v>
      </c>
      <c r="O78" s="352"/>
      <c r="P78" s="352" t="s">
        <v>445</v>
      </c>
      <c r="Q78" s="352"/>
      <c r="R78" s="352">
        <v>0</v>
      </c>
      <c r="S78" s="352"/>
      <c r="T78" s="352" t="s">
        <v>445</v>
      </c>
      <c r="U78" s="352"/>
      <c r="V78" s="352">
        <v>0</v>
      </c>
      <c r="W78" s="352"/>
      <c r="X78" s="352">
        <v>0</v>
      </c>
      <c r="Y78" s="352"/>
      <c r="Z78" s="352" t="s">
        <v>445</v>
      </c>
      <c r="AA78" s="352"/>
      <c r="AB78" s="352">
        <v>0</v>
      </c>
      <c r="AC78" s="352">
        <v>0</v>
      </c>
    </row>
    <row r="79" spans="1:29" x14ac:dyDescent="0.25">
      <c r="A79" s="343" t="s">
        <v>223</v>
      </c>
      <c r="B79" s="340" t="s">
        <v>506</v>
      </c>
      <c r="C79" s="352"/>
      <c r="D79" s="352"/>
      <c r="E79" s="352"/>
      <c r="F79" s="352"/>
      <c r="G79" s="352">
        <v>0</v>
      </c>
      <c r="H79" s="352" t="s">
        <v>445</v>
      </c>
      <c r="I79" s="352"/>
      <c r="J79" s="352">
        <v>0</v>
      </c>
      <c r="K79" s="352"/>
      <c r="L79" s="352" t="s">
        <v>445</v>
      </c>
      <c r="M79" s="352"/>
      <c r="N79" s="352">
        <v>0</v>
      </c>
      <c r="O79" s="352"/>
      <c r="P79" s="352" t="s">
        <v>445</v>
      </c>
      <c r="Q79" s="352"/>
      <c r="R79" s="352">
        <v>0</v>
      </c>
      <c r="S79" s="352"/>
      <c r="T79" s="352" t="s">
        <v>445</v>
      </c>
      <c r="U79" s="352"/>
      <c r="V79" s="352">
        <v>0</v>
      </c>
      <c r="W79" s="352"/>
      <c r="X79" s="352">
        <v>0</v>
      </c>
      <c r="Y79" s="352"/>
      <c r="Z79" s="352" t="s">
        <v>445</v>
      </c>
      <c r="AA79" s="352"/>
      <c r="AB79" s="352">
        <v>0</v>
      </c>
      <c r="AC79" s="352">
        <v>0</v>
      </c>
    </row>
    <row r="80" spans="1:29" x14ac:dyDescent="0.25">
      <c r="A80" s="343" t="s">
        <v>224</v>
      </c>
      <c r="B80" s="340" t="s">
        <v>499</v>
      </c>
      <c r="C80" s="354"/>
      <c r="D80" s="355"/>
      <c r="E80" s="356"/>
      <c r="F80" s="356"/>
      <c r="G80" s="352">
        <v>0</v>
      </c>
      <c r="H80" s="352" t="s">
        <v>445</v>
      </c>
      <c r="I80" s="356"/>
      <c r="J80" s="352">
        <v>0</v>
      </c>
      <c r="K80" s="355"/>
      <c r="L80" s="352" t="s">
        <v>445</v>
      </c>
      <c r="M80" s="355"/>
      <c r="N80" s="352">
        <v>0</v>
      </c>
      <c r="O80" s="355"/>
      <c r="P80" s="352" t="s">
        <v>445</v>
      </c>
      <c r="Q80" s="355"/>
      <c r="R80" s="352">
        <v>0</v>
      </c>
      <c r="S80" s="355"/>
      <c r="T80" s="352" t="s">
        <v>445</v>
      </c>
      <c r="U80" s="355"/>
      <c r="V80" s="352">
        <v>0</v>
      </c>
      <c r="W80" s="355"/>
      <c r="X80" s="352">
        <v>0</v>
      </c>
      <c r="Y80" s="355"/>
      <c r="Z80" s="352" t="s">
        <v>445</v>
      </c>
      <c r="AA80" s="355"/>
      <c r="AB80" s="352">
        <v>0</v>
      </c>
      <c r="AC80" s="352">
        <v>0</v>
      </c>
    </row>
    <row r="81" spans="1:29" x14ac:dyDescent="0.25">
      <c r="A81" s="343" t="s">
        <v>523</v>
      </c>
      <c r="B81" s="340" t="s">
        <v>500</v>
      </c>
      <c r="C81" s="354"/>
      <c r="D81" s="355"/>
      <c r="E81" s="356"/>
      <c r="F81" s="356"/>
      <c r="G81" s="352">
        <v>0</v>
      </c>
      <c r="H81" s="352" t="s">
        <v>445</v>
      </c>
      <c r="I81" s="356"/>
      <c r="J81" s="352">
        <v>0</v>
      </c>
      <c r="K81" s="355"/>
      <c r="L81" s="352" t="s">
        <v>445</v>
      </c>
      <c r="M81" s="355"/>
      <c r="N81" s="352">
        <v>0</v>
      </c>
      <c r="O81" s="355"/>
      <c r="P81" s="352" t="s">
        <v>445</v>
      </c>
      <c r="Q81" s="355"/>
      <c r="R81" s="352">
        <v>0</v>
      </c>
      <c r="S81" s="355"/>
      <c r="T81" s="352" t="s">
        <v>445</v>
      </c>
      <c r="U81" s="355"/>
      <c r="V81" s="352">
        <v>0</v>
      </c>
      <c r="W81" s="355"/>
      <c r="X81" s="352">
        <v>0</v>
      </c>
      <c r="Y81" s="355"/>
      <c r="Z81" s="352" t="s">
        <v>445</v>
      </c>
      <c r="AA81" s="355"/>
      <c r="AB81" s="352">
        <v>0</v>
      </c>
      <c r="AC81" s="352">
        <v>0</v>
      </c>
    </row>
    <row r="82" spans="1:29" x14ac:dyDescent="0.25">
      <c r="A82" s="343" t="s">
        <v>524</v>
      </c>
      <c r="B82" s="340" t="s">
        <v>501</v>
      </c>
      <c r="C82" s="354"/>
      <c r="D82" s="355"/>
      <c r="E82" s="356"/>
      <c r="F82" s="356"/>
      <c r="G82" s="352">
        <v>0</v>
      </c>
      <c r="H82" s="352" t="s">
        <v>445</v>
      </c>
      <c r="I82" s="356"/>
      <c r="J82" s="352">
        <v>0</v>
      </c>
      <c r="K82" s="355"/>
      <c r="L82" s="352" t="s">
        <v>445</v>
      </c>
      <c r="M82" s="355"/>
      <c r="N82" s="352">
        <v>0</v>
      </c>
      <c r="O82" s="355"/>
      <c r="P82" s="352" t="s">
        <v>445</v>
      </c>
      <c r="Q82" s="355"/>
      <c r="R82" s="352">
        <v>0</v>
      </c>
      <c r="S82" s="355"/>
      <c r="T82" s="352" t="s">
        <v>445</v>
      </c>
      <c r="U82" s="355"/>
      <c r="V82" s="352">
        <v>0</v>
      </c>
      <c r="W82" s="355"/>
      <c r="X82" s="352">
        <v>0</v>
      </c>
      <c r="Y82" s="355"/>
      <c r="Z82" s="352" t="s">
        <v>445</v>
      </c>
      <c r="AA82" s="355"/>
      <c r="AB82" s="352">
        <v>0</v>
      </c>
      <c r="AC82" s="352">
        <v>0</v>
      </c>
    </row>
    <row r="83" spans="1:29" x14ac:dyDescent="0.25">
      <c r="A83" s="343" t="s">
        <v>525</v>
      </c>
      <c r="B83" s="340" t="s">
        <v>502</v>
      </c>
      <c r="C83" s="354"/>
      <c r="D83" s="355"/>
      <c r="E83" s="356"/>
      <c r="F83" s="356"/>
      <c r="G83" s="352">
        <v>0</v>
      </c>
      <c r="H83" s="352" t="s">
        <v>445</v>
      </c>
      <c r="I83" s="356"/>
      <c r="J83" s="352">
        <v>0</v>
      </c>
      <c r="K83" s="355"/>
      <c r="L83" s="352" t="s">
        <v>445</v>
      </c>
      <c r="M83" s="355"/>
      <c r="N83" s="352">
        <v>0</v>
      </c>
      <c r="O83" s="355"/>
      <c r="P83" s="352" t="s">
        <v>445</v>
      </c>
      <c r="Q83" s="355"/>
      <c r="R83" s="352">
        <v>0</v>
      </c>
      <c r="S83" s="355"/>
      <c r="T83" s="352" t="s">
        <v>445</v>
      </c>
      <c r="U83" s="355"/>
      <c r="V83" s="352">
        <v>0</v>
      </c>
      <c r="W83" s="355"/>
      <c r="X83" s="352">
        <v>0</v>
      </c>
      <c r="Y83" s="355"/>
      <c r="Z83" s="352" t="s">
        <v>445</v>
      </c>
      <c r="AA83" s="355"/>
      <c r="AB83" s="352">
        <v>0</v>
      </c>
      <c r="AC83" s="352">
        <v>0</v>
      </c>
    </row>
    <row r="84" spans="1:29" x14ac:dyDescent="0.25">
      <c r="A84" s="343" t="s">
        <v>526</v>
      </c>
      <c r="B84" s="340" t="s">
        <v>503</v>
      </c>
      <c r="C84" s="354"/>
      <c r="D84" s="355"/>
      <c r="E84" s="356"/>
      <c r="F84" s="356"/>
      <c r="G84" s="352">
        <v>0</v>
      </c>
      <c r="H84" s="352" t="s">
        <v>445</v>
      </c>
      <c r="I84" s="356"/>
      <c r="J84" s="352">
        <v>0</v>
      </c>
      <c r="K84" s="355"/>
      <c r="L84" s="352" t="s">
        <v>445</v>
      </c>
      <c r="M84" s="355"/>
      <c r="N84" s="352">
        <v>0</v>
      </c>
      <c r="O84" s="355"/>
      <c r="P84" s="352" t="s">
        <v>445</v>
      </c>
      <c r="Q84" s="355"/>
      <c r="R84" s="352">
        <v>0</v>
      </c>
      <c r="S84" s="355"/>
      <c r="T84" s="352" t="s">
        <v>445</v>
      </c>
      <c r="U84" s="355"/>
      <c r="V84" s="352">
        <v>0</v>
      </c>
      <c r="W84" s="355"/>
      <c r="X84" s="352">
        <v>0</v>
      </c>
      <c r="Y84" s="355"/>
      <c r="Z84" s="352" t="s">
        <v>445</v>
      </c>
      <c r="AA84" s="355"/>
      <c r="AB84" s="352">
        <v>0</v>
      </c>
      <c r="AC84" s="352">
        <v>0</v>
      </c>
    </row>
    <row r="85" spans="1:29" x14ac:dyDescent="0.25">
      <c r="A85" s="343" t="s">
        <v>527</v>
      </c>
      <c r="B85" s="340" t="s">
        <v>504</v>
      </c>
      <c r="C85" s="354"/>
      <c r="D85" s="355"/>
      <c r="E85" s="356"/>
      <c r="F85" s="356"/>
      <c r="G85" s="352">
        <v>0</v>
      </c>
      <c r="H85" s="352" t="s">
        <v>445</v>
      </c>
      <c r="I85" s="356"/>
      <c r="J85" s="352">
        <v>0</v>
      </c>
      <c r="K85" s="355"/>
      <c r="L85" s="352" t="s">
        <v>445</v>
      </c>
      <c r="M85" s="355"/>
      <c r="N85" s="352">
        <v>0</v>
      </c>
      <c r="O85" s="355"/>
      <c r="P85" s="352" t="s">
        <v>445</v>
      </c>
      <c r="Q85" s="355"/>
      <c r="R85" s="352">
        <v>0</v>
      </c>
      <c r="S85" s="355"/>
      <c r="T85" s="352" t="s">
        <v>445</v>
      </c>
      <c r="U85" s="355"/>
      <c r="V85" s="352">
        <v>0</v>
      </c>
      <c r="W85" s="355"/>
      <c r="X85" s="352">
        <v>0</v>
      </c>
      <c r="Y85" s="355"/>
      <c r="Z85" s="352" t="s">
        <v>445</v>
      </c>
      <c r="AA85" s="355"/>
      <c r="AB85" s="352">
        <v>0</v>
      </c>
      <c r="AC85" s="352">
        <v>0</v>
      </c>
    </row>
    <row r="86" spans="1:29" x14ac:dyDescent="0.25">
      <c r="A86" s="343" t="s">
        <v>528</v>
      </c>
      <c r="B86" s="340" t="s">
        <v>505</v>
      </c>
      <c r="C86" s="357"/>
      <c r="D86" s="355"/>
      <c r="E86" s="356"/>
      <c r="F86" s="356"/>
      <c r="G86" s="352">
        <v>0</v>
      </c>
      <c r="H86" s="352" t="s">
        <v>445</v>
      </c>
      <c r="I86" s="356"/>
      <c r="J86" s="352">
        <v>0</v>
      </c>
      <c r="K86" s="355"/>
      <c r="L86" s="352" t="s">
        <v>445</v>
      </c>
      <c r="M86" s="355"/>
      <c r="N86" s="352">
        <v>0</v>
      </c>
      <c r="O86" s="355"/>
      <c r="P86" s="352" t="s">
        <v>445</v>
      </c>
      <c r="Q86" s="355"/>
      <c r="R86" s="352">
        <v>0</v>
      </c>
      <c r="S86" s="355"/>
      <c r="T86" s="352" t="s">
        <v>445</v>
      </c>
      <c r="U86" s="355"/>
      <c r="V86" s="352">
        <v>0</v>
      </c>
      <c r="W86" s="355"/>
      <c r="X86" s="352">
        <v>0</v>
      </c>
      <c r="Y86" s="355"/>
      <c r="Z86" s="352" t="s">
        <v>445</v>
      </c>
      <c r="AA86" s="355"/>
      <c r="AB86" s="352">
        <v>0</v>
      </c>
      <c r="AC86" s="35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4" zoomScale="55" zoomScaleSheetLayoutView="55" workbookViewId="0">
      <selection activeCell="R53" sqref="R53"/>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03" t="str">
        <f>'1. паспорт местоположение'!A12:C12</f>
        <v>O_NS3300.VL.0107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03"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7" t="s">
        <v>13</v>
      </c>
      <c r="AG24" s="77" t="s">
        <v>12</v>
      </c>
      <c r="AH24" s="78" t="s">
        <v>2</v>
      </c>
      <c r="AI24" s="78" t="s">
        <v>11</v>
      </c>
      <c r="AJ24" s="453"/>
      <c r="AK24" s="453"/>
      <c r="AL24" s="453"/>
      <c r="AM24" s="453"/>
      <c r="AN24" s="453"/>
      <c r="AO24" s="453"/>
      <c r="AP24" s="453"/>
      <c r="AQ24" s="474"/>
      <c r="AR24" s="448"/>
      <c r="AS24" s="448"/>
      <c r="AT24" s="448"/>
      <c r="AU24" s="448"/>
      <c r="AV24" s="45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5" zoomScaleNormal="90" zoomScaleSheetLayoutView="85" workbookViewId="0">
      <selection activeCell="B60" sqref="B6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1" t="str">
        <f>'1. паспорт местоположение'!A5:C5</f>
        <v>Год раскрытия информации: 2024 год</v>
      </c>
      <c r="B5" s="481"/>
      <c r="C5" s="37"/>
      <c r="D5" s="37"/>
      <c r="E5" s="37"/>
      <c r="F5" s="37"/>
      <c r="G5" s="37"/>
      <c r="H5" s="37"/>
    </row>
    <row r="6" spans="1:8" ht="14.25" customHeight="1" x14ac:dyDescent="0.3">
      <c r="A6" s="69"/>
      <c r="B6" s="69"/>
      <c r="C6" s="69"/>
      <c r="D6" s="69"/>
      <c r="E6" s="69"/>
      <c r="F6" s="69"/>
      <c r="G6" s="69"/>
      <c r="H6" s="69"/>
    </row>
    <row r="7" spans="1:8" ht="18.75" x14ac:dyDescent="0.25">
      <c r="A7" s="412" t="s">
        <v>9</v>
      </c>
      <c r="B7" s="412"/>
      <c r="C7" s="68"/>
      <c r="D7" s="68"/>
      <c r="E7" s="68"/>
      <c r="F7" s="68"/>
      <c r="G7" s="68"/>
      <c r="H7" s="68"/>
    </row>
    <row r="8" spans="1:8" ht="13.5" customHeight="1" x14ac:dyDescent="0.25">
      <c r="A8" s="68"/>
      <c r="B8" s="68"/>
      <c r="C8" s="68"/>
      <c r="D8" s="68"/>
      <c r="E8" s="68"/>
      <c r="F8" s="68"/>
      <c r="G8" s="68"/>
      <c r="H8" s="68"/>
    </row>
    <row r="9" spans="1:8" x14ac:dyDescent="0.25">
      <c r="A9" s="416" t="s">
        <v>443</v>
      </c>
      <c r="B9" s="416"/>
      <c r="C9" s="66"/>
      <c r="D9" s="66"/>
      <c r="E9" s="66"/>
      <c r="F9" s="66"/>
      <c r="G9" s="66"/>
      <c r="H9" s="66"/>
    </row>
    <row r="10" spans="1:8" x14ac:dyDescent="0.25">
      <c r="A10" s="404" t="s">
        <v>8</v>
      </c>
      <c r="B10" s="404"/>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O_NS3300.VL.0107</v>
      </c>
      <c r="B12" s="416"/>
      <c r="C12" s="66"/>
      <c r="D12" s="66"/>
      <c r="E12" s="66"/>
      <c r="F12" s="66"/>
      <c r="G12" s="66"/>
      <c r="H12" s="66"/>
    </row>
    <row r="13" spans="1:8" x14ac:dyDescent="0.25">
      <c r="A13" s="404" t="s">
        <v>7</v>
      </c>
      <c r="B13" s="40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5"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45"/>
      <c r="C15" s="66"/>
      <c r="D15" s="66"/>
      <c r="E15" s="66"/>
      <c r="F15" s="66"/>
      <c r="G15" s="66"/>
      <c r="H15" s="66"/>
    </row>
    <row r="16" spans="1:8" x14ac:dyDescent="0.25">
      <c r="A16" s="404" t="s">
        <v>6</v>
      </c>
      <c r="B16" s="404"/>
      <c r="C16" s="67"/>
      <c r="D16" s="67"/>
      <c r="E16" s="67"/>
      <c r="F16" s="67"/>
      <c r="G16" s="67"/>
      <c r="H16" s="67"/>
    </row>
    <row r="17" spans="1:2" x14ac:dyDescent="0.25">
      <c r="B17" s="40"/>
    </row>
    <row r="18" spans="1:2" x14ac:dyDescent="0.25">
      <c r="A18" s="480" t="s">
        <v>417</v>
      </c>
      <c r="B18" s="440"/>
    </row>
    <row r="19" spans="1:2" x14ac:dyDescent="0.25">
      <c r="A19" s="332"/>
      <c r="B19" s="331"/>
    </row>
    <row r="20" spans="1:2" ht="16.5" thickBot="1" x14ac:dyDescent="0.3">
      <c r="B20" s="27"/>
    </row>
    <row r="21" spans="1:2" ht="60.75" thickBot="1" x14ac:dyDescent="0.3">
      <c r="A21" s="347" t="s">
        <v>290</v>
      </c>
      <c r="B21" s="228" t="str">
        <f>A15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543</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9">
        <f>'6.2. Паспорт фин осв ввод'!D24</f>
        <v>3.4298929540197589</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494</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494</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494</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3" t="s">
        <v>544</v>
      </c>
    </row>
    <row r="68" spans="1:2" ht="39" customHeight="1" thickBot="1" x14ac:dyDescent="0.3">
      <c r="A68" s="44" t="s">
        <v>325</v>
      </c>
      <c r="B68" s="48"/>
    </row>
    <row r="69" spans="1:2" ht="16.5" thickBot="1" x14ac:dyDescent="0.3">
      <c r="A69" s="51" t="s">
        <v>326</v>
      </c>
      <c r="B69" s="315">
        <f>'6.1. Паспорт сетевой график'!H43</f>
        <v>45580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493</v>
      </c>
    </row>
    <row r="73" spans="1:2" ht="28.5" customHeight="1" x14ac:dyDescent="0.25">
      <c r="A73" s="47" t="s">
        <v>330</v>
      </c>
      <c r="B73" s="477" t="s">
        <v>464</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61" t="s">
        <v>335</v>
      </c>
      <c r="B78" s="47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2024-04-17T06:16:14Z</dcterms:modified>
</cp:coreProperties>
</file>