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4\"/>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47" l="1"/>
  <c r="A15" i="47" l="1"/>
  <c r="A12" i="47"/>
  <c r="A9" i="47"/>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<sst xmlns="http://schemas.openxmlformats.org/spreadsheetml/2006/main" count="1354" uniqueCount="579">
  <si>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</si>
  <si>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</si>
  <si>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</si>
  <si>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</si>
  <si>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</si>
  <si>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</si>
  <si>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</si>
  <si>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</si>
  <si>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</si>
  <si>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</si>
  <si>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</si>
  <si>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</si>
  <si>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</si>
  <si>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</si>
  <si>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</si>
  <si>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</si>
  <si>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</si>
  <si>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</si>
  <si>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</si>
  <si>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</si>
  <si>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</si>
  <si>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</si>
  <si>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</si>
  <si>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</si>
  <si>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</si>
  <si>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</si>
  <si>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</si>
  <si>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</si>
  <si>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</si>
  <si>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</si>
  <si>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</si>
  <si>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</si>
  <si>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</si>
  <si>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</si>
  <si>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</si>
  <si>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</si>
  <si>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</si>
  <si>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</si>
  <si>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</si>
  <si>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</si>
  <si>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</si>
  <si>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</si>
  <si>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</si>
  <si>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</si>
  <si>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</si>
  <si>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</si>
  <si>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</si>
  <si>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</si>
  <si>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</si>
  <si>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</si>
  <si>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</si>
  <si>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</si>
  <si>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</si>
  <si>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</si>
  <si>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</si>
  <si>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</si>
  <si>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</si>
  <si>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</si>
  <si>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</si>
  <si>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</si>
  <si>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</si>
  <si>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</si>
  <si>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</si>
  <si>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</si>
  <si>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</si>
  <si>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</si>
  <si>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</si>
  <si>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</si>
  <si>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</si>
  <si>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</si>
  <si>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</si>
  <si>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</si>
  <si>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</si>
  <si>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</si>
  <si>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</si>
  <si>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</si>
  <si>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</si>
  <si>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</si>
  <si>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</si>
  <si>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</si>
  <si>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</si>
  <si>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</si>
  <si>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</si>
  <si>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</si>
  <si>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</si>
  <si>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</si>
  <si>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</si>
  <si>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</si>
  <si>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</si>
  <si>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</si>
  <si>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</si>
  <si>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</si>
  <si>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</si>
  <si>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</si>
  <si>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</si>
  <si>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</si>
  <si>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</si>
  <si>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</si>
  <si>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</si>
  <si>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</si>
  <si>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</si>
  <si>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</si>
  <si>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</si>
  <si>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</si>
  <si>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</si>
  <si>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</si>
  <si>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</si>
  <si>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</si>
  <si>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</si>
  <si>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</si>
  <si>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</si>
  <si>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</si>
  <si>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</si>
  <si>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</si>
  <si>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</si>
  <si>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</si>
  <si>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</si>
  <si>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</si>
  <si>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</si>
  <si>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</si>
  <si>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</si>
  <si>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</si>
  <si>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</si>
  <si>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</si>
  <si>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</si>
  <si>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</si>
  <si>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</si>
  <si>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</si>
  <si>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</si>
  <si>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</si>
  <si>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</si>
  <si>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</si>
  <si>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</si>
  <si>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</si>
  <si>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</si>
  <si>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</si>
  <si>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</si>
  <si>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</si>
  <si>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</si>
  <si>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</si>
  <si>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</si>
  <si>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</si>
  <si>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</si>
  <si>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</si>
  <si>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</si>
  <si>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</si>
  <si>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</si>
  <si>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</si>
  <si>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</si>
  <si>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</si>
  <si>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</si>
  <si>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</si>
  <si>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</si>
  <si>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</si>
  <si>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</si>
  <si>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</si>
  <si>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</si>
  <si>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</si>
  <si>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</si>
  <si>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</si>
  <si>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</si>
  <si>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</si>
  <si>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</si>
  <si>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</si>
  <si>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</si>
  <si>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</si>
  <si>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</si>
  <si>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</si>
  <si>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</si>
  <si>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</si>
  <si>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</si>
  <si>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</si>
  <si>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</si>
  <si>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</si>
  <si>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</si>
  <si>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</si>
  <si>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</si>
  <si>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</si>
  <si>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</si>
  <si>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</si>
  <si>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</si>
  <si>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</si>
  <si>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</si>
  <si>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</si>
  <si>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</si>
  <si>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</si>
  <si>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</si>
  <si>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</si>
  <si>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</si>
  <si>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</si>
  <si>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</si>
  <si>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</si>
  <si>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</si>
  <si>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</si>
  <si>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</si>
  <si>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</si>
  <si>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</si>
  <si>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</si>
  <si>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</si>
  <si>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</si>
  <si>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</si>
  <si>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</si>
  <si>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</si>
  <si>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</si>
  <si>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</si>
  <si>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</si>
  <si>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</si>
  <si>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</si>
  <si>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</si>
  <si>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</si>
  <si>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</si>
  <si>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</si>
  <si>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</si>
  <si>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</si>
  <si>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</si>
  <si>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</si>
  <si>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</si>
  <si>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</si>
  <si>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</si>
  <si>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</si>
  <si>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</si>
  <si>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</si>
  <si>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</si>
  <si>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</si>
  <si>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</si>
  <si>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</si>
  <si>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</si>
  <si>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</si>
  <si>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</si>
  <si>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</si>
  <si>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</si>
  <si>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</si>
  <si>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</si>
  <si>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</si>
  <si>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</si>
  <si>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</si>
  <si>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</si>
  <si>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</si>
  <si>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</si>
  <si>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</si>
  <si>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</si>
  <si>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</si>
  <si>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</si>
  <si>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</si>
  <si>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</si>
  <si>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</si>
  <si>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</si>
  <si>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</si>
  <si>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</si>
  <si>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</si>
  <si>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</si>
  <si>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</si>
  <si>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</si>
  <si>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</si>
  <si>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</si>
  <si>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</si>
  <si>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</si>
  <si>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</si>
  <si>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</si>
  <si>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</si>
  <si>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</si>
  <si>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</si>
  <si>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</si>
  <si>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</si>
  <si>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</si>
  <si>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</si>
  <si>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</si>
  <si>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</si>
  <si>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</si>
  <si>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</si>
  <si>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</si>
  <si>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</si>
  <si>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</si>
  <si>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</si>
  <si>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</si>
  <si>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</si>
  <si>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</si>
  <si>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</si>
  <si>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</si>
  <si>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</si>
  <si>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</si>
  <si>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</si>
  <si>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</si>
  <si>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</si>
  <si>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</si>
  <si>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</si>
  <si>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</si>
  <si>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</si>
  <si>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</si>
  <si>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</si>
  <si>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</si>
  <si>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</si>
  <si>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</si>
  <si>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</si>
  <si>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</si>
  <si>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</si>
  <si>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</si>
  <si>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</si>
  <si>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</si>
  <si>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</si>
  <si>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</si>
  <si>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</si>
  <si>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</si>
  <si>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</si>
  <si>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</si>
  <si>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</si>
  <si>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</si>
  <si>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</si>
  <si>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</si>
  <si>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</si>
  <si>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</si>
  <si>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</si>
  <si>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</si>
  <si>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</si>
  <si>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</si>
  <si>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</si>
  <si>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</si>
  <si>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</si>
  <si>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</si>
  <si>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</si>
  <si>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</si>
  <si>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</si>
  <si>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</si>
  <si>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</si>
  <si>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</si>
  <si>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</si>
  <si>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</si>
  <si>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</si>
  <si>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</si>
  <si>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</si>
  <si>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</si>
  <si>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</si>
  <si>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</si>
  <si>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</si>
  <si>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</si>
  <si>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</si>
  <si>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</si>
  <si>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</si>
  <si>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</si>
  <si>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</si>
  <si>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</si>
  <si>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</si>
  <si>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</si>
  <si>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</si>
  <si>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</si>
  <si>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</si>
  <si>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</si>
  <si>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</si>
  <si>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</si>
  <si>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</si>
  <si>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</si>
  <si>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</si>
  <si>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</si>
  <si>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</si>
  <si>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</si>
  <si>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</si>
  <si>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</si>
  <si>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</si>
  <si>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</si>
  <si>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</si>
  <si>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</si>
  <si>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</si>
  <si>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</si>
  <si>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</si>
  <si>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</si>
  <si>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</si>
  <si>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</si>
  <si>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</si>
  <si>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</si>
  <si>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</si>
  <si>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</si>
  <si>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</si>
  <si>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</si>
  <si>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</si>
  <si>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</si>
  <si>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</si>
  <si>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</si>
  <si>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</si>
  <si>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</si>
  <si>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</si>
  <si>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</si>
  <si>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</si>
  <si>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</si>
  <si>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</si>
  <si>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</si>
  <si>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</si>
  <si>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</si>
  <si>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</si>
  <si>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</si>
  <si>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</si>
  <si>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</si>
  <si>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</si>
  <si>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</si>
  <si>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</si>
  <si>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</si>
  <si>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</si>
  <si>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</si>
  <si>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</si>
  <si>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</si>
  <si>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</si>
  <si>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</si>
  <si>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</si>
  <si>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</si>
  <si>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</si>
  <si>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</si>
  <si>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</si>
  <si>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</si>
  <si>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</si>
  <si>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</si>
  <si>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</si>
  <si>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</si>
  <si>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</si>
  <si>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</si>
  <si>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</si>
  <si>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</si>
  <si>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</si>
  <si>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</si>
  <si>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</si>
  <si>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</si>
  <si>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</si>
  <si>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</si>
  <si>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</si>
  <si>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</si>
  <si>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</si>
  <si>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</si>
  <si>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</si>
  <si>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</si>
  <si>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</si>
  <si>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</si>
  <si>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</si>
  <si>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</si>
  <si>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</si>
  <si>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</si>
  <si>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</si>
  <si>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</si>
  <si>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</si>
  <si>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</si>
  <si>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</si>
  <si>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</si>
  <si>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</si>
  <si>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</si>
  <si>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</si>
  <si>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</si>
  <si>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</si>
  <si>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</si>
  <si>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</si>
  <si>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</si>
  <si>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</si>
  <si>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</si>
  <si>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</si>
  <si>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</si>
  <si>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</si>
  <si>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</si>
  <si>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</si>
  <si>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</si>
  <si>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</si>
  <si>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</si>
  <si>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</si>
  <si>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</si>
  <si>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</si>
  <si>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</si>
  <si>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</si>
  <si>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</si>
  <si>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</si>
  <si>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</si>
  <si>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</si>
  <si>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</si>
  <si>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</si>
  <si>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</si>
  <si>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</si>
  <si>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</si>
  <si>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</si>
  <si>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</si>
  <si>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</si>
  <si>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</si>
  <si>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</si>
  <si>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</si>
  <si>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</si>
  <si>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</si>
  <si>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</si>
  <si>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</si>
  <si>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</si>
  <si>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</si>
  <si>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</si>
  <si>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</si>
  <si>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</si>
  <si>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</si>
  <si>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</si>
  <si>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</si>
  <si>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</si>
  <si>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</si>
  <si>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</si>
  <si>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</si>
  <si>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</si>
  <si>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</si>
  <si>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</si>
  <si>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</si>
  <si>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</si>
  <si>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</si>
  <si>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</si>
  <si>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</si>
  <si>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</si>
  <si>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</si>
  <si>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</si>
  <si>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</si>
  <si>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</si>
  <si>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</si>
  <si>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</si>
  <si>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</si>
  <si>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</si>
  <si>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</si>
  <si>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</si>
  <si>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</si>
  <si>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</si>
  <si>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</si>
  <si>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</si>
  <si>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</si>
  <si>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</si>
  <si>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</si>
  <si>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</si>
  <si>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</si>
  <si>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</si>
  <si>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</si>
  <si>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</si>
  <si>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</si>
  <si>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</si>
  <si>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</si>
  <si>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</si>
  <si>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</si>
  <si>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</si>
  <si>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</si>
  <si>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</si>
  <si>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№Т13/23/0690-ДТП от 08.06.2023 комитет жилищно-коммунальной политики Администрации Упоровского Муниципального района</t>
  </si>
  <si>
    <t>Тюменская область, Упоровский р-н, с. Упорово, ул. Заводская, 11, по направлению на восток, земельный участок с кадастровым номером 72:19:1303001:228</t>
  </si>
  <si>
    <t>ВРУ 0,4 кВ с ЛЭП 0,4 кВ</t>
  </si>
  <si>
    <t>- нижние контакты коммутационного аппарата комплекса коммерческого учета I секции шин 0,4 кВ РУ 0,4 кВ вновь сооружаемой АО "Россети Тюмень" КТП - 2*400/10/0,4 кВ от ВЛ-10 кВ Черная-1 ПС 110 кВ Упорово;
- нижние контакты коммутационного аппарата комплекса коммерческого учета II секций шин 0,4 кВ РУ 0,4 кВ вновь сооружаемой АО "Россети Тюмень" КТП - 2*400/10/0,4 кВ от ВЛ-10 кВ Черная-2 ПС 110 кВ Упорово</t>
  </si>
  <si>
    <t>1. Строительство двухтрансформаторной и более подстанции (за исключением РТП) мощностью от 250 до 400 кВА включительно шкафного или киоскового типа (2*400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Черная-1 ПС 110 кВ Упорово до вновь сооружаемой АО "Россети Тюмень" ТП 10/0,4 кВ;
3.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Черная-2 ПС 110 кВ Упорово до вновь сооружаемой АО "Росеети Тюмень" ТП 10/0,4 кВ;
4. Монтаж в РУ-0,4 кВ вновь сооружаемой ТП-10/0,4 кВ двух средств коммерческого учета электрической энергии (мощности) трехфазных полукосвенного включения;
5. Проверка уставок релейной защиты ВЛ 10 кВ Черная-1, 2 от ПС 110 кВ Упорово;
6. Отсоединение существующих ЛЭП 0,4 кВ от РУ 0,4 кВ ТП 10/0,4 кВ № 224</t>
  </si>
  <si>
    <t>строительство ТП 10/0,4 кВ - 0,8 МВА; ВЛ 10 кВ - 0,03; монтаж 2 приборов коммерческого учета</t>
  </si>
  <si>
    <t>ТП 10/0,4 кВ - 0,8 МВА; ВЛ 10 кВ - 0,03 км.; ПУ - 2 т.у.</t>
  </si>
  <si>
    <t>Мероприятие направлено на реализацию договора на технологическое присоединение от 08.06.2023 №Т13/23/0690-ДТП, заявителя Комитет жилищно-коммунальной политики Администрации Упоровского Муниципального района</t>
  </si>
  <si>
    <t>7,19759 млн.руб./МВА (ТП 10/0,4); 23,47067 млн.руб./км (ВЛ 10 кВ); 0,06941 млн.руб./шт. (ПУ)</t>
  </si>
  <si>
    <t>0,8 МВА, 0,03 км., 2 т.у. (в том числе прирост 0,8 МВА, 0,03 км., 2 т.у.)</t>
  </si>
  <si>
    <t>- комплектная трансформаторная подстанция шкафного или киоскового исполнения</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</si>
  <si>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6,18542</t>
    </r>
    <r>
      <rPr>
        <sz val="12"/>
        <color theme="1"/>
        <rFont val="Times New Roman"/>
        <family val="1"/>
        <charset val="204"/>
      </rPr>
      <t xml:space="preserve"> млн руб.</t>
    </r>
  </si>
  <si>
    <t>Цели (указать укрупненные цели в соответствии с приложением ___)</t>
  </si>
  <si>
    <t>Год раскрытия информации: 2024 год</t>
  </si>
  <si>
    <t>O_NS3400.VL.0034</t>
  </si>
  <si>
    <t xml:space="preserve">Факт 2023 года </t>
  </si>
  <si>
    <t>Год 2028</t>
  </si>
  <si>
    <t xml:space="preserve"> по состоянию на 01.01.2023</t>
  </si>
  <si>
    <t>по состоянию на 01.01.2024</t>
  </si>
  <si>
    <t>Новое строительство и расширение электросетевых объектов</t>
  </si>
  <si>
    <t>Тюменские ЭС</t>
  </si>
  <si>
    <t>Поставка по единичным расценкам ТП-6(10) кВ для нужд филиала АО Россети Тюмень Тюменские электрические сети</t>
  </si>
  <si>
    <t>Оборудование</t>
  </si>
  <si>
    <t>Коммерческие предложения</t>
  </si>
  <si>
    <t>ВЗ</t>
  </si>
  <si>
    <t>ОК</t>
  </si>
  <si>
    <t>ООО "Авалон"</t>
  </si>
  <si>
    <t>ООО "ПЭК"</t>
  </si>
  <si>
    <t>ООО "ЦФЭР Сибирьэнерго"</t>
  </si>
  <si>
    <t>ООО "ПАРТНЕР-ТТ"</t>
  </si>
  <si>
    <t>ООО "АГВ-ЭНЕРГО"</t>
  </si>
  <si>
    <t>ООО "СЭМЗ"</t>
  </si>
  <si>
    <t>ООО "КРМ-Системы"</t>
  </si>
  <si>
    <t>ООО "ЗАВОД ЭЛПРО"</t>
  </si>
  <si>
    <t>32211617710</t>
  </si>
  <si>
    <t>www.roseltorg.ru</t>
  </si>
  <si>
    <t>03.08.2022</t>
  </si>
  <si>
    <t>12.08.2022</t>
  </si>
  <si>
    <t>29.08.2022</t>
  </si>
  <si>
    <t>05.10.2022</t>
  </si>
  <si>
    <t>13.10.2022</t>
  </si>
  <si>
    <t>17.10.2022</t>
  </si>
  <si>
    <t>20.10.2022</t>
  </si>
  <si>
    <t>30.12.2022</t>
  </si>
  <si>
    <t>В связи с рассмотрением жалобы Участника закупки в УФАС по ХМАО-Югре (решение от 22.09.2022 № 05/7147/22) итоги подведены в более поздний срок.</t>
  </si>
  <si>
    <t>Предметом торгов являлись единичные расценки на заявленное к закупке оборудование. Договор с Победителем заключен на сумму, равную начальной (макисмальной) цене закупки. Закупка проводилась с целью своевременного обеспечения оборудованием работ, проводимых Обществом для исполнению обязательств по договорам об осуществлении технологического присоединения потребителей льготной категории.</t>
  </si>
  <si>
    <t>объем заключенного договора № KP02.3000.2022.2152 от 17.10.2022  ООО "Авалон"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</si>
</sst>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0" fontId="7" fillId="0" borderId="45" xfId="49"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171" fontId="29" fillId="0" borderId="4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2"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6" fillId="0" borderId="1" xfId="0" applyNumberFormat="1"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49" fontId="76" fillId="0" borderId="10" xfId="0" applyNumberFormat="1" applyFont="1" applyFill="1" applyBorder="1" applyAlignment="1">
      <alignment horizontal="center" vertical="center" wrapText="1"/>
    </xf>
    <xf numFmtId="0" fontId="7" fillId="0" borderId="26" xfId="49" applyFont="1" applyBorder="1"/>
    <xf numFmtId="0" fontId="7" fillId="0" borderId="1" xfId="49" applyFont="1" applyBorder="1"/>
    <xf numFmtId="0" fontId="7" fillId="0" borderId="44" xfId="49" applyFont="1" applyBorder="1"/>
    <xf numFmtId="0" fontId="7" fillId="0" borderId="0" xfId="49" applyFont="1" applyBorder="1"/>
    <xf numFmtId="0" fontId="7" fillId="0" borderId="0" xfId="49" applyFont="1"/>
    <xf numFmtId="4" fontId="7" fillId="0" borderId="1" xfId="49"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1" fillId="25" borderId="26" xfId="2" applyFont="1" applyFill="1" applyBorder="1" applyAlignment="1">
      <alignment horizontal="left" vertical="center" wrapText="1"/>
    </xf>
    <xf numFmtId="2" fontId="41" fillId="24" borderId="32" xfId="2" applyNumberFormat="1" applyFont="1" applyFill="1" applyBorder="1" applyAlignment="1">
      <alignment horizontal="justify" vertical="top"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Lit>
          </c:val>
          <c:smooth val="0"/>
          <c:extLst>
            <c:ext xmlns:c16="http://schemas.microsoft.com/office/drawing/2014/chart" uri="{C3380CC4-5D6E-409C-BE32-E72D297353CC}">
              <c16:uniqueId val="{00000000-5542-48DC-A86B-DCEF270BCD52}"/>
            </c:ext>
          </c:extLst>
        </c:ser>
        <c:ser>
          <c:idx val="0"/>
          <c:order val="1"/>
          <c:tx>
            <c:v>Накопленный ЧДП</c:v>
          </c:tx>
          <c:marker>
            <c:symbol val="none"/>
          </c:marker>
          <c:val>
            <c:numLit>
              <c:formatCode>General</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Lit>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3" sqref="C23"/>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3" customFormat="1" ht="18.75" customHeight="1" x14ac:dyDescent="0.2">
      <c r="A1" s="105"/>
      <c r="C1" s="106" t="s">
        <v>66</v>
      </c>
    </row>
    <row r="2" spans="1:22" s="93" customFormat="1" ht="18.75" customHeight="1" x14ac:dyDescent="0.3">
      <c r="A2" s="105"/>
      <c r="C2" s="107" t="s">
        <v>9</v>
      </c>
    </row>
    <row r="3" spans="1:22" s="93" customFormat="1" ht="18.75" x14ac:dyDescent="0.3">
      <c r="A3" s="108"/>
      <c r="C3" s="107" t="s">
        <v>459</v>
      </c>
    </row>
    <row r="4" spans="1:22" s="93" customFormat="1" ht="18.75" x14ac:dyDescent="0.3">
      <c r="A4" s="108"/>
      <c r="H4" s="107"/>
    </row>
    <row r="5" spans="1:22" s="93" customFormat="1" ht="15.75" x14ac:dyDescent="0.25">
      <c r="A5" s="354" t="s">
        <v>545</v>
      </c>
      <c r="B5" s="354"/>
      <c r="C5" s="354"/>
      <c r="D5" s="109"/>
      <c r="E5" s="109"/>
      <c r="F5" s="109"/>
      <c r="G5" s="109"/>
      <c r="H5" s="109"/>
      <c r="I5" s="109"/>
      <c r="J5" s="109"/>
    </row>
    <row r="6" spans="1:22" s="93" customFormat="1" ht="18.75" x14ac:dyDescent="0.3">
      <c r="A6" s="108"/>
      <c r="H6" s="107"/>
    </row>
    <row r="7" spans="1:22" s="93" customFormat="1" ht="18.75" x14ac:dyDescent="0.2">
      <c r="A7" s="358" t="s">
        <v>8</v>
      </c>
      <c r="B7" s="358"/>
      <c r="C7" s="358"/>
      <c r="D7" s="92"/>
      <c r="E7" s="92"/>
      <c r="F7" s="92"/>
      <c r="G7" s="92"/>
      <c r="H7" s="92"/>
      <c r="I7" s="92"/>
      <c r="J7" s="92"/>
      <c r="K7" s="92"/>
      <c r="L7" s="92"/>
      <c r="M7" s="92"/>
      <c r="N7" s="92"/>
      <c r="O7" s="92"/>
      <c r="P7" s="92"/>
      <c r="Q7" s="92"/>
      <c r="R7" s="92"/>
      <c r="S7" s="92"/>
      <c r="T7" s="92"/>
      <c r="U7" s="92"/>
      <c r="V7" s="92"/>
    </row>
    <row r="8" spans="1:22" s="93" customFormat="1" ht="18.75" x14ac:dyDescent="0.2">
      <c r="A8" s="125"/>
      <c r="B8" s="125"/>
      <c r="C8" s="125"/>
      <c r="D8" s="125"/>
      <c r="E8" s="125"/>
      <c r="F8" s="125"/>
      <c r="G8" s="125"/>
      <c r="H8" s="125"/>
      <c r="I8" s="92"/>
      <c r="J8" s="92"/>
      <c r="K8" s="92"/>
      <c r="L8" s="92"/>
      <c r="M8" s="92"/>
      <c r="N8" s="92"/>
      <c r="O8" s="92"/>
      <c r="P8" s="92"/>
      <c r="Q8" s="92"/>
      <c r="R8" s="92"/>
      <c r="S8" s="92"/>
      <c r="T8" s="92"/>
      <c r="U8" s="92"/>
      <c r="V8" s="92"/>
    </row>
    <row r="9" spans="1:22" s="93" customFormat="1" ht="18.75" x14ac:dyDescent="0.2">
      <c r="A9" s="359" t="s">
        <v>442</v>
      </c>
      <c r="B9" s="359"/>
      <c r="C9" s="359"/>
      <c r="D9" s="91"/>
      <c r="E9" s="91"/>
      <c r="F9" s="91"/>
      <c r="G9" s="91"/>
      <c r="H9" s="91"/>
      <c r="I9" s="92"/>
      <c r="J9" s="92"/>
      <c r="K9" s="92"/>
      <c r="L9" s="92"/>
      <c r="M9" s="92"/>
      <c r="N9" s="92"/>
      <c r="O9" s="92"/>
      <c r="P9" s="92"/>
      <c r="Q9" s="92"/>
      <c r="R9" s="92"/>
      <c r="S9" s="92"/>
      <c r="T9" s="92"/>
      <c r="U9" s="92"/>
      <c r="V9" s="92"/>
    </row>
    <row r="10" spans="1:22" s="93" customFormat="1" ht="18.75" x14ac:dyDescent="0.2">
      <c r="A10" s="360" t="s">
        <v>7</v>
      </c>
      <c r="B10" s="360"/>
      <c r="C10" s="360"/>
      <c r="D10" s="110"/>
      <c r="E10" s="110"/>
      <c r="F10" s="110"/>
      <c r="G10" s="110"/>
      <c r="H10" s="110"/>
      <c r="I10" s="92"/>
      <c r="J10" s="92"/>
      <c r="K10" s="92"/>
      <c r="L10" s="92"/>
      <c r="M10" s="92"/>
      <c r="N10" s="92"/>
      <c r="O10" s="92"/>
      <c r="P10" s="92"/>
      <c r="Q10" s="92"/>
      <c r="R10" s="92"/>
      <c r="S10" s="92"/>
      <c r="T10" s="92"/>
      <c r="U10" s="92"/>
      <c r="V10" s="92"/>
    </row>
    <row r="11" spans="1:22" s="93" customFormat="1" ht="18.75" x14ac:dyDescent="0.2">
      <c r="A11" s="125"/>
      <c r="B11" s="125"/>
      <c r="C11" s="125"/>
      <c r="D11" s="125"/>
      <c r="E11" s="125"/>
      <c r="F11" s="125"/>
      <c r="G11" s="125"/>
      <c r="H11" s="125"/>
      <c r="I11" s="92"/>
      <c r="J11" s="92"/>
      <c r="K11" s="92"/>
      <c r="L11" s="92"/>
      <c r="M11" s="92"/>
      <c r="N11" s="92"/>
      <c r="O11" s="92"/>
      <c r="P11" s="92"/>
      <c r="Q11" s="92"/>
      <c r="R11" s="92"/>
      <c r="S11" s="92"/>
      <c r="T11" s="92"/>
      <c r="U11" s="92"/>
      <c r="V11" s="92"/>
    </row>
    <row r="12" spans="1:22" s="93" customFormat="1" ht="18.75" x14ac:dyDescent="0.2">
      <c r="A12" s="361" t="s">
        <v>546</v>
      </c>
      <c r="B12" s="361"/>
      <c r="C12" s="361"/>
      <c r="D12" s="91"/>
      <c r="E12" s="91"/>
      <c r="F12" s="91"/>
      <c r="G12" s="91"/>
      <c r="H12" s="91"/>
      <c r="I12" s="92"/>
      <c r="J12" s="92"/>
      <c r="K12" s="92"/>
      <c r="L12" s="92"/>
      <c r="M12" s="92"/>
      <c r="N12" s="92"/>
      <c r="O12" s="92"/>
      <c r="P12" s="92"/>
      <c r="Q12" s="92"/>
      <c r="R12" s="92"/>
      <c r="S12" s="92"/>
      <c r="T12" s="92"/>
      <c r="U12" s="92"/>
      <c r="V12" s="92"/>
    </row>
    <row r="13" spans="1:22" s="93" customFormat="1" ht="18.75" x14ac:dyDescent="0.2">
      <c r="A13" s="360" t="s">
        <v>6</v>
      </c>
      <c r="B13" s="360"/>
      <c r="C13" s="360"/>
      <c r="D13" s="110"/>
      <c r="E13" s="110"/>
      <c r="F13" s="110"/>
      <c r="G13" s="110"/>
      <c r="H13" s="110"/>
      <c r="I13" s="92"/>
      <c r="J13" s="92"/>
      <c r="K13" s="92"/>
      <c r="L13" s="92"/>
      <c r="M13" s="92"/>
      <c r="N13" s="92"/>
      <c r="O13" s="92"/>
      <c r="P13" s="92"/>
      <c r="Q13" s="92"/>
      <c r="R13" s="92"/>
      <c r="S13" s="92"/>
      <c r="T13" s="92"/>
      <c r="U13" s="92"/>
      <c r="V13" s="92"/>
    </row>
    <row r="14" spans="1:22" s="112" customFormat="1" ht="22.5" customHeight="1" x14ac:dyDescent="0.2">
      <c r="A14" s="180"/>
      <c r="B14" s="180"/>
      <c r="C14" s="180"/>
      <c r="D14" s="111"/>
      <c r="E14" s="111"/>
      <c r="F14" s="111"/>
      <c r="G14" s="111"/>
      <c r="H14" s="111"/>
      <c r="I14" s="111"/>
      <c r="J14" s="111"/>
      <c r="K14" s="111"/>
      <c r="L14" s="111"/>
      <c r="M14" s="111"/>
      <c r="N14" s="111"/>
      <c r="O14" s="111"/>
      <c r="P14" s="111"/>
      <c r="Q14" s="111"/>
      <c r="R14" s="111"/>
      <c r="S14" s="111"/>
      <c r="T14" s="111"/>
      <c r="U14" s="111"/>
      <c r="V14" s="111"/>
    </row>
    <row r="15" spans="1:22" s="113" customFormat="1" ht="82.5" customHeight="1" x14ac:dyDescent="0.2">
      <c r="A15" s="362" t="s">
        <v>530</v>
      </c>
      <c r="B15" s="362"/>
      <c r="C15" s="362"/>
      <c r="D15" s="91"/>
      <c r="E15" s="91"/>
      <c r="F15" s="91"/>
      <c r="G15" s="91"/>
      <c r="H15" s="91"/>
      <c r="I15" s="91"/>
      <c r="J15" s="91"/>
      <c r="K15" s="91"/>
      <c r="L15" s="91"/>
      <c r="M15" s="91"/>
      <c r="N15" s="91"/>
      <c r="O15" s="91"/>
      <c r="P15" s="91"/>
      <c r="Q15" s="91"/>
      <c r="R15" s="91"/>
      <c r="S15" s="91"/>
      <c r="T15" s="91"/>
      <c r="U15" s="91"/>
      <c r="V15" s="91"/>
    </row>
    <row r="16" spans="1:22" s="113" customFormat="1" ht="9" customHeight="1" x14ac:dyDescent="0.2">
      <c r="A16" s="355" t="s">
        <v>5</v>
      </c>
      <c r="B16" s="355"/>
      <c r="C16" s="355"/>
      <c r="D16" s="110"/>
      <c r="E16" s="110"/>
      <c r="F16" s="110"/>
      <c r="G16" s="110"/>
      <c r="H16" s="110"/>
      <c r="I16" s="110"/>
      <c r="J16" s="110"/>
      <c r="K16" s="110"/>
      <c r="L16" s="110"/>
      <c r="M16" s="110"/>
      <c r="N16" s="110"/>
      <c r="O16" s="110"/>
      <c r="P16" s="110"/>
      <c r="Q16" s="110"/>
      <c r="R16" s="110"/>
      <c r="S16" s="110"/>
      <c r="T16" s="110"/>
      <c r="U16" s="110"/>
      <c r="V16" s="110"/>
    </row>
    <row r="17" spans="1:22" s="113" customFormat="1" ht="7.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56" t="s">
        <v>417</v>
      </c>
      <c r="B18" s="357"/>
      <c r="C18" s="357"/>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4</v>
      </c>
      <c r="B20" s="117" t="s">
        <v>65</v>
      </c>
      <c r="C20" s="118" t="s">
        <v>64</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63</v>
      </c>
      <c r="B22" s="190" t="s">
        <v>273</v>
      </c>
      <c r="C22" s="188" t="s">
        <v>464</v>
      </c>
      <c r="D22" s="119"/>
      <c r="E22" s="119"/>
      <c r="F22" s="119"/>
      <c r="G22" s="119"/>
      <c r="H22" s="119"/>
      <c r="I22" s="111"/>
      <c r="J22" s="111"/>
      <c r="K22" s="111"/>
      <c r="L22" s="111"/>
      <c r="M22" s="111"/>
      <c r="N22" s="111"/>
      <c r="O22" s="111"/>
      <c r="P22" s="111"/>
      <c r="Q22" s="111"/>
      <c r="R22" s="111"/>
      <c r="S22" s="111"/>
      <c r="T22" s="120"/>
      <c r="U22" s="120"/>
      <c r="V22" s="120"/>
    </row>
    <row r="23" spans="1:22" s="113" customFormat="1" ht="68.25" customHeight="1" x14ac:dyDescent="0.2">
      <c r="A23" s="121" t="s">
        <v>62</v>
      </c>
      <c r="B23" s="199" t="s">
        <v>544</v>
      </c>
      <c r="C23" s="193" t="s">
        <v>461</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51"/>
      <c r="B24" s="352"/>
      <c r="C24" s="353"/>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61</v>
      </c>
      <c r="B25" s="191" t="s">
        <v>367</v>
      </c>
      <c r="C25" s="118" t="s">
        <v>440</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60</v>
      </c>
      <c r="B26" s="191" t="s">
        <v>72</v>
      </c>
      <c r="C26" s="118" t="s">
        <v>434</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58</v>
      </c>
      <c r="B27" s="191" t="s">
        <v>71</v>
      </c>
      <c r="C27" s="118" t="s">
        <v>531</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57</v>
      </c>
      <c r="B28" s="191" t="s">
        <v>368</v>
      </c>
      <c r="C28" s="118" t="s">
        <v>435</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55</v>
      </c>
      <c r="B29" s="191" t="s">
        <v>369</v>
      </c>
      <c r="C29" s="118" t="s">
        <v>435</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53</v>
      </c>
      <c r="B30" s="191" t="s">
        <v>370</v>
      </c>
      <c r="C30" s="118" t="s">
        <v>435</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70</v>
      </c>
      <c r="B31" s="191" t="s">
        <v>371</v>
      </c>
      <c r="C31" s="118" t="s">
        <v>438</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68</v>
      </c>
      <c r="B32" s="191" t="s">
        <v>372</v>
      </c>
      <c r="C32" s="118" t="s">
        <v>435</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67</v>
      </c>
      <c r="B33" s="191" t="s">
        <v>373</v>
      </c>
      <c r="C33" s="118" t="s">
        <v>439</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387</v>
      </c>
      <c r="B34" s="191" t="s">
        <v>374</v>
      </c>
      <c r="C34" s="118" t="s">
        <v>435</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377</v>
      </c>
      <c r="B35" s="191" t="s">
        <v>69</v>
      </c>
      <c r="C35" s="118" t="s">
        <v>435</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388</v>
      </c>
      <c r="B36" s="191" t="s">
        <v>375</v>
      </c>
      <c r="C36" s="118" t="s">
        <v>435</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378</v>
      </c>
      <c r="B37" s="191" t="s">
        <v>376</v>
      </c>
      <c r="C37" s="118" t="s">
        <v>438</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389</v>
      </c>
      <c r="B38" s="191" t="s">
        <v>227</v>
      </c>
      <c r="C38" s="118" t="s">
        <v>435</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51"/>
      <c r="B39" s="352"/>
      <c r="C39" s="353"/>
      <c r="D39" s="122"/>
      <c r="E39" s="122"/>
      <c r="F39" s="122"/>
      <c r="G39" s="122"/>
      <c r="H39" s="122"/>
      <c r="I39" s="122"/>
      <c r="J39" s="122"/>
      <c r="K39" s="122"/>
      <c r="L39" s="122"/>
      <c r="M39" s="122"/>
      <c r="N39" s="122"/>
      <c r="O39" s="122"/>
      <c r="P39" s="122"/>
      <c r="Q39" s="122"/>
      <c r="R39" s="122"/>
      <c r="S39" s="122"/>
      <c r="T39" s="122"/>
      <c r="U39" s="122"/>
      <c r="V39" s="122"/>
    </row>
    <row r="40" spans="1:22" ht="141.75" x14ac:dyDescent="0.25">
      <c r="A40" s="121" t="s">
        <v>379</v>
      </c>
      <c r="B40" s="191" t="s">
        <v>430</v>
      </c>
      <c r="C40" s="188" t="s">
        <v>543</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390</v>
      </c>
      <c r="B41" s="191" t="s">
        <v>412</v>
      </c>
      <c r="C41" s="192" t="s">
        <v>435</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380</v>
      </c>
      <c r="B42" s="191" t="s">
        <v>427</v>
      </c>
      <c r="C42" s="118" t="s">
        <v>435</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393</v>
      </c>
      <c r="B43" s="191" t="s">
        <v>394</v>
      </c>
      <c r="C43" s="118" t="s">
        <v>435</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381</v>
      </c>
      <c r="B44" s="191" t="s">
        <v>418</v>
      </c>
      <c r="C44" s="118" t="s">
        <v>444</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413</v>
      </c>
      <c r="B45" s="191" t="s">
        <v>419</v>
      </c>
      <c r="C45" s="118" t="s">
        <v>435</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382</v>
      </c>
      <c r="B46" s="191" t="s">
        <v>420</v>
      </c>
      <c r="C46" s="118" t="s">
        <v>444</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51"/>
      <c r="B47" s="352"/>
      <c r="C47" s="353"/>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414</v>
      </c>
      <c r="B48" s="191" t="s">
        <v>428</v>
      </c>
      <c r="C48" s="240">
        <v>3.2815600439963868</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383</v>
      </c>
      <c r="B49" s="191" t="s">
        <v>429</v>
      </c>
      <c r="C49" s="240">
        <v>2.7679186131835776</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Q23" sqref="Q23"/>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1" customWidth="1"/>
    <col min="9" max="9" width="20.5703125" style="123" customWidth="1"/>
    <col min="10" max="10" width="20.5703125" style="131" customWidth="1"/>
    <col min="11" max="11" width="16" style="123" customWidth="1"/>
    <col min="12" max="12" width="20.5703125" style="123" customWidth="1"/>
    <col min="13" max="13" width="21.28515625" style="131"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3" customFormat="1" ht="18.75" customHeight="1" x14ac:dyDescent="0.2">
      <c r="A1" s="105"/>
      <c r="H1" s="127"/>
      <c r="J1" s="127"/>
      <c r="M1" s="127"/>
      <c r="S1" s="106" t="s">
        <v>66</v>
      </c>
    </row>
    <row r="2" spans="1:28" s="93" customFormat="1" ht="18.75" customHeight="1" x14ac:dyDescent="0.3">
      <c r="A2" s="105"/>
      <c r="H2" s="127"/>
      <c r="J2" s="127"/>
      <c r="M2" s="127"/>
      <c r="S2" s="107" t="s">
        <v>9</v>
      </c>
    </row>
    <row r="3" spans="1:28" s="93" customFormat="1" ht="18.75" x14ac:dyDescent="0.3">
      <c r="H3" s="127"/>
      <c r="J3" s="127"/>
      <c r="M3" s="127"/>
      <c r="S3" s="107" t="str">
        <f>'1. паспорт местоположение'!C3</f>
        <v>от «05» мая 2016 г. №380</v>
      </c>
    </row>
    <row r="4" spans="1:28" s="93" customFormat="1" ht="18.75" customHeight="1" x14ac:dyDescent="0.2">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row>
    <row r="5" spans="1:28" s="93" customFormat="1" ht="15.75" x14ac:dyDescent="0.2">
      <c r="A5" s="108"/>
      <c r="H5" s="127"/>
      <c r="J5" s="127"/>
      <c r="M5" s="127"/>
    </row>
    <row r="6" spans="1:28" s="93" customFormat="1" ht="18.75" x14ac:dyDescent="0.2">
      <c r="A6" s="358" t="s">
        <v>8</v>
      </c>
      <c r="B6" s="358"/>
      <c r="C6" s="358"/>
      <c r="D6" s="358"/>
      <c r="E6" s="358"/>
      <c r="F6" s="358"/>
      <c r="G6" s="358"/>
      <c r="H6" s="358"/>
      <c r="I6" s="358"/>
      <c r="J6" s="358"/>
      <c r="K6" s="358"/>
      <c r="L6" s="358"/>
      <c r="M6" s="358"/>
      <c r="N6" s="358"/>
      <c r="O6" s="358"/>
      <c r="P6" s="358"/>
      <c r="Q6" s="358"/>
      <c r="R6" s="358"/>
      <c r="S6" s="358"/>
      <c r="T6" s="92"/>
      <c r="U6" s="92"/>
      <c r="V6" s="92"/>
      <c r="W6" s="92"/>
      <c r="X6" s="92"/>
      <c r="Y6" s="92"/>
      <c r="Z6" s="92"/>
      <c r="AA6" s="92"/>
      <c r="AB6" s="92"/>
    </row>
    <row r="7" spans="1:28" s="93" customFormat="1" ht="18.75" x14ac:dyDescent="0.2">
      <c r="A7" s="358"/>
      <c r="B7" s="358"/>
      <c r="C7" s="358"/>
      <c r="D7" s="358"/>
      <c r="E7" s="358"/>
      <c r="F7" s="358"/>
      <c r="G7" s="358"/>
      <c r="H7" s="358"/>
      <c r="I7" s="358"/>
      <c r="J7" s="358"/>
      <c r="K7" s="358"/>
      <c r="L7" s="358"/>
      <c r="M7" s="358"/>
      <c r="N7" s="358"/>
      <c r="O7" s="358"/>
      <c r="P7" s="358"/>
      <c r="Q7" s="358"/>
      <c r="R7" s="358"/>
      <c r="S7" s="358"/>
      <c r="T7" s="92"/>
      <c r="U7" s="92"/>
      <c r="V7" s="92"/>
      <c r="W7" s="92"/>
      <c r="X7" s="92"/>
      <c r="Y7" s="92"/>
      <c r="Z7" s="92"/>
      <c r="AA7" s="92"/>
      <c r="AB7" s="92"/>
    </row>
    <row r="8" spans="1:28" s="93"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92"/>
      <c r="U8" s="92"/>
      <c r="V8" s="92"/>
      <c r="W8" s="92"/>
      <c r="X8" s="92"/>
      <c r="Y8" s="92"/>
      <c r="Z8" s="92"/>
      <c r="AA8" s="92"/>
      <c r="AB8" s="92"/>
    </row>
    <row r="9" spans="1:28" s="93" customFormat="1" ht="18.75" x14ac:dyDescent="0.2">
      <c r="A9" s="360" t="s">
        <v>7</v>
      </c>
      <c r="B9" s="360"/>
      <c r="C9" s="360"/>
      <c r="D9" s="360"/>
      <c r="E9" s="360"/>
      <c r="F9" s="360"/>
      <c r="G9" s="360"/>
      <c r="H9" s="360"/>
      <c r="I9" s="360"/>
      <c r="J9" s="360"/>
      <c r="K9" s="360"/>
      <c r="L9" s="360"/>
      <c r="M9" s="360"/>
      <c r="N9" s="360"/>
      <c r="O9" s="360"/>
      <c r="P9" s="360"/>
      <c r="Q9" s="360"/>
      <c r="R9" s="360"/>
      <c r="S9" s="360"/>
      <c r="T9" s="92"/>
      <c r="U9" s="92"/>
      <c r="V9" s="92"/>
      <c r="W9" s="92"/>
      <c r="X9" s="92"/>
      <c r="Y9" s="92"/>
      <c r="Z9" s="92"/>
      <c r="AA9" s="92"/>
      <c r="AB9" s="92"/>
    </row>
    <row r="10" spans="1:28" s="93" customFormat="1" ht="18.75" x14ac:dyDescent="0.2">
      <c r="A10" s="358"/>
      <c r="B10" s="358"/>
      <c r="C10" s="358"/>
      <c r="D10" s="358"/>
      <c r="E10" s="358"/>
      <c r="F10" s="358"/>
      <c r="G10" s="358"/>
      <c r="H10" s="358"/>
      <c r="I10" s="358"/>
      <c r="J10" s="358"/>
      <c r="K10" s="358"/>
      <c r="L10" s="358"/>
      <c r="M10" s="358"/>
      <c r="N10" s="358"/>
      <c r="O10" s="358"/>
      <c r="P10" s="358"/>
      <c r="Q10" s="358"/>
      <c r="R10" s="358"/>
      <c r="S10" s="358"/>
      <c r="T10" s="92"/>
      <c r="U10" s="92"/>
      <c r="V10" s="92"/>
      <c r="W10" s="92"/>
      <c r="X10" s="92"/>
      <c r="Y10" s="92"/>
      <c r="Z10" s="92"/>
      <c r="AA10" s="92"/>
      <c r="AB10" s="92"/>
    </row>
    <row r="11" spans="1:28" s="93" customFormat="1" ht="18.75" x14ac:dyDescent="0.2">
      <c r="A11" s="359" t="str">
        <f>'1. паспорт местоположение'!A12:C12</f>
        <v>O_NS3400.VL.0034</v>
      </c>
      <c r="B11" s="359"/>
      <c r="C11" s="359"/>
      <c r="D11" s="359"/>
      <c r="E11" s="359"/>
      <c r="F11" s="359"/>
      <c r="G11" s="359"/>
      <c r="H11" s="359"/>
      <c r="I11" s="359"/>
      <c r="J11" s="359"/>
      <c r="K11" s="359"/>
      <c r="L11" s="359"/>
      <c r="M11" s="359"/>
      <c r="N11" s="359"/>
      <c r="O11" s="359"/>
      <c r="P11" s="359"/>
      <c r="Q11" s="359"/>
      <c r="R11" s="359"/>
      <c r="S11" s="359"/>
      <c r="T11" s="92"/>
      <c r="U11" s="92"/>
      <c r="V11" s="92"/>
      <c r="W11" s="92"/>
      <c r="X11" s="92"/>
      <c r="Y11" s="92"/>
      <c r="Z11" s="92"/>
      <c r="AA11" s="92"/>
      <c r="AB11" s="92"/>
    </row>
    <row r="12" spans="1:28" s="93"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92"/>
      <c r="U12" s="92"/>
      <c r="V12" s="92"/>
      <c r="W12" s="92"/>
      <c r="X12" s="92"/>
      <c r="Y12" s="92"/>
      <c r="Z12" s="92"/>
      <c r="AA12" s="92"/>
      <c r="AB12" s="92"/>
    </row>
    <row r="13" spans="1:28" s="112"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81"/>
      <c r="U13" s="181"/>
      <c r="V13" s="181"/>
      <c r="W13" s="181"/>
      <c r="X13" s="181"/>
      <c r="Y13" s="181"/>
      <c r="Z13" s="181"/>
      <c r="AA13" s="181"/>
      <c r="AB13" s="181"/>
    </row>
    <row r="14" spans="1:28" s="113" customFormat="1" ht="18" customHeight="1" x14ac:dyDescent="0.2">
      <c r="A14" s="359"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59"/>
      <c r="C14" s="359"/>
      <c r="D14" s="359"/>
      <c r="E14" s="359"/>
      <c r="F14" s="359"/>
      <c r="G14" s="359"/>
      <c r="H14" s="359"/>
      <c r="I14" s="359"/>
      <c r="J14" s="359"/>
      <c r="K14" s="359"/>
      <c r="L14" s="359"/>
      <c r="M14" s="359"/>
      <c r="N14" s="359"/>
      <c r="O14" s="359"/>
      <c r="P14" s="359"/>
      <c r="Q14" s="359"/>
      <c r="R14" s="359"/>
      <c r="S14" s="359"/>
      <c r="T14" s="91"/>
      <c r="U14" s="91"/>
      <c r="V14" s="91"/>
      <c r="W14" s="91"/>
      <c r="X14" s="91"/>
      <c r="Y14" s="91"/>
      <c r="Z14" s="91"/>
      <c r="AA14" s="91"/>
      <c r="AB14" s="91"/>
    </row>
    <row r="15" spans="1:28" s="113"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10"/>
      <c r="U15" s="110"/>
      <c r="V15" s="110"/>
      <c r="W15" s="110"/>
      <c r="X15" s="110"/>
      <c r="Y15" s="110"/>
      <c r="Z15" s="110"/>
      <c r="AA15" s="110"/>
      <c r="AB15" s="110"/>
    </row>
    <row r="16" spans="1:28" s="11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82"/>
      <c r="U16" s="182"/>
      <c r="V16" s="182"/>
      <c r="W16" s="182"/>
      <c r="X16" s="182"/>
      <c r="Y16" s="182"/>
    </row>
    <row r="17" spans="1:28" s="113"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15"/>
      <c r="U17" s="115"/>
      <c r="V17" s="115"/>
      <c r="W17" s="115"/>
      <c r="X17" s="115"/>
      <c r="Y17" s="115"/>
      <c r="Z17" s="115"/>
      <c r="AA17" s="115"/>
      <c r="AB17" s="115"/>
    </row>
    <row r="18" spans="1:28" s="11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82"/>
      <c r="U18" s="182"/>
      <c r="V18" s="182"/>
      <c r="W18" s="182"/>
      <c r="X18" s="182"/>
      <c r="Y18" s="182"/>
    </row>
    <row r="19" spans="1:28" s="113" customFormat="1" ht="30.75" customHeight="1" x14ac:dyDescent="0.2">
      <c r="A19" s="365" t="s">
        <v>4</v>
      </c>
      <c r="B19" s="365" t="s">
        <v>97</v>
      </c>
      <c r="C19" s="369" t="s">
        <v>288</v>
      </c>
      <c r="D19" s="365" t="s">
        <v>287</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286</v>
      </c>
      <c r="R19" s="365"/>
      <c r="S19" s="365" t="s">
        <v>386</v>
      </c>
      <c r="T19" s="182"/>
      <c r="U19" s="182"/>
      <c r="V19" s="182"/>
      <c r="W19" s="182"/>
      <c r="X19" s="182"/>
      <c r="Y19" s="182"/>
    </row>
    <row r="20" spans="1:28" s="113" customFormat="1" ht="157.5" x14ac:dyDescent="0.2">
      <c r="A20" s="365"/>
      <c r="B20" s="365"/>
      <c r="C20" s="370"/>
      <c r="D20" s="365"/>
      <c r="E20" s="365"/>
      <c r="F20" s="365"/>
      <c r="G20" s="365"/>
      <c r="H20" s="366"/>
      <c r="I20" s="365"/>
      <c r="J20" s="366"/>
      <c r="K20" s="365"/>
      <c r="L20" s="365"/>
      <c r="M20" s="366"/>
      <c r="N20" s="365"/>
      <c r="O20" s="365"/>
      <c r="P20" s="365"/>
      <c r="Q20" s="195" t="s">
        <v>284</v>
      </c>
      <c r="R20" s="197" t="s">
        <v>285</v>
      </c>
      <c r="S20" s="365"/>
      <c r="T20" s="181"/>
      <c r="U20" s="181"/>
      <c r="V20" s="181"/>
      <c r="W20" s="181"/>
      <c r="X20" s="181"/>
      <c r="Y20" s="181"/>
      <c r="Z20" s="120"/>
      <c r="AA20" s="120"/>
      <c r="AB20" s="120"/>
    </row>
    <row r="21" spans="1:28" s="113" customFormat="1" ht="18.75" x14ac:dyDescent="0.2">
      <c r="A21" s="195">
        <v>1</v>
      </c>
      <c r="B21" s="128">
        <v>2</v>
      </c>
      <c r="C21" s="195">
        <v>3</v>
      </c>
      <c r="D21" s="128">
        <v>4</v>
      </c>
      <c r="E21" s="195">
        <v>5</v>
      </c>
      <c r="F21" s="128">
        <v>6</v>
      </c>
      <c r="G21" s="195">
        <v>7</v>
      </c>
      <c r="H21" s="129">
        <v>8</v>
      </c>
      <c r="I21" s="195">
        <v>9</v>
      </c>
      <c r="J21" s="129">
        <v>10</v>
      </c>
      <c r="K21" s="195">
        <v>11</v>
      </c>
      <c r="L21" s="128">
        <v>12</v>
      </c>
      <c r="M21" s="196">
        <v>13</v>
      </c>
      <c r="N21" s="128">
        <v>14</v>
      </c>
      <c r="O21" s="195">
        <v>15</v>
      </c>
      <c r="P21" s="128">
        <v>16</v>
      </c>
      <c r="Q21" s="195">
        <v>17</v>
      </c>
      <c r="R21" s="128">
        <v>18</v>
      </c>
      <c r="S21" s="195">
        <v>19</v>
      </c>
      <c r="T21" s="181"/>
      <c r="U21" s="181"/>
      <c r="V21" s="181"/>
      <c r="W21" s="181"/>
      <c r="X21" s="181"/>
      <c r="Y21" s="181"/>
      <c r="Z21" s="120"/>
      <c r="AA21" s="120"/>
      <c r="AB21" s="120"/>
    </row>
    <row r="22" spans="1:28" s="185" customFormat="1" ht="409.5" customHeight="1" x14ac:dyDescent="0.2">
      <c r="A22" s="189">
        <v>1</v>
      </c>
      <c r="B22" s="186" t="s">
        <v>532</v>
      </c>
      <c r="C22" s="186" t="s">
        <v>438</v>
      </c>
      <c r="D22" s="186" t="s">
        <v>462</v>
      </c>
      <c r="E22" s="187" t="s">
        <v>533</v>
      </c>
      <c r="F22" s="187" t="s">
        <v>534</v>
      </c>
      <c r="G22" s="242" t="s">
        <v>535</v>
      </c>
      <c r="H22" s="188">
        <v>0.28599999999999998</v>
      </c>
      <c r="I22" s="186">
        <v>4.4999999999999998E-2</v>
      </c>
      <c r="J22" s="188">
        <v>0.24099999999999999</v>
      </c>
      <c r="K22" s="186">
        <v>0.4</v>
      </c>
      <c r="L22" s="186" t="s">
        <v>493</v>
      </c>
      <c r="M22" s="200" t="s">
        <v>444</v>
      </c>
      <c r="N22" s="200" t="s">
        <v>444</v>
      </c>
      <c r="O22" s="200" t="s">
        <v>444</v>
      </c>
      <c r="P22" s="200" t="s">
        <v>444</v>
      </c>
      <c r="Q22" s="215" t="s">
        <v>536</v>
      </c>
      <c r="R22" s="188" t="s">
        <v>438</v>
      </c>
      <c r="S22" s="202">
        <v>3.8601637000000002</v>
      </c>
      <c r="T22" s="183"/>
      <c r="U22" s="183"/>
      <c r="V22" s="183"/>
      <c r="W22" s="183"/>
      <c r="X22" s="183"/>
      <c r="Y22" s="183"/>
      <c r="Z22" s="184"/>
      <c r="AA22" s="184"/>
      <c r="AB22" s="184"/>
    </row>
    <row r="23" spans="1:28" x14ac:dyDescent="0.25">
      <c r="A23" s="122"/>
      <c r="B23" s="122"/>
      <c r="C23" s="122"/>
      <c r="D23" s="122"/>
      <c r="E23" s="122"/>
      <c r="F23" s="122"/>
      <c r="G23" s="122"/>
      <c r="H23" s="130"/>
      <c r="I23" s="122"/>
      <c r="J23" s="130"/>
      <c r="K23" s="122"/>
      <c r="L23" s="122"/>
      <c r="M23" s="130"/>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30"/>
      <c r="I24" s="122"/>
      <c r="J24" s="130"/>
      <c r="K24" s="122"/>
      <c r="L24" s="122"/>
      <c r="M24" s="130"/>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30"/>
      <c r="I25" s="122"/>
      <c r="J25" s="130"/>
      <c r="K25" s="122"/>
      <c r="L25" s="122"/>
      <c r="M25" s="130"/>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30"/>
      <c r="I26" s="122"/>
      <c r="J26" s="130"/>
      <c r="K26" s="122"/>
      <c r="L26" s="122"/>
      <c r="M26" s="130"/>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30"/>
      <c r="I27" s="122"/>
      <c r="J27" s="130"/>
      <c r="K27" s="122"/>
      <c r="L27" s="122"/>
      <c r="M27" s="130"/>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30"/>
      <c r="I28" s="122"/>
      <c r="J28" s="130"/>
      <c r="K28" s="122"/>
      <c r="L28" s="122"/>
      <c r="M28" s="130"/>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30"/>
      <c r="I29" s="122"/>
      <c r="J29" s="130"/>
      <c r="K29" s="122"/>
      <c r="L29" s="122"/>
      <c r="M29" s="130"/>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30"/>
      <c r="I30" s="122"/>
      <c r="J30" s="130"/>
      <c r="K30" s="122"/>
      <c r="L30" s="122"/>
      <c r="M30" s="130"/>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30"/>
      <c r="I31" s="122"/>
      <c r="J31" s="130"/>
      <c r="K31" s="122"/>
      <c r="L31" s="122"/>
      <c r="M31" s="130"/>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30"/>
      <c r="I32" s="122"/>
      <c r="J32" s="130"/>
      <c r="K32" s="122"/>
      <c r="L32" s="122"/>
      <c r="M32" s="130"/>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30"/>
      <c r="I33" s="122"/>
      <c r="J33" s="130"/>
      <c r="K33" s="122"/>
      <c r="L33" s="122"/>
      <c r="M33" s="130"/>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30"/>
      <c r="I34" s="122"/>
      <c r="J34" s="130"/>
      <c r="K34" s="122"/>
      <c r="L34" s="122"/>
      <c r="M34" s="130"/>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30"/>
      <c r="I35" s="122"/>
      <c r="J35" s="130"/>
      <c r="K35" s="122"/>
      <c r="L35" s="122"/>
      <c r="M35" s="130"/>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30"/>
      <c r="I36" s="122"/>
      <c r="J36" s="130"/>
      <c r="K36" s="122"/>
      <c r="L36" s="122"/>
      <c r="M36" s="130"/>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30"/>
      <c r="I37" s="122"/>
      <c r="J37" s="130"/>
      <c r="K37" s="122"/>
      <c r="L37" s="122"/>
      <c r="M37" s="130"/>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30"/>
      <c r="I38" s="122"/>
      <c r="J38" s="130"/>
      <c r="K38" s="122"/>
      <c r="L38" s="122"/>
      <c r="M38" s="130"/>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30"/>
      <c r="I39" s="122"/>
      <c r="J39" s="130"/>
      <c r="K39" s="122"/>
      <c r="L39" s="122"/>
      <c r="M39" s="130"/>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30"/>
      <c r="I40" s="122"/>
      <c r="J40" s="130"/>
      <c r="K40" s="122"/>
      <c r="L40" s="122"/>
      <c r="M40" s="130"/>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30"/>
      <c r="I41" s="122"/>
      <c r="J41" s="130"/>
      <c r="K41" s="122"/>
      <c r="L41" s="122"/>
      <c r="M41" s="130"/>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30"/>
      <c r="I42" s="122"/>
      <c r="J42" s="130"/>
      <c r="K42" s="122"/>
      <c r="L42" s="122"/>
      <c r="M42" s="130"/>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30"/>
      <c r="I43" s="122"/>
      <c r="J43" s="130"/>
      <c r="K43" s="122"/>
      <c r="L43" s="122"/>
      <c r="M43" s="130"/>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30"/>
      <c r="I44" s="122"/>
      <c r="J44" s="130"/>
      <c r="K44" s="122"/>
      <c r="L44" s="122"/>
      <c r="M44" s="130"/>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30"/>
      <c r="I45" s="122"/>
      <c r="J45" s="130"/>
      <c r="K45" s="122"/>
      <c r="L45" s="122"/>
      <c r="M45" s="130"/>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30"/>
      <c r="I46" s="122"/>
      <c r="J46" s="130"/>
      <c r="K46" s="122"/>
      <c r="L46" s="122"/>
      <c r="M46" s="130"/>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30"/>
      <c r="I47" s="122"/>
      <c r="J47" s="130"/>
      <c r="K47" s="122"/>
      <c r="L47" s="122"/>
      <c r="M47" s="130"/>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30"/>
      <c r="I48" s="122"/>
      <c r="J48" s="130"/>
      <c r="K48" s="122"/>
      <c r="L48" s="122"/>
      <c r="M48" s="130"/>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30"/>
      <c r="I49" s="122"/>
      <c r="J49" s="130"/>
      <c r="K49" s="122"/>
      <c r="L49" s="122"/>
      <c r="M49" s="130"/>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30"/>
      <c r="I50" s="122"/>
      <c r="J50" s="130"/>
      <c r="K50" s="122"/>
      <c r="L50" s="122"/>
      <c r="M50" s="130"/>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30"/>
      <c r="I51" s="122"/>
      <c r="J51" s="130"/>
      <c r="K51" s="122"/>
      <c r="L51" s="122"/>
      <c r="M51" s="130"/>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30"/>
      <c r="I52" s="122"/>
      <c r="J52" s="130"/>
      <c r="K52" s="122"/>
      <c r="L52" s="122"/>
      <c r="M52" s="130"/>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30"/>
      <c r="I53" s="122"/>
      <c r="J53" s="130"/>
      <c r="K53" s="122"/>
      <c r="L53" s="122"/>
      <c r="M53" s="130"/>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30"/>
      <c r="I54" s="122"/>
      <c r="J54" s="130"/>
      <c r="K54" s="122"/>
      <c r="L54" s="122"/>
      <c r="M54" s="130"/>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30"/>
      <c r="I55" s="122"/>
      <c r="J55" s="130"/>
      <c r="K55" s="122"/>
      <c r="L55" s="122"/>
      <c r="M55" s="130"/>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30"/>
      <c r="I56" s="122"/>
      <c r="J56" s="130"/>
      <c r="K56" s="122"/>
      <c r="L56" s="122"/>
      <c r="M56" s="130"/>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30"/>
      <c r="I57" s="122"/>
      <c r="J57" s="130"/>
      <c r="K57" s="122"/>
      <c r="L57" s="122"/>
      <c r="M57" s="130"/>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30"/>
      <c r="I58" s="122"/>
      <c r="J58" s="130"/>
      <c r="K58" s="122"/>
      <c r="L58" s="122"/>
      <c r="M58" s="130"/>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30"/>
      <c r="I59" s="122"/>
      <c r="J59" s="130"/>
      <c r="K59" s="122"/>
      <c r="L59" s="122"/>
      <c r="M59" s="130"/>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30"/>
      <c r="I60" s="122"/>
      <c r="J60" s="130"/>
      <c r="K60" s="122"/>
      <c r="L60" s="122"/>
      <c r="M60" s="130"/>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30"/>
      <c r="I61" s="122"/>
      <c r="J61" s="130"/>
      <c r="K61" s="122"/>
      <c r="L61" s="122"/>
      <c r="M61" s="130"/>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30"/>
      <c r="I62" s="122"/>
      <c r="J62" s="130"/>
      <c r="K62" s="122"/>
      <c r="L62" s="122"/>
      <c r="M62" s="130"/>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30"/>
      <c r="I63" s="122"/>
      <c r="J63" s="130"/>
      <c r="K63" s="122"/>
      <c r="L63" s="122"/>
      <c r="M63" s="130"/>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30"/>
      <c r="I64" s="122"/>
      <c r="J64" s="130"/>
      <c r="K64" s="122"/>
      <c r="L64" s="122"/>
      <c r="M64" s="130"/>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30"/>
      <c r="I65" s="122"/>
      <c r="J65" s="130"/>
      <c r="K65" s="122"/>
      <c r="L65" s="122"/>
      <c r="M65" s="130"/>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30"/>
      <c r="I66" s="122"/>
      <c r="J66" s="130"/>
      <c r="K66" s="122"/>
      <c r="L66" s="122"/>
      <c r="M66" s="130"/>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30"/>
      <c r="I67" s="122"/>
      <c r="J67" s="130"/>
      <c r="K67" s="122"/>
      <c r="L67" s="122"/>
      <c r="M67" s="130"/>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30"/>
      <c r="I68" s="122"/>
      <c r="J68" s="130"/>
      <c r="K68" s="122"/>
      <c r="L68" s="122"/>
      <c r="M68" s="130"/>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30"/>
      <c r="I69" s="122"/>
      <c r="J69" s="130"/>
      <c r="K69" s="122"/>
      <c r="L69" s="122"/>
      <c r="M69" s="130"/>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30"/>
      <c r="I70" s="122"/>
      <c r="J70" s="130"/>
      <c r="K70" s="122"/>
      <c r="L70" s="122"/>
      <c r="M70" s="130"/>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30"/>
      <c r="I71" s="122"/>
      <c r="J71" s="130"/>
      <c r="K71" s="122"/>
      <c r="L71" s="122"/>
      <c r="M71" s="130"/>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30"/>
      <c r="I72" s="122"/>
      <c r="J72" s="130"/>
      <c r="K72" s="122"/>
      <c r="L72" s="122"/>
      <c r="M72" s="130"/>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30"/>
      <c r="I73" s="122"/>
      <c r="J73" s="130"/>
      <c r="K73" s="122"/>
      <c r="L73" s="122"/>
      <c r="M73" s="130"/>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30"/>
      <c r="I74" s="122"/>
      <c r="J74" s="130"/>
      <c r="K74" s="122"/>
      <c r="L74" s="122"/>
      <c r="M74" s="130"/>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30"/>
      <c r="I75" s="122"/>
      <c r="J75" s="130"/>
      <c r="K75" s="122"/>
      <c r="L75" s="122"/>
      <c r="M75" s="130"/>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30"/>
      <c r="I76" s="122"/>
      <c r="J76" s="130"/>
      <c r="K76" s="122"/>
      <c r="L76" s="122"/>
      <c r="M76" s="130"/>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30"/>
      <c r="I77" s="122"/>
      <c r="J77" s="130"/>
      <c r="K77" s="122"/>
      <c r="L77" s="122"/>
      <c r="M77" s="130"/>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30"/>
      <c r="I78" s="122"/>
      <c r="J78" s="130"/>
      <c r="K78" s="122"/>
      <c r="L78" s="122"/>
      <c r="M78" s="130"/>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30"/>
      <c r="I79" s="122"/>
      <c r="J79" s="130"/>
      <c r="K79" s="122"/>
      <c r="L79" s="122"/>
      <c r="M79" s="130"/>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30"/>
      <c r="I80" s="122"/>
      <c r="J80" s="130"/>
      <c r="K80" s="122"/>
      <c r="L80" s="122"/>
      <c r="M80" s="130"/>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30"/>
      <c r="I81" s="122"/>
      <c r="J81" s="130"/>
      <c r="K81" s="122"/>
      <c r="L81" s="122"/>
      <c r="M81" s="130"/>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30"/>
      <c r="I82" s="122"/>
      <c r="J82" s="130"/>
      <c r="K82" s="122"/>
      <c r="L82" s="122"/>
      <c r="M82" s="130"/>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30"/>
      <c r="I83" s="122"/>
      <c r="J83" s="130"/>
      <c r="K83" s="122"/>
      <c r="L83" s="122"/>
      <c r="M83" s="130"/>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30"/>
      <c r="I84" s="122"/>
      <c r="J84" s="130"/>
      <c r="K84" s="122"/>
      <c r="L84" s="122"/>
      <c r="M84" s="130"/>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30"/>
      <c r="I85" s="122"/>
      <c r="J85" s="130"/>
      <c r="K85" s="122"/>
      <c r="L85" s="122"/>
      <c r="M85" s="130"/>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30"/>
      <c r="I86" s="122"/>
      <c r="J86" s="130"/>
      <c r="K86" s="122"/>
      <c r="L86" s="122"/>
      <c r="M86" s="130"/>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30"/>
      <c r="I87" s="122"/>
      <c r="J87" s="130"/>
      <c r="K87" s="122"/>
      <c r="L87" s="122"/>
      <c r="M87" s="130"/>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30"/>
      <c r="I88" s="122"/>
      <c r="J88" s="130"/>
      <c r="K88" s="122"/>
      <c r="L88" s="122"/>
      <c r="M88" s="130"/>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30"/>
      <c r="I89" s="122"/>
      <c r="J89" s="130"/>
      <c r="K89" s="122"/>
      <c r="L89" s="122"/>
      <c r="M89" s="130"/>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30"/>
      <c r="I90" s="122"/>
      <c r="J90" s="130"/>
      <c r="K90" s="122"/>
      <c r="L90" s="122"/>
      <c r="M90" s="130"/>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30"/>
      <c r="I91" s="122"/>
      <c r="J91" s="130"/>
      <c r="K91" s="122"/>
      <c r="L91" s="122"/>
      <c r="M91" s="130"/>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30"/>
      <c r="I92" s="122"/>
      <c r="J92" s="130"/>
      <c r="K92" s="122"/>
      <c r="L92" s="122"/>
      <c r="M92" s="130"/>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30"/>
      <c r="I93" s="122"/>
      <c r="J93" s="130"/>
      <c r="K93" s="122"/>
      <c r="L93" s="122"/>
      <c r="M93" s="130"/>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30"/>
      <c r="I94" s="122"/>
      <c r="J94" s="130"/>
      <c r="K94" s="122"/>
      <c r="L94" s="122"/>
      <c r="M94" s="130"/>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30"/>
      <c r="I95" s="122"/>
      <c r="J95" s="130"/>
      <c r="K95" s="122"/>
      <c r="L95" s="122"/>
      <c r="M95" s="130"/>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30"/>
      <c r="I96" s="122"/>
      <c r="J96" s="130"/>
      <c r="K96" s="122"/>
      <c r="L96" s="122"/>
      <c r="M96" s="130"/>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30"/>
      <c r="I97" s="122"/>
      <c r="J97" s="130"/>
      <c r="K97" s="122"/>
      <c r="L97" s="122"/>
      <c r="M97" s="130"/>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30"/>
      <c r="I98" s="122"/>
      <c r="J98" s="130"/>
      <c r="K98" s="122"/>
      <c r="L98" s="122"/>
      <c r="M98" s="130"/>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30"/>
      <c r="I99" s="122"/>
      <c r="J99" s="130"/>
      <c r="K99" s="122"/>
      <c r="L99" s="122"/>
      <c r="M99" s="130"/>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30"/>
      <c r="I100" s="122"/>
      <c r="J100" s="130"/>
      <c r="K100" s="122"/>
      <c r="L100" s="122"/>
      <c r="M100" s="130"/>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30"/>
      <c r="I101" s="122"/>
      <c r="J101" s="130"/>
      <c r="K101" s="122"/>
      <c r="L101" s="122"/>
      <c r="M101" s="130"/>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30"/>
      <c r="I102" s="122"/>
      <c r="J102" s="130"/>
      <c r="K102" s="122"/>
      <c r="L102" s="122"/>
      <c r="M102" s="130"/>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30"/>
      <c r="I103" s="122"/>
      <c r="J103" s="130"/>
      <c r="K103" s="122"/>
      <c r="L103" s="122"/>
      <c r="M103" s="130"/>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30"/>
      <c r="I104" s="122"/>
      <c r="J104" s="130"/>
      <c r="K104" s="122"/>
      <c r="L104" s="122"/>
      <c r="M104" s="130"/>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30"/>
      <c r="I105" s="122"/>
      <c r="J105" s="130"/>
      <c r="K105" s="122"/>
      <c r="L105" s="122"/>
      <c r="M105" s="130"/>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30"/>
      <c r="I106" s="122"/>
      <c r="J106" s="130"/>
      <c r="K106" s="122"/>
      <c r="L106" s="122"/>
      <c r="M106" s="130"/>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30"/>
      <c r="I107" s="122"/>
      <c r="J107" s="130"/>
      <c r="K107" s="122"/>
      <c r="L107" s="122"/>
      <c r="M107" s="130"/>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30"/>
      <c r="I108" s="122"/>
      <c r="J108" s="130"/>
      <c r="K108" s="122"/>
      <c r="L108" s="122"/>
      <c r="M108" s="130"/>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30"/>
      <c r="I109" s="122"/>
      <c r="J109" s="130"/>
      <c r="K109" s="122"/>
      <c r="L109" s="122"/>
      <c r="M109" s="130"/>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30"/>
      <c r="I110" s="122"/>
      <c r="J110" s="130"/>
      <c r="K110" s="122"/>
      <c r="L110" s="122"/>
      <c r="M110" s="130"/>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30"/>
      <c r="I111" s="122"/>
      <c r="J111" s="130"/>
      <c r="K111" s="122"/>
      <c r="L111" s="122"/>
      <c r="M111" s="130"/>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30"/>
      <c r="I112" s="122"/>
      <c r="J112" s="130"/>
      <c r="K112" s="122"/>
      <c r="L112" s="122"/>
      <c r="M112" s="130"/>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30"/>
      <c r="I113" s="122"/>
      <c r="J113" s="130"/>
      <c r="K113" s="122"/>
      <c r="L113" s="122"/>
      <c r="M113" s="130"/>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30"/>
      <c r="I114" s="122"/>
      <c r="J114" s="130"/>
      <c r="K114" s="122"/>
      <c r="L114" s="122"/>
      <c r="M114" s="130"/>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30"/>
      <c r="I115" s="122"/>
      <c r="J115" s="130"/>
      <c r="K115" s="122"/>
      <c r="L115" s="122"/>
      <c r="M115" s="130"/>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30"/>
      <c r="I116" s="122"/>
      <c r="J116" s="130"/>
      <c r="K116" s="122"/>
      <c r="L116" s="122"/>
      <c r="M116" s="130"/>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30"/>
      <c r="I117" s="122"/>
      <c r="J117" s="130"/>
      <c r="K117" s="122"/>
      <c r="L117" s="122"/>
      <c r="M117" s="130"/>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30"/>
      <c r="I118" s="122"/>
      <c r="J118" s="130"/>
      <c r="K118" s="122"/>
      <c r="L118" s="122"/>
      <c r="M118" s="130"/>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30"/>
      <c r="I119" s="122"/>
      <c r="J119" s="130"/>
      <c r="K119" s="122"/>
      <c r="L119" s="122"/>
      <c r="M119" s="130"/>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30"/>
      <c r="I120" s="122"/>
      <c r="J120" s="130"/>
      <c r="K120" s="122"/>
      <c r="L120" s="122"/>
      <c r="M120" s="130"/>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30"/>
      <c r="I121" s="122"/>
      <c r="J121" s="130"/>
      <c r="K121" s="122"/>
      <c r="L121" s="122"/>
      <c r="M121" s="130"/>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30"/>
      <c r="I122" s="122"/>
      <c r="J122" s="130"/>
      <c r="K122" s="122"/>
      <c r="L122" s="122"/>
      <c r="M122" s="130"/>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30"/>
      <c r="I123" s="122"/>
      <c r="J123" s="130"/>
      <c r="K123" s="122"/>
      <c r="L123" s="122"/>
      <c r="M123" s="130"/>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30"/>
      <c r="I124" s="122"/>
      <c r="J124" s="130"/>
      <c r="K124" s="122"/>
      <c r="L124" s="122"/>
      <c r="M124" s="130"/>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30"/>
      <c r="I125" s="122"/>
      <c r="J125" s="130"/>
      <c r="K125" s="122"/>
      <c r="L125" s="122"/>
      <c r="M125" s="130"/>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30"/>
      <c r="I126" s="122"/>
      <c r="J126" s="130"/>
      <c r="K126" s="122"/>
      <c r="L126" s="122"/>
      <c r="M126" s="130"/>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30"/>
      <c r="I127" s="122"/>
      <c r="J127" s="130"/>
      <c r="K127" s="122"/>
      <c r="L127" s="122"/>
      <c r="M127" s="130"/>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30"/>
      <c r="I128" s="122"/>
      <c r="J128" s="130"/>
      <c r="K128" s="122"/>
      <c r="L128" s="122"/>
      <c r="M128" s="130"/>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30"/>
      <c r="I129" s="122"/>
      <c r="J129" s="130"/>
      <c r="K129" s="122"/>
      <c r="L129" s="122"/>
      <c r="M129" s="130"/>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30"/>
      <c r="I130" s="122"/>
      <c r="J130" s="130"/>
      <c r="K130" s="122"/>
      <c r="L130" s="122"/>
      <c r="M130" s="130"/>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30"/>
      <c r="I131" s="122"/>
      <c r="J131" s="130"/>
      <c r="K131" s="122"/>
      <c r="L131" s="122"/>
      <c r="M131" s="130"/>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30"/>
      <c r="I132" s="122"/>
      <c r="J132" s="130"/>
      <c r="K132" s="122"/>
      <c r="L132" s="122"/>
      <c r="M132" s="130"/>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30"/>
      <c r="I133" s="122"/>
      <c r="J133" s="130"/>
      <c r="K133" s="122"/>
      <c r="L133" s="122"/>
      <c r="M133" s="130"/>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30"/>
      <c r="I134" s="122"/>
      <c r="J134" s="130"/>
      <c r="K134" s="122"/>
      <c r="L134" s="122"/>
      <c r="M134" s="130"/>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30"/>
      <c r="I135" s="122"/>
      <c r="J135" s="130"/>
      <c r="K135" s="122"/>
      <c r="L135" s="122"/>
      <c r="M135" s="130"/>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30"/>
      <c r="I136" s="122"/>
      <c r="J136" s="130"/>
      <c r="K136" s="122"/>
      <c r="L136" s="122"/>
      <c r="M136" s="130"/>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30"/>
      <c r="I137" s="122"/>
      <c r="J137" s="130"/>
      <c r="K137" s="122"/>
      <c r="L137" s="122"/>
      <c r="M137" s="130"/>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30"/>
      <c r="I138" s="122"/>
      <c r="J138" s="130"/>
      <c r="K138" s="122"/>
      <c r="L138" s="122"/>
      <c r="M138" s="130"/>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30"/>
      <c r="I139" s="122"/>
      <c r="J139" s="130"/>
      <c r="K139" s="122"/>
      <c r="L139" s="122"/>
      <c r="M139" s="130"/>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30"/>
      <c r="I140" s="122"/>
      <c r="J140" s="130"/>
      <c r="K140" s="122"/>
      <c r="L140" s="122"/>
      <c r="M140" s="130"/>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30"/>
      <c r="I141" s="122"/>
      <c r="J141" s="130"/>
      <c r="K141" s="122"/>
      <c r="L141" s="122"/>
      <c r="M141" s="130"/>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30"/>
      <c r="I142" s="122"/>
      <c r="J142" s="130"/>
      <c r="K142" s="122"/>
      <c r="L142" s="122"/>
      <c r="M142" s="130"/>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30"/>
      <c r="I143" s="122"/>
      <c r="J143" s="130"/>
      <c r="K143" s="122"/>
      <c r="L143" s="122"/>
      <c r="M143" s="130"/>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30"/>
      <c r="I144" s="122"/>
      <c r="J144" s="130"/>
      <c r="K144" s="122"/>
      <c r="L144" s="122"/>
      <c r="M144" s="130"/>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30"/>
      <c r="I145" s="122"/>
      <c r="J145" s="130"/>
      <c r="K145" s="122"/>
      <c r="L145" s="122"/>
      <c r="M145" s="130"/>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30"/>
      <c r="I146" s="122"/>
      <c r="J146" s="130"/>
      <c r="K146" s="122"/>
      <c r="L146" s="122"/>
      <c r="M146" s="130"/>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30"/>
      <c r="I147" s="122"/>
      <c r="J147" s="130"/>
      <c r="K147" s="122"/>
      <c r="L147" s="122"/>
      <c r="M147" s="130"/>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30"/>
      <c r="I148" s="122"/>
      <c r="J148" s="130"/>
      <c r="K148" s="122"/>
      <c r="L148" s="122"/>
      <c r="M148" s="130"/>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30"/>
      <c r="I149" s="122"/>
      <c r="J149" s="130"/>
      <c r="K149" s="122"/>
      <c r="L149" s="122"/>
      <c r="M149" s="130"/>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30"/>
      <c r="I150" s="122"/>
      <c r="J150" s="130"/>
      <c r="K150" s="122"/>
      <c r="L150" s="122"/>
      <c r="M150" s="130"/>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30"/>
      <c r="I151" s="122"/>
      <c r="J151" s="130"/>
      <c r="K151" s="122"/>
      <c r="L151" s="122"/>
      <c r="M151" s="130"/>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30"/>
      <c r="I152" s="122"/>
      <c r="J152" s="130"/>
      <c r="K152" s="122"/>
      <c r="L152" s="122"/>
      <c r="M152" s="130"/>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30"/>
      <c r="I153" s="122"/>
      <c r="J153" s="130"/>
      <c r="K153" s="122"/>
      <c r="L153" s="122"/>
      <c r="M153" s="130"/>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30"/>
      <c r="I154" s="122"/>
      <c r="J154" s="130"/>
      <c r="K154" s="122"/>
      <c r="L154" s="122"/>
      <c r="M154" s="130"/>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30"/>
      <c r="I155" s="122"/>
      <c r="J155" s="130"/>
      <c r="K155" s="122"/>
      <c r="L155" s="122"/>
      <c r="M155" s="130"/>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30"/>
      <c r="I156" s="122"/>
      <c r="J156" s="130"/>
      <c r="K156" s="122"/>
      <c r="L156" s="122"/>
      <c r="M156" s="130"/>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30"/>
      <c r="I157" s="122"/>
      <c r="J157" s="130"/>
      <c r="K157" s="122"/>
      <c r="L157" s="122"/>
      <c r="M157" s="130"/>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30"/>
      <c r="I158" s="122"/>
      <c r="J158" s="130"/>
      <c r="K158" s="122"/>
      <c r="L158" s="122"/>
      <c r="M158" s="130"/>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30"/>
      <c r="I159" s="122"/>
      <c r="J159" s="130"/>
      <c r="K159" s="122"/>
      <c r="L159" s="122"/>
      <c r="M159" s="130"/>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30"/>
      <c r="I160" s="122"/>
      <c r="J160" s="130"/>
      <c r="K160" s="122"/>
      <c r="L160" s="122"/>
      <c r="M160" s="130"/>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30"/>
      <c r="I161" s="122"/>
      <c r="J161" s="130"/>
      <c r="K161" s="122"/>
      <c r="L161" s="122"/>
      <c r="M161" s="130"/>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30"/>
      <c r="I162" s="122"/>
      <c r="J162" s="130"/>
      <c r="K162" s="122"/>
      <c r="L162" s="122"/>
      <c r="M162" s="130"/>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30"/>
      <c r="I163" s="122"/>
      <c r="J163" s="130"/>
      <c r="K163" s="122"/>
      <c r="L163" s="122"/>
      <c r="M163" s="130"/>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30"/>
      <c r="I164" s="122"/>
      <c r="J164" s="130"/>
      <c r="K164" s="122"/>
      <c r="L164" s="122"/>
      <c r="M164" s="130"/>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30"/>
      <c r="I165" s="122"/>
      <c r="J165" s="130"/>
      <c r="K165" s="122"/>
      <c r="L165" s="122"/>
      <c r="M165" s="130"/>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30"/>
      <c r="I166" s="122"/>
      <c r="J166" s="130"/>
      <c r="K166" s="122"/>
      <c r="L166" s="122"/>
      <c r="M166" s="130"/>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30"/>
      <c r="I167" s="122"/>
      <c r="J167" s="130"/>
      <c r="K167" s="122"/>
      <c r="L167" s="122"/>
      <c r="M167" s="130"/>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30"/>
      <c r="I168" s="122"/>
      <c r="J168" s="130"/>
      <c r="K168" s="122"/>
      <c r="L168" s="122"/>
      <c r="M168" s="130"/>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30"/>
      <c r="I169" s="122"/>
      <c r="J169" s="130"/>
      <c r="K169" s="122"/>
      <c r="L169" s="122"/>
      <c r="M169" s="130"/>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30"/>
      <c r="I170" s="122"/>
      <c r="J170" s="130"/>
      <c r="K170" s="122"/>
      <c r="L170" s="122"/>
      <c r="M170" s="130"/>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30"/>
      <c r="I171" s="122"/>
      <c r="J171" s="130"/>
      <c r="K171" s="122"/>
      <c r="L171" s="122"/>
      <c r="M171" s="130"/>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30"/>
      <c r="I172" s="122"/>
      <c r="J172" s="130"/>
      <c r="K172" s="122"/>
      <c r="L172" s="122"/>
      <c r="M172" s="130"/>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30"/>
      <c r="I173" s="122"/>
      <c r="J173" s="130"/>
      <c r="K173" s="122"/>
      <c r="L173" s="122"/>
      <c r="M173" s="130"/>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30"/>
      <c r="I174" s="122"/>
      <c r="J174" s="130"/>
      <c r="K174" s="122"/>
      <c r="L174" s="122"/>
      <c r="M174" s="130"/>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30"/>
      <c r="I175" s="122"/>
      <c r="J175" s="130"/>
      <c r="K175" s="122"/>
      <c r="L175" s="122"/>
      <c r="M175" s="130"/>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30"/>
      <c r="I176" s="122"/>
      <c r="J176" s="130"/>
      <c r="K176" s="122"/>
      <c r="L176" s="122"/>
      <c r="M176" s="130"/>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30"/>
      <c r="I177" s="122"/>
      <c r="J177" s="130"/>
      <c r="K177" s="122"/>
      <c r="L177" s="122"/>
      <c r="M177" s="130"/>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30"/>
      <c r="I178" s="122"/>
      <c r="J178" s="130"/>
      <c r="K178" s="122"/>
      <c r="L178" s="122"/>
      <c r="M178" s="130"/>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30"/>
      <c r="I179" s="122"/>
      <c r="J179" s="130"/>
      <c r="K179" s="122"/>
      <c r="L179" s="122"/>
      <c r="M179" s="130"/>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30"/>
      <c r="I180" s="122"/>
      <c r="J180" s="130"/>
      <c r="K180" s="122"/>
      <c r="L180" s="122"/>
      <c r="M180" s="130"/>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30"/>
      <c r="I181" s="122"/>
      <c r="J181" s="130"/>
      <c r="K181" s="122"/>
      <c r="L181" s="122"/>
      <c r="M181" s="130"/>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30"/>
      <c r="I182" s="122"/>
      <c r="J182" s="130"/>
      <c r="K182" s="122"/>
      <c r="L182" s="122"/>
      <c r="M182" s="130"/>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30"/>
      <c r="I183" s="122"/>
      <c r="J183" s="130"/>
      <c r="K183" s="122"/>
      <c r="L183" s="122"/>
      <c r="M183" s="130"/>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30"/>
      <c r="I184" s="122"/>
      <c r="J184" s="130"/>
      <c r="K184" s="122"/>
      <c r="L184" s="122"/>
      <c r="M184" s="130"/>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30"/>
      <c r="I185" s="122"/>
      <c r="J185" s="130"/>
      <c r="K185" s="122"/>
      <c r="L185" s="122"/>
      <c r="M185" s="130"/>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30"/>
      <c r="I186" s="122"/>
      <c r="J186" s="130"/>
      <c r="K186" s="122"/>
      <c r="L186" s="122"/>
      <c r="M186" s="130"/>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30"/>
      <c r="I187" s="122"/>
      <c r="J187" s="130"/>
      <c r="K187" s="122"/>
      <c r="L187" s="122"/>
      <c r="M187" s="130"/>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30"/>
      <c r="I188" s="122"/>
      <c r="J188" s="130"/>
      <c r="K188" s="122"/>
      <c r="L188" s="122"/>
      <c r="M188" s="130"/>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30"/>
      <c r="I189" s="122"/>
      <c r="J189" s="130"/>
      <c r="K189" s="122"/>
      <c r="L189" s="122"/>
      <c r="M189" s="130"/>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30"/>
      <c r="I190" s="122"/>
      <c r="J190" s="130"/>
      <c r="K190" s="122"/>
      <c r="L190" s="122"/>
      <c r="M190" s="130"/>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30"/>
      <c r="I191" s="122"/>
      <c r="J191" s="130"/>
      <c r="K191" s="122"/>
      <c r="L191" s="122"/>
      <c r="M191" s="130"/>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30"/>
      <c r="I192" s="122"/>
      <c r="J192" s="130"/>
      <c r="K192" s="122"/>
      <c r="L192" s="122"/>
      <c r="M192" s="130"/>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30"/>
      <c r="I193" s="122"/>
      <c r="J193" s="130"/>
      <c r="K193" s="122"/>
      <c r="L193" s="122"/>
      <c r="M193" s="130"/>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30"/>
      <c r="I194" s="122"/>
      <c r="J194" s="130"/>
      <c r="K194" s="122"/>
      <c r="L194" s="122"/>
      <c r="M194" s="130"/>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30"/>
      <c r="I195" s="122"/>
      <c r="J195" s="130"/>
      <c r="K195" s="122"/>
      <c r="L195" s="122"/>
      <c r="M195" s="130"/>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30"/>
      <c r="I196" s="122"/>
      <c r="J196" s="130"/>
      <c r="K196" s="122"/>
      <c r="L196" s="122"/>
      <c r="M196" s="130"/>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30"/>
      <c r="I197" s="122"/>
      <c r="J197" s="130"/>
      <c r="K197" s="122"/>
      <c r="L197" s="122"/>
      <c r="M197" s="130"/>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30"/>
      <c r="I198" s="122"/>
      <c r="J198" s="130"/>
      <c r="K198" s="122"/>
      <c r="L198" s="122"/>
      <c r="M198" s="130"/>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30"/>
      <c r="I199" s="122"/>
      <c r="J199" s="130"/>
      <c r="K199" s="122"/>
      <c r="L199" s="122"/>
      <c r="M199" s="130"/>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30"/>
      <c r="I200" s="122"/>
      <c r="J200" s="130"/>
      <c r="K200" s="122"/>
      <c r="L200" s="122"/>
      <c r="M200" s="130"/>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30"/>
      <c r="I201" s="122"/>
      <c r="J201" s="130"/>
      <c r="K201" s="122"/>
      <c r="L201" s="122"/>
      <c r="M201" s="130"/>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30"/>
      <c r="I202" s="122"/>
      <c r="J202" s="130"/>
      <c r="K202" s="122"/>
      <c r="L202" s="122"/>
      <c r="M202" s="130"/>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30"/>
      <c r="I203" s="122"/>
      <c r="J203" s="130"/>
      <c r="K203" s="122"/>
      <c r="L203" s="122"/>
      <c r="M203" s="130"/>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30"/>
      <c r="I204" s="122"/>
      <c r="J204" s="130"/>
      <c r="K204" s="122"/>
      <c r="L204" s="122"/>
      <c r="M204" s="130"/>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30"/>
      <c r="I205" s="122"/>
      <c r="J205" s="130"/>
      <c r="K205" s="122"/>
      <c r="L205" s="122"/>
      <c r="M205" s="130"/>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30"/>
      <c r="I206" s="122"/>
      <c r="J206" s="130"/>
      <c r="K206" s="122"/>
      <c r="L206" s="122"/>
      <c r="M206" s="130"/>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30"/>
      <c r="I207" s="122"/>
      <c r="J207" s="130"/>
      <c r="K207" s="122"/>
      <c r="L207" s="122"/>
      <c r="M207" s="130"/>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30"/>
      <c r="I208" s="122"/>
      <c r="J208" s="130"/>
      <c r="K208" s="122"/>
      <c r="L208" s="122"/>
      <c r="M208" s="130"/>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30"/>
      <c r="I209" s="122"/>
      <c r="J209" s="130"/>
      <c r="K209" s="122"/>
      <c r="L209" s="122"/>
      <c r="M209" s="130"/>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30"/>
      <c r="I210" s="122"/>
      <c r="J210" s="130"/>
      <c r="K210" s="122"/>
      <c r="L210" s="122"/>
      <c r="M210" s="130"/>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30"/>
      <c r="I211" s="122"/>
      <c r="J211" s="130"/>
      <c r="K211" s="122"/>
      <c r="L211" s="122"/>
      <c r="M211" s="130"/>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30"/>
      <c r="I212" s="122"/>
      <c r="J212" s="130"/>
      <c r="K212" s="122"/>
      <c r="L212" s="122"/>
      <c r="M212" s="130"/>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30"/>
      <c r="I213" s="122"/>
      <c r="J213" s="130"/>
      <c r="K213" s="122"/>
      <c r="L213" s="122"/>
      <c r="M213" s="130"/>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30"/>
      <c r="I214" s="122"/>
      <c r="J214" s="130"/>
      <c r="K214" s="122"/>
      <c r="L214" s="122"/>
      <c r="M214" s="130"/>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30"/>
      <c r="I215" s="122"/>
      <c r="J215" s="130"/>
      <c r="K215" s="122"/>
      <c r="L215" s="122"/>
      <c r="M215" s="130"/>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30"/>
      <c r="I216" s="122"/>
      <c r="J216" s="130"/>
      <c r="K216" s="122"/>
      <c r="L216" s="122"/>
      <c r="M216" s="130"/>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30"/>
      <c r="I217" s="122"/>
      <c r="J217" s="130"/>
      <c r="K217" s="122"/>
      <c r="L217" s="122"/>
      <c r="M217" s="130"/>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30"/>
      <c r="I218" s="122"/>
      <c r="J218" s="130"/>
      <c r="K218" s="122"/>
      <c r="L218" s="122"/>
      <c r="M218" s="130"/>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30"/>
      <c r="I219" s="122"/>
      <c r="J219" s="130"/>
      <c r="K219" s="122"/>
      <c r="L219" s="122"/>
      <c r="M219" s="130"/>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30"/>
      <c r="I220" s="122"/>
      <c r="J220" s="130"/>
      <c r="K220" s="122"/>
      <c r="L220" s="122"/>
      <c r="M220" s="130"/>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30"/>
      <c r="I221" s="122"/>
      <c r="J221" s="130"/>
      <c r="K221" s="122"/>
      <c r="L221" s="122"/>
      <c r="M221" s="130"/>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30"/>
      <c r="I222" s="122"/>
      <c r="J222" s="130"/>
      <c r="K222" s="122"/>
      <c r="L222" s="122"/>
      <c r="M222" s="130"/>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30"/>
      <c r="I223" s="122"/>
      <c r="J223" s="130"/>
      <c r="K223" s="122"/>
      <c r="L223" s="122"/>
      <c r="M223" s="130"/>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30"/>
      <c r="I224" s="122"/>
      <c r="J224" s="130"/>
      <c r="K224" s="122"/>
      <c r="L224" s="122"/>
      <c r="M224" s="130"/>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30"/>
      <c r="I225" s="122"/>
      <c r="J225" s="130"/>
      <c r="K225" s="122"/>
      <c r="L225" s="122"/>
      <c r="M225" s="130"/>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30"/>
      <c r="I226" s="122"/>
      <c r="J226" s="130"/>
      <c r="K226" s="122"/>
      <c r="L226" s="122"/>
      <c r="M226" s="130"/>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30"/>
      <c r="I227" s="122"/>
      <c r="J227" s="130"/>
      <c r="K227" s="122"/>
      <c r="L227" s="122"/>
      <c r="M227" s="130"/>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30"/>
      <c r="I228" s="122"/>
      <c r="J228" s="130"/>
      <c r="K228" s="122"/>
      <c r="L228" s="122"/>
      <c r="M228" s="130"/>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30"/>
      <c r="I229" s="122"/>
      <c r="J229" s="130"/>
      <c r="K229" s="122"/>
      <c r="L229" s="122"/>
      <c r="M229" s="130"/>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30"/>
      <c r="I230" s="122"/>
      <c r="J230" s="130"/>
      <c r="K230" s="122"/>
      <c r="L230" s="122"/>
      <c r="M230" s="130"/>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30"/>
      <c r="I231" s="122"/>
      <c r="J231" s="130"/>
      <c r="K231" s="122"/>
      <c r="L231" s="122"/>
      <c r="M231" s="130"/>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30"/>
      <c r="I232" s="122"/>
      <c r="J232" s="130"/>
      <c r="K232" s="122"/>
      <c r="L232" s="122"/>
      <c r="M232" s="130"/>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30"/>
      <c r="I233" s="122"/>
      <c r="J233" s="130"/>
      <c r="K233" s="122"/>
      <c r="L233" s="122"/>
      <c r="M233" s="130"/>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30"/>
      <c r="I234" s="122"/>
      <c r="J234" s="130"/>
      <c r="K234" s="122"/>
      <c r="L234" s="122"/>
      <c r="M234" s="130"/>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30"/>
      <c r="I235" s="122"/>
      <c r="J235" s="130"/>
      <c r="K235" s="122"/>
      <c r="L235" s="122"/>
      <c r="M235" s="130"/>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30"/>
      <c r="I236" s="122"/>
      <c r="J236" s="130"/>
      <c r="K236" s="122"/>
      <c r="L236" s="122"/>
      <c r="M236" s="130"/>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30"/>
      <c r="I237" s="122"/>
      <c r="J237" s="130"/>
      <c r="K237" s="122"/>
      <c r="L237" s="122"/>
      <c r="M237" s="130"/>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30"/>
      <c r="I238" s="122"/>
      <c r="J238" s="130"/>
      <c r="K238" s="122"/>
      <c r="L238" s="122"/>
      <c r="M238" s="130"/>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30"/>
      <c r="I239" s="122"/>
      <c r="J239" s="130"/>
      <c r="K239" s="122"/>
      <c r="L239" s="122"/>
      <c r="M239" s="130"/>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30"/>
      <c r="I240" s="122"/>
      <c r="J240" s="130"/>
      <c r="K240" s="122"/>
      <c r="L240" s="122"/>
      <c r="M240" s="130"/>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30"/>
      <c r="I241" s="122"/>
      <c r="J241" s="130"/>
      <c r="K241" s="122"/>
      <c r="L241" s="122"/>
      <c r="M241" s="130"/>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30"/>
      <c r="I242" s="122"/>
      <c r="J242" s="130"/>
      <c r="K242" s="122"/>
      <c r="L242" s="122"/>
      <c r="M242" s="130"/>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30"/>
      <c r="I243" s="122"/>
      <c r="J243" s="130"/>
      <c r="K243" s="122"/>
      <c r="L243" s="122"/>
      <c r="M243" s="130"/>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30"/>
      <c r="I244" s="122"/>
      <c r="J244" s="130"/>
      <c r="K244" s="122"/>
      <c r="L244" s="122"/>
      <c r="M244" s="130"/>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30"/>
      <c r="I245" s="122"/>
      <c r="J245" s="130"/>
      <c r="K245" s="122"/>
      <c r="L245" s="122"/>
      <c r="M245" s="130"/>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30"/>
      <c r="I246" s="122"/>
      <c r="J246" s="130"/>
      <c r="K246" s="122"/>
      <c r="L246" s="122"/>
      <c r="M246" s="130"/>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30"/>
      <c r="I247" s="122"/>
      <c r="J247" s="130"/>
      <c r="K247" s="122"/>
      <c r="L247" s="122"/>
      <c r="M247" s="130"/>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30"/>
      <c r="I248" s="122"/>
      <c r="J248" s="130"/>
      <c r="K248" s="122"/>
      <c r="L248" s="122"/>
      <c r="M248" s="130"/>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30"/>
      <c r="I249" s="122"/>
      <c r="J249" s="130"/>
      <c r="K249" s="122"/>
      <c r="L249" s="122"/>
      <c r="M249" s="130"/>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30"/>
      <c r="I250" s="122"/>
      <c r="J250" s="130"/>
      <c r="K250" s="122"/>
      <c r="L250" s="122"/>
      <c r="M250" s="130"/>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30"/>
      <c r="I251" s="122"/>
      <c r="J251" s="130"/>
      <c r="K251" s="122"/>
      <c r="L251" s="122"/>
      <c r="M251" s="130"/>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30"/>
      <c r="I252" s="122"/>
      <c r="J252" s="130"/>
      <c r="K252" s="122"/>
      <c r="L252" s="122"/>
      <c r="M252" s="130"/>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30"/>
      <c r="I253" s="122"/>
      <c r="J253" s="130"/>
      <c r="K253" s="122"/>
      <c r="L253" s="122"/>
      <c r="M253" s="130"/>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30"/>
      <c r="I254" s="122"/>
      <c r="J254" s="130"/>
      <c r="K254" s="122"/>
      <c r="L254" s="122"/>
      <c r="M254" s="130"/>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30"/>
      <c r="I255" s="122"/>
      <c r="J255" s="130"/>
      <c r="K255" s="122"/>
      <c r="L255" s="122"/>
      <c r="M255" s="130"/>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30"/>
      <c r="I256" s="122"/>
      <c r="J256" s="130"/>
      <c r="K256" s="122"/>
      <c r="L256" s="122"/>
      <c r="M256" s="130"/>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30"/>
      <c r="I257" s="122"/>
      <c r="J257" s="130"/>
      <c r="K257" s="122"/>
      <c r="L257" s="122"/>
      <c r="M257" s="130"/>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30"/>
      <c r="I258" s="122"/>
      <c r="J258" s="130"/>
      <c r="K258" s="122"/>
      <c r="L258" s="122"/>
      <c r="M258" s="130"/>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30"/>
      <c r="I259" s="122"/>
      <c r="J259" s="130"/>
      <c r="K259" s="122"/>
      <c r="L259" s="122"/>
      <c r="M259" s="130"/>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30"/>
      <c r="I260" s="122"/>
      <c r="J260" s="130"/>
      <c r="K260" s="122"/>
      <c r="L260" s="122"/>
      <c r="M260" s="130"/>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30"/>
      <c r="I261" s="122"/>
      <c r="J261" s="130"/>
      <c r="K261" s="122"/>
      <c r="L261" s="122"/>
      <c r="M261" s="130"/>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30"/>
      <c r="I262" s="122"/>
      <c r="J262" s="130"/>
      <c r="K262" s="122"/>
      <c r="L262" s="122"/>
      <c r="M262" s="130"/>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30"/>
      <c r="I263" s="122"/>
      <c r="J263" s="130"/>
      <c r="K263" s="122"/>
      <c r="L263" s="122"/>
      <c r="M263" s="130"/>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30"/>
      <c r="I264" s="122"/>
      <c r="J264" s="130"/>
      <c r="K264" s="122"/>
      <c r="L264" s="122"/>
      <c r="M264" s="130"/>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30"/>
      <c r="I265" s="122"/>
      <c r="J265" s="130"/>
      <c r="K265" s="122"/>
      <c r="L265" s="122"/>
      <c r="M265" s="130"/>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30"/>
      <c r="I266" s="122"/>
      <c r="J266" s="130"/>
      <c r="K266" s="122"/>
      <c r="L266" s="122"/>
      <c r="M266" s="130"/>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30"/>
      <c r="I267" s="122"/>
      <c r="J267" s="130"/>
      <c r="K267" s="122"/>
      <c r="L267" s="122"/>
      <c r="M267" s="130"/>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30"/>
      <c r="I268" s="122"/>
      <c r="J268" s="130"/>
      <c r="K268" s="122"/>
      <c r="L268" s="122"/>
      <c r="M268" s="130"/>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30"/>
      <c r="I269" s="122"/>
      <c r="J269" s="130"/>
      <c r="K269" s="122"/>
      <c r="L269" s="122"/>
      <c r="M269" s="130"/>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30"/>
      <c r="I270" s="122"/>
      <c r="J270" s="130"/>
      <c r="K270" s="122"/>
      <c r="L270" s="122"/>
      <c r="M270" s="130"/>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30"/>
      <c r="I271" s="122"/>
      <c r="J271" s="130"/>
      <c r="K271" s="122"/>
      <c r="L271" s="122"/>
      <c r="M271" s="130"/>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30"/>
      <c r="I272" s="122"/>
      <c r="J272" s="130"/>
      <c r="K272" s="122"/>
      <c r="L272" s="122"/>
      <c r="M272" s="130"/>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30"/>
      <c r="I273" s="122"/>
      <c r="J273" s="130"/>
      <c r="K273" s="122"/>
      <c r="L273" s="122"/>
      <c r="M273" s="130"/>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30"/>
      <c r="I274" s="122"/>
      <c r="J274" s="130"/>
      <c r="K274" s="122"/>
      <c r="L274" s="122"/>
      <c r="M274" s="130"/>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30"/>
      <c r="I275" s="122"/>
      <c r="J275" s="130"/>
      <c r="K275" s="122"/>
      <c r="L275" s="122"/>
      <c r="M275" s="130"/>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30"/>
      <c r="I276" s="122"/>
      <c r="J276" s="130"/>
      <c r="K276" s="122"/>
      <c r="L276" s="122"/>
      <c r="M276" s="130"/>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30"/>
      <c r="I277" s="122"/>
      <c r="J277" s="130"/>
      <c r="K277" s="122"/>
      <c r="L277" s="122"/>
      <c r="M277" s="130"/>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30"/>
      <c r="I278" s="122"/>
      <c r="J278" s="130"/>
      <c r="K278" s="122"/>
      <c r="L278" s="122"/>
      <c r="M278" s="130"/>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30"/>
      <c r="I279" s="122"/>
      <c r="J279" s="130"/>
      <c r="K279" s="122"/>
      <c r="L279" s="122"/>
      <c r="M279" s="130"/>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30"/>
      <c r="I280" s="122"/>
      <c r="J280" s="130"/>
      <c r="K280" s="122"/>
      <c r="L280" s="122"/>
      <c r="M280" s="130"/>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30"/>
      <c r="I281" s="122"/>
      <c r="J281" s="130"/>
      <c r="K281" s="122"/>
      <c r="L281" s="122"/>
      <c r="M281" s="130"/>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30"/>
      <c r="I282" s="122"/>
      <c r="J282" s="130"/>
      <c r="K282" s="122"/>
      <c r="L282" s="122"/>
      <c r="M282" s="130"/>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30"/>
      <c r="I283" s="122"/>
      <c r="J283" s="130"/>
      <c r="K283" s="122"/>
      <c r="L283" s="122"/>
      <c r="M283" s="130"/>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30"/>
      <c r="I284" s="122"/>
      <c r="J284" s="130"/>
      <c r="K284" s="122"/>
      <c r="L284" s="122"/>
      <c r="M284" s="130"/>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30"/>
      <c r="I285" s="122"/>
      <c r="J285" s="130"/>
      <c r="K285" s="122"/>
      <c r="L285" s="122"/>
      <c r="M285" s="130"/>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30"/>
      <c r="I286" s="122"/>
      <c r="J286" s="130"/>
      <c r="K286" s="122"/>
      <c r="L286" s="122"/>
      <c r="M286" s="130"/>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30"/>
      <c r="I287" s="122"/>
      <c r="J287" s="130"/>
      <c r="K287" s="122"/>
      <c r="L287" s="122"/>
      <c r="M287" s="130"/>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30"/>
      <c r="I288" s="122"/>
      <c r="J288" s="130"/>
      <c r="K288" s="122"/>
      <c r="L288" s="122"/>
      <c r="M288" s="130"/>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30"/>
      <c r="I289" s="122"/>
      <c r="J289" s="130"/>
      <c r="K289" s="122"/>
      <c r="L289" s="122"/>
      <c r="M289" s="130"/>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30"/>
      <c r="I290" s="122"/>
      <c r="J290" s="130"/>
      <c r="K290" s="122"/>
      <c r="L290" s="122"/>
      <c r="M290" s="130"/>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30"/>
      <c r="I291" s="122"/>
      <c r="J291" s="130"/>
      <c r="K291" s="122"/>
      <c r="L291" s="122"/>
      <c r="M291" s="130"/>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30"/>
      <c r="I292" s="122"/>
      <c r="J292" s="130"/>
      <c r="K292" s="122"/>
      <c r="L292" s="122"/>
      <c r="M292" s="130"/>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30"/>
      <c r="I293" s="122"/>
      <c r="J293" s="130"/>
      <c r="K293" s="122"/>
      <c r="L293" s="122"/>
      <c r="M293" s="130"/>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30"/>
      <c r="I294" s="122"/>
      <c r="J294" s="130"/>
      <c r="K294" s="122"/>
      <c r="L294" s="122"/>
      <c r="M294" s="130"/>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30"/>
      <c r="I295" s="122"/>
      <c r="J295" s="130"/>
      <c r="K295" s="122"/>
      <c r="L295" s="122"/>
      <c r="M295" s="130"/>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30"/>
      <c r="I296" s="122"/>
      <c r="J296" s="130"/>
      <c r="K296" s="122"/>
      <c r="L296" s="122"/>
      <c r="M296" s="130"/>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30"/>
      <c r="I297" s="122"/>
      <c r="J297" s="130"/>
      <c r="K297" s="122"/>
      <c r="L297" s="122"/>
      <c r="M297" s="130"/>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30"/>
      <c r="I298" s="122"/>
      <c r="J298" s="130"/>
      <c r="K298" s="122"/>
      <c r="L298" s="122"/>
      <c r="M298" s="130"/>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30"/>
      <c r="I299" s="122"/>
      <c r="J299" s="130"/>
      <c r="K299" s="122"/>
      <c r="L299" s="122"/>
      <c r="M299" s="130"/>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30"/>
      <c r="I300" s="122"/>
      <c r="J300" s="130"/>
      <c r="K300" s="122"/>
      <c r="L300" s="122"/>
      <c r="M300" s="130"/>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30"/>
      <c r="I301" s="122"/>
      <c r="J301" s="130"/>
      <c r="K301" s="122"/>
      <c r="L301" s="122"/>
      <c r="M301" s="130"/>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30"/>
      <c r="I302" s="122"/>
      <c r="J302" s="130"/>
      <c r="K302" s="122"/>
      <c r="L302" s="122"/>
      <c r="M302" s="130"/>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30"/>
      <c r="I303" s="122"/>
      <c r="J303" s="130"/>
      <c r="K303" s="122"/>
      <c r="L303" s="122"/>
      <c r="M303" s="130"/>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30"/>
      <c r="I304" s="122"/>
      <c r="J304" s="130"/>
      <c r="K304" s="122"/>
      <c r="L304" s="122"/>
      <c r="M304" s="130"/>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30"/>
      <c r="I305" s="122"/>
      <c r="J305" s="130"/>
      <c r="K305" s="122"/>
      <c r="L305" s="122"/>
      <c r="M305" s="130"/>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30"/>
      <c r="I306" s="122"/>
      <c r="J306" s="130"/>
      <c r="K306" s="122"/>
      <c r="L306" s="122"/>
      <c r="M306" s="130"/>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30"/>
      <c r="I307" s="122"/>
      <c r="J307" s="130"/>
      <c r="K307" s="122"/>
      <c r="L307" s="122"/>
      <c r="M307" s="130"/>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30"/>
      <c r="I308" s="122"/>
      <c r="J308" s="130"/>
      <c r="K308" s="122"/>
      <c r="L308" s="122"/>
      <c r="M308" s="130"/>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30"/>
      <c r="I309" s="122"/>
      <c r="J309" s="130"/>
      <c r="K309" s="122"/>
      <c r="L309" s="122"/>
      <c r="M309" s="130"/>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30"/>
      <c r="I310" s="122"/>
      <c r="J310" s="130"/>
      <c r="K310" s="122"/>
      <c r="L310" s="122"/>
      <c r="M310" s="130"/>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30"/>
      <c r="I311" s="122"/>
      <c r="J311" s="130"/>
      <c r="K311" s="122"/>
      <c r="L311" s="122"/>
      <c r="M311" s="130"/>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30"/>
      <c r="I312" s="122"/>
      <c r="J312" s="130"/>
      <c r="K312" s="122"/>
      <c r="L312" s="122"/>
      <c r="M312" s="130"/>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30"/>
      <c r="I313" s="122"/>
      <c r="J313" s="130"/>
      <c r="K313" s="122"/>
      <c r="L313" s="122"/>
      <c r="M313" s="130"/>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30"/>
      <c r="I314" s="122"/>
      <c r="J314" s="130"/>
      <c r="K314" s="122"/>
      <c r="L314" s="122"/>
      <c r="M314" s="130"/>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30"/>
      <c r="I315" s="122"/>
      <c r="J315" s="130"/>
      <c r="K315" s="122"/>
      <c r="L315" s="122"/>
      <c r="M315" s="130"/>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30"/>
      <c r="I316" s="122"/>
      <c r="J316" s="130"/>
      <c r="K316" s="122"/>
      <c r="L316" s="122"/>
      <c r="M316" s="130"/>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30"/>
      <c r="I317" s="122"/>
      <c r="J317" s="130"/>
      <c r="K317" s="122"/>
      <c r="L317" s="122"/>
      <c r="M317" s="130"/>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30"/>
      <c r="I318" s="122"/>
      <c r="J318" s="130"/>
      <c r="K318" s="122"/>
      <c r="L318" s="122"/>
      <c r="M318" s="130"/>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30"/>
      <c r="I319" s="122"/>
      <c r="J319" s="130"/>
      <c r="K319" s="122"/>
      <c r="L319" s="122"/>
      <c r="M319" s="130"/>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30"/>
      <c r="I320" s="122"/>
      <c r="J320" s="130"/>
      <c r="K320" s="122"/>
      <c r="L320" s="122"/>
      <c r="M320" s="130"/>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30"/>
      <c r="I321" s="122"/>
      <c r="J321" s="130"/>
      <c r="K321" s="122"/>
      <c r="L321" s="122"/>
      <c r="M321" s="130"/>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30"/>
      <c r="I322" s="122"/>
      <c r="J322" s="130"/>
      <c r="K322" s="122"/>
      <c r="L322" s="122"/>
      <c r="M322" s="130"/>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30"/>
      <c r="I323" s="122"/>
      <c r="J323" s="130"/>
      <c r="K323" s="122"/>
      <c r="L323" s="122"/>
      <c r="M323" s="130"/>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30"/>
      <c r="I324" s="122"/>
      <c r="J324" s="130"/>
      <c r="K324" s="122"/>
      <c r="L324" s="122"/>
      <c r="M324" s="130"/>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30"/>
      <c r="I325" s="122"/>
      <c r="J325" s="130"/>
      <c r="K325" s="122"/>
      <c r="L325" s="122"/>
      <c r="M325" s="130"/>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30"/>
      <c r="I326" s="122"/>
      <c r="J326" s="130"/>
      <c r="K326" s="122"/>
      <c r="L326" s="122"/>
      <c r="M326" s="130"/>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30"/>
      <c r="I327" s="122"/>
      <c r="J327" s="130"/>
      <c r="K327" s="122"/>
      <c r="L327" s="122"/>
      <c r="M327" s="130"/>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30"/>
      <c r="I328" s="122"/>
      <c r="J328" s="130"/>
      <c r="K328" s="122"/>
      <c r="L328" s="122"/>
      <c r="M328" s="130"/>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30"/>
      <c r="I329" s="122"/>
      <c r="J329" s="130"/>
      <c r="K329" s="122"/>
      <c r="L329" s="122"/>
      <c r="M329" s="130"/>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30"/>
      <c r="I330" s="122"/>
      <c r="J330" s="130"/>
      <c r="K330" s="122"/>
      <c r="L330" s="122"/>
      <c r="M330" s="130"/>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30"/>
      <c r="I331" s="122"/>
      <c r="J331" s="130"/>
      <c r="K331" s="122"/>
      <c r="L331" s="122"/>
      <c r="M331" s="130"/>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30"/>
      <c r="I332" s="122"/>
      <c r="J332" s="130"/>
      <c r="K332" s="122"/>
      <c r="L332" s="122"/>
      <c r="M332" s="130"/>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30"/>
      <c r="I333" s="122"/>
      <c r="J333" s="130"/>
      <c r="K333" s="122"/>
      <c r="L333" s="122"/>
      <c r="M333" s="130"/>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30"/>
      <c r="I334" s="122"/>
      <c r="J334" s="130"/>
      <c r="K334" s="122"/>
      <c r="L334" s="122"/>
      <c r="M334" s="130"/>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30"/>
      <c r="I335" s="122"/>
      <c r="J335" s="130"/>
      <c r="K335" s="122"/>
      <c r="L335" s="122"/>
      <c r="M335" s="130"/>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30"/>
      <c r="I336" s="122"/>
      <c r="J336" s="130"/>
      <c r="K336" s="122"/>
      <c r="L336" s="122"/>
      <c r="M336" s="130"/>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30"/>
      <c r="I337" s="122"/>
      <c r="J337" s="130"/>
      <c r="K337" s="122"/>
      <c r="L337" s="122"/>
      <c r="M337" s="130"/>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30"/>
      <c r="I338" s="122"/>
      <c r="J338" s="130"/>
      <c r="K338" s="122"/>
      <c r="L338" s="122"/>
      <c r="M338" s="130"/>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30"/>
      <c r="I339" s="122"/>
      <c r="J339" s="130"/>
      <c r="K339" s="122"/>
      <c r="L339" s="122"/>
      <c r="M339" s="130"/>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30"/>
      <c r="I340" s="122"/>
      <c r="J340" s="130"/>
      <c r="K340" s="122"/>
      <c r="L340" s="122"/>
      <c r="M340" s="130"/>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30"/>
      <c r="I341" s="122"/>
      <c r="J341" s="130"/>
      <c r="K341" s="122"/>
      <c r="L341" s="122"/>
      <c r="M341" s="130"/>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30"/>
      <c r="I342" s="122"/>
      <c r="J342" s="130"/>
      <c r="K342" s="122"/>
      <c r="L342" s="122"/>
      <c r="M342" s="130"/>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30"/>
      <c r="I343" s="122"/>
      <c r="J343" s="130"/>
      <c r="K343" s="122"/>
      <c r="L343" s="122"/>
      <c r="M343" s="130"/>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30"/>
      <c r="I344" s="122"/>
      <c r="J344" s="130"/>
      <c r="K344" s="122"/>
      <c r="L344" s="122"/>
      <c r="M344" s="130"/>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30"/>
      <c r="I345" s="122"/>
      <c r="J345" s="130"/>
      <c r="K345" s="122"/>
      <c r="L345" s="122"/>
      <c r="M345" s="130"/>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30"/>
      <c r="I346" s="122"/>
      <c r="J346" s="130"/>
      <c r="K346" s="122"/>
      <c r="L346" s="122"/>
      <c r="M346" s="130"/>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30"/>
      <c r="I347" s="122"/>
      <c r="J347" s="130"/>
      <c r="K347" s="122"/>
      <c r="L347" s="122"/>
      <c r="M347" s="130"/>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30"/>
      <c r="I348" s="122"/>
      <c r="J348" s="130"/>
      <c r="K348" s="122"/>
      <c r="L348" s="122"/>
      <c r="M348" s="130"/>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30"/>
      <c r="I349" s="122"/>
      <c r="J349" s="130"/>
      <c r="K349" s="122"/>
      <c r="L349" s="122"/>
      <c r="M349" s="130"/>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30"/>
      <c r="I350" s="122"/>
      <c r="J350" s="130"/>
      <c r="K350" s="122"/>
      <c r="L350" s="122"/>
      <c r="M350" s="130"/>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30"/>
      <c r="I351" s="122"/>
      <c r="J351" s="130"/>
      <c r="K351" s="122"/>
      <c r="L351" s="122"/>
      <c r="M351" s="130"/>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30"/>
      <c r="I352" s="122"/>
      <c r="J352" s="130"/>
      <c r="K352" s="122"/>
      <c r="L352" s="122"/>
      <c r="M352" s="130"/>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 customHeight="1" x14ac:dyDescent="0.25"/>
    <row r="2" spans="1:20" ht="15" customHeight="1" x14ac:dyDescent="0.25">
      <c r="T2" s="106" t="s">
        <v>66</v>
      </c>
    </row>
    <row r="3" spans="1:20" s="93" customFormat="1" ht="18.75" customHeight="1" x14ac:dyDescent="0.3">
      <c r="A3" s="105"/>
      <c r="T3" s="107" t="s">
        <v>9</v>
      </c>
    </row>
    <row r="4" spans="1:20" s="93" customFormat="1" ht="18.75" customHeight="1" x14ac:dyDescent="0.3">
      <c r="A4" s="105"/>
      <c r="T4" s="107" t="str">
        <f>'1. паспорт местоположение'!C3</f>
        <v>от «05» мая 2016 г. №380</v>
      </c>
    </row>
    <row r="5" spans="1:20" s="93" customFormat="1" ht="18.75" customHeight="1" x14ac:dyDescent="0.3">
      <c r="A5" s="105"/>
      <c r="T5" s="107"/>
    </row>
    <row r="6" spans="1:20" s="93"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93" customFormat="1" x14ac:dyDescent="0.2">
      <c r="A7" s="108"/>
    </row>
    <row r="8" spans="1:20" s="93"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93"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93"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93"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93"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93" customFormat="1" ht="18.75" customHeight="1" x14ac:dyDescent="0.2">
      <c r="A13" s="374" t="str">
        <f>'1. паспорт местоположение'!A12:C12</f>
        <v>O_NS3400.VL.0034</v>
      </c>
      <c r="B13" s="374"/>
      <c r="C13" s="374"/>
      <c r="D13" s="374"/>
      <c r="E13" s="374"/>
      <c r="F13" s="374"/>
      <c r="G13" s="374"/>
      <c r="H13" s="374"/>
      <c r="I13" s="374"/>
      <c r="J13" s="374"/>
      <c r="K13" s="374"/>
      <c r="L13" s="374"/>
      <c r="M13" s="374"/>
      <c r="N13" s="374"/>
      <c r="O13" s="374"/>
      <c r="P13" s="374"/>
      <c r="Q13" s="374"/>
      <c r="R13" s="374"/>
      <c r="S13" s="374"/>
      <c r="T13" s="374"/>
    </row>
    <row r="14" spans="1:20" s="93"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12"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13" customFormat="1" ht="43.5" customHeight="1" x14ac:dyDescent="0.2">
      <c r="A16" s="375"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6" s="375"/>
      <c r="C16" s="375"/>
      <c r="D16" s="375"/>
      <c r="E16" s="375"/>
      <c r="F16" s="375"/>
      <c r="G16" s="375"/>
      <c r="H16" s="375"/>
      <c r="I16" s="375"/>
      <c r="J16" s="375"/>
      <c r="K16" s="375"/>
      <c r="L16" s="375"/>
      <c r="M16" s="375"/>
      <c r="N16" s="375"/>
      <c r="O16" s="375"/>
      <c r="P16" s="375"/>
      <c r="Q16" s="375"/>
      <c r="R16" s="375"/>
      <c r="S16" s="375"/>
      <c r="T16" s="375"/>
    </row>
    <row r="17" spans="1:113" s="113"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1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13"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32"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71" t="s">
        <v>114</v>
      </c>
      <c r="R21" s="372"/>
      <c r="S21" s="371" t="s">
        <v>113</v>
      </c>
      <c r="T21" s="373"/>
    </row>
    <row r="22" spans="1:113" ht="204.75" customHeight="1" x14ac:dyDescent="0.25">
      <c r="A22" s="378"/>
      <c r="B22" s="382"/>
      <c r="C22" s="383"/>
      <c r="D22" s="387"/>
      <c r="E22" s="382"/>
      <c r="F22" s="383"/>
      <c r="G22" s="382"/>
      <c r="H22" s="383"/>
      <c r="I22" s="382"/>
      <c r="J22" s="383"/>
      <c r="K22" s="385"/>
      <c r="L22" s="382"/>
      <c r="M22" s="383"/>
      <c r="N22" s="382"/>
      <c r="O22" s="383"/>
      <c r="P22" s="385"/>
      <c r="Q22" s="95" t="s">
        <v>112</v>
      </c>
      <c r="R22" s="95" t="s">
        <v>396</v>
      </c>
      <c r="S22" s="95" t="s">
        <v>111</v>
      </c>
      <c r="T22" s="95" t="s">
        <v>110</v>
      </c>
    </row>
    <row r="23" spans="1:113" ht="51.75" customHeight="1" x14ac:dyDescent="0.25">
      <c r="A23" s="379"/>
      <c r="B23" s="95" t="s">
        <v>108</v>
      </c>
      <c r="C23" s="95" t="s">
        <v>109</v>
      </c>
      <c r="D23" s="385"/>
      <c r="E23" s="95" t="s">
        <v>108</v>
      </c>
      <c r="F23" s="95" t="s">
        <v>109</v>
      </c>
      <c r="G23" s="95" t="s">
        <v>108</v>
      </c>
      <c r="H23" s="95" t="s">
        <v>109</v>
      </c>
      <c r="I23" s="95" t="s">
        <v>108</v>
      </c>
      <c r="J23" s="95" t="s">
        <v>109</v>
      </c>
      <c r="K23" s="95" t="s">
        <v>108</v>
      </c>
      <c r="L23" s="95" t="s">
        <v>108</v>
      </c>
      <c r="M23" s="95" t="s">
        <v>109</v>
      </c>
      <c r="N23" s="95" t="s">
        <v>108</v>
      </c>
      <c r="O23" s="95" t="s">
        <v>109</v>
      </c>
      <c r="P23" s="133" t="s">
        <v>108</v>
      </c>
      <c r="Q23" s="95" t="s">
        <v>108</v>
      </c>
      <c r="R23" s="95" t="s">
        <v>108</v>
      </c>
      <c r="S23" s="95" t="s">
        <v>108</v>
      </c>
      <c r="T23" s="95" t="s">
        <v>108</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2" customFormat="1" x14ac:dyDescent="0.25">
      <c r="A25" s="134">
        <v>1</v>
      </c>
      <c r="B25" s="134"/>
      <c r="C25" s="134"/>
      <c r="D25" s="135"/>
      <c r="E25" s="134"/>
      <c r="F25" s="134"/>
      <c r="G25" s="134"/>
      <c r="H25" s="134"/>
      <c r="I25" s="134"/>
      <c r="J25" s="97"/>
      <c r="K25" s="97"/>
      <c r="L25" s="97"/>
      <c r="M25" s="134"/>
      <c r="N25" s="134"/>
      <c r="O25" s="134"/>
      <c r="P25" s="97"/>
      <c r="Q25" s="97"/>
      <c r="R25" s="134"/>
      <c r="S25" s="97"/>
      <c r="T25" s="134"/>
    </row>
    <row r="26" spans="1:113" s="98" customFormat="1" ht="12.75" x14ac:dyDescent="0.2">
      <c r="B26" s="136"/>
      <c r="C26" s="136"/>
      <c r="K26" s="136"/>
    </row>
    <row r="27" spans="1:113" s="98" customFormat="1" x14ac:dyDescent="0.25">
      <c r="B27" s="99" t="s">
        <v>107</v>
      </c>
      <c r="C27" s="99"/>
      <c r="D27" s="99"/>
      <c r="E27" s="99"/>
      <c r="F27" s="99"/>
      <c r="G27" s="99"/>
      <c r="H27" s="99"/>
      <c r="I27" s="99"/>
      <c r="J27" s="99"/>
      <c r="K27" s="99"/>
      <c r="L27" s="99"/>
      <c r="M27" s="99"/>
      <c r="N27" s="99"/>
      <c r="O27" s="99"/>
      <c r="P27" s="99"/>
      <c r="Q27" s="99"/>
      <c r="R27" s="99"/>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395</v>
      </c>
      <c r="C30" s="100"/>
      <c r="D30" s="100"/>
      <c r="E30" s="100"/>
      <c r="F30" s="101"/>
      <c r="G30" s="101"/>
      <c r="H30" s="100"/>
      <c r="I30" s="100"/>
      <c r="J30" s="100"/>
      <c r="K30" s="100"/>
      <c r="L30" s="100"/>
      <c r="M30" s="100"/>
      <c r="N30" s="100"/>
      <c r="O30" s="100"/>
      <c r="P30" s="100"/>
      <c r="Q30" s="100"/>
      <c r="R30" s="100"/>
      <c r="S30" s="137"/>
      <c r="T30" s="137"/>
      <c r="U30" s="137"/>
      <c r="V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c r="DH30" s="137"/>
      <c r="DI30" s="137"/>
    </row>
    <row r="31" spans="1:113" x14ac:dyDescent="0.25">
      <c r="B31" s="100" t="s">
        <v>106</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105</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01" customFormat="1" x14ac:dyDescent="0.25">
      <c r="B33" s="100" t="s">
        <v>104</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8"/>
      <c r="BL33" s="138"/>
      <c r="BM33" s="138"/>
      <c r="BN33" s="138"/>
      <c r="BO33" s="138"/>
      <c r="BP33" s="138"/>
      <c r="BQ33" s="138"/>
      <c r="BR33" s="138"/>
      <c r="BS33" s="138"/>
      <c r="BT33" s="138"/>
      <c r="BU33" s="138"/>
      <c r="BV33" s="138"/>
      <c r="BW33" s="138"/>
      <c r="BX33" s="138"/>
      <c r="BY33" s="138"/>
      <c r="BZ33" s="138"/>
      <c r="CA33" s="138"/>
      <c r="CB33" s="138"/>
      <c r="CC33" s="138"/>
      <c r="CD33" s="138"/>
      <c r="CE33" s="138"/>
      <c r="CF33" s="138"/>
      <c r="CG33" s="138"/>
      <c r="CH33" s="138"/>
      <c r="CI33" s="138"/>
      <c r="CJ33" s="138"/>
      <c r="CK33" s="138"/>
      <c r="CL33" s="138"/>
      <c r="CM33" s="138"/>
      <c r="CN33" s="138"/>
      <c r="CO33" s="138"/>
      <c r="CP33" s="138"/>
      <c r="CQ33" s="138"/>
      <c r="CR33" s="138"/>
      <c r="CS33" s="138"/>
      <c r="CT33" s="138"/>
      <c r="CU33" s="138"/>
      <c r="CV33" s="138"/>
      <c r="CW33" s="138"/>
      <c r="CX33" s="138"/>
      <c r="CY33" s="138"/>
      <c r="CZ33" s="138"/>
      <c r="DA33" s="138"/>
      <c r="DB33" s="138"/>
      <c r="DC33" s="138"/>
      <c r="DD33" s="138"/>
      <c r="DE33" s="138"/>
      <c r="DF33" s="138"/>
      <c r="DG33" s="138"/>
      <c r="DH33" s="138"/>
      <c r="DI33" s="138"/>
    </row>
    <row r="34" spans="2:113" s="101" customFormat="1" x14ac:dyDescent="0.25">
      <c r="B34" s="100" t="s">
        <v>103</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row>
    <row r="35" spans="2:113" s="101" customFormat="1" x14ac:dyDescent="0.25">
      <c r="B35" s="100" t="s">
        <v>102</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row>
    <row r="36" spans="2:113" s="101" customFormat="1" x14ac:dyDescent="0.25">
      <c r="B36" s="100" t="s">
        <v>101</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row>
    <row r="37" spans="2:113" s="101" customFormat="1" x14ac:dyDescent="0.25">
      <c r="B37" s="100" t="s">
        <v>100</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row>
    <row r="38" spans="2:113" s="101" customFormat="1" x14ac:dyDescent="0.25">
      <c r="B38" s="100" t="s">
        <v>99</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2:113" s="101" customFormat="1" x14ac:dyDescent="0.25">
      <c r="B39" s="100" t="s">
        <v>98</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6" t="s">
        <v>66</v>
      </c>
    </row>
    <row r="2" spans="1:27" s="93" customFormat="1" ht="18.75" customHeight="1" x14ac:dyDescent="0.3">
      <c r="E2" s="105"/>
      <c r="AA2" s="107" t="s">
        <v>9</v>
      </c>
    </row>
    <row r="3" spans="1:27" s="93" customFormat="1" ht="18.75" customHeight="1" x14ac:dyDescent="0.3">
      <c r="E3" s="105"/>
      <c r="AA3" s="107" t="str">
        <f>'1. паспорт местоположение'!C3</f>
        <v>от «05» мая 2016 г. №380</v>
      </c>
    </row>
    <row r="4" spans="1:27" s="93" customFormat="1" x14ac:dyDescent="0.2">
      <c r="E4" s="108"/>
    </row>
    <row r="5" spans="1:27" s="93" customForma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93" customFormat="1" x14ac:dyDescent="0.2">
      <c r="A6" s="124"/>
      <c r="B6" s="124"/>
      <c r="C6" s="124"/>
      <c r="D6" s="124"/>
      <c r="E6" s="124"/>
      <c r="F6" s="124"/>
      <c r="G6" s="124"/>
      <c r="H6" s="124"/>
      <c r="I6" s="124"/>
      <c r="J6" s="124"/>
      <c r="K6" s="124"/>
      <c r="L6" s="124"/>
      <c r="M6" s="124"/>
      <c r="N6" s="124"/>
      <c r="O6" s="124"/>
      <c r="P6" s="124"/>
      <c r="Q6" s="124"/>
      <c r="R6" s="124"/>
      <c r="S6" s="124"/>
      <c r="T6" s="124"/>
    </row>
    <row r="7" spans="1:27" s="93"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93" customFormat="1" ht="18.75" x14ac:dyDescent="0.2">
      <c r="E8" s="125"/>
      <c r="F8" s="125"/>
      <c r="G8" s="125"/>
      <c r="H8" s="125"/>
      <c r="I8" s="125"/>
      <c r="J8" s="125"/>
      <c r="K8" s="125"/>
      <c r="L8" s="125"/>
      <c r="M8" s="125"/>
      <c r="N8" s="125"/>
      <c r="O8" s="125"/>
      <c r="P8" s="125"/>
      <c r="Q8" s="125"/>
      <c r="R8" s="125"/>
      <c r="S8" s="92"/>
      <c r="T8" s="92"/>
      <c r="U8" s="92"/>
      <c r="V8" s="92"/>
      <c r="W8" s="92"/>
    </row>
    <row r="9" spans="1:27" s="93" customFormat="1" ht="18.75" customHeight="1" x14ac:dyDescent="0.2">
      <c r="E9" s="374" t="s">
        <v>442</v>
      </c>
      <c r="F9" s="374"/>
      <c r="G9" s="374"/>
      <c r="H9" s="374"/>
      <c r="I9" s="374"/>
      <c r="J9" s="374"/>
      <c r="K9" s="374"/>
      <c r="L9" s="374"/>
      <c r="M9" s="374"/>
      <c r="N9" s="374"/>
      <c r="O9" s="374"/>
      <c r="P9" s="374"/>
      <c r="Q9" s="374"/>
      <c r="R9" s="374"/>
      <c r="S9" s="374"/>
      <c r="T9" s="374"/>
      <c r="U9" s="374"/>
      <c r="V9" s="374"/>
      <c r="W9" s="374"/>
      <c r="X9" s="374"/>
      <c r="Y9" s="374"/>
    </row>
    <row r="10" spans="1:27" s="93"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93" customFormat="1" ht="18.75" x14ac:dyDescent="0.2">
      <c r="E11" s="125"/>
      <c r="F11" s="125"/>
      <c r="G11" s="125"/>
      <c r="H11" s="125"/>
      <c r="I11" s="125"/>
      <c r="J11" s="125"/>
      <c r="K11" s="125"/>
      <c r="L11" s="125"/>
      <c r="M11" s="125"/>
      <c r="N11" s="125"/>
      <c r="O11" s="125"/>
      <c r="P11" s="125"/>
      <c r="Q11" s="125"/>
      <c r="R11" s="125"/>
      <c r="S11" s="92"/>
      <c r="T11" s="92"/>
      <c r="U11" s="92"/>
      <c r="V11" s="92"/>
      <c r="W11" s="92"/>
    </row>
    <row r="12" spans="1:27" s="93" customFormat="1" ht="18.75" customHeight="1" x14ac:dyDescent="0.25">
      <c r="A12" s="389" t="str">
        <f>'1. паспорт местоположение'!A12:C12</f>
        <v>O_NS3400.VL.0034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93"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8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13"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32" customFormat="1" ht="21" customHeight="1" x14ac:dyDescent="0.25"/>
    <row r="21" spans="1:27" ht="15.75" customHeight="1" x14ac:dyDescent="0.25">
      <c r="A21" s="384" t="s">
        <v>4</v>
      </c>
      <c r="B21" s="380" t="s">
        <v>405</v>
      </c>
      <c r="C21" s="381"/>
      <c r="D21" s="380" t="s">
        <v>407</v>
      </c>
      <c r="E21" s="381"/>
      <c r="F21" s="371" t="s">
        <v>91</v>
      </c>
      <c r="G21" s="373"/>
      <c r="H21" s="373"/>
      <c r="I21" s="372"/>
      <c r="J21" s="384" t="s">
        <v>408</v>
      </c>
      <c r="K21" s="380" t="s">
        <v>409</v>
      </c>
      <c r="L21" s="381"/>
      <c r="M21" s="380" t="s">
        <v>410</v>
      </c>
      <c r="N21" s="381"/>
      <c r="O21" s="380" t="s">
        <v>398</v>
      </c>
      <c r="P21" s="381"/>
      <c r="Q21" s="380" t="s">
        <v>124</v>
      </c>
      <c r="R21" s="381"/>
      <c r="S21" s="384" t="s">
        <v>123</v>
      </c>
      <c r="T21" s="384" t="s">
        <v>411</v>
      </c>
      <c r="U21" s="384" t="s">
        <v>406</v>
      </c>
      <c r="V21" s="380" t="s">
        <v>122</v>
      </c>
      <c r="W21" s="381"/>
      <c r="X21" s="371" t="s">
        <v>114</v>
      </c>
      <c r="Y21" s="373"/>
      <c r="Z21" s="371" t="s">
        <v>113</v>
      </c>
      <c r="AA21" s="373"/>
    </row>
    <row r="22" spans="1:27" ht="216" customHeight="1" x14ac:dyDescent="0.25">
      <c r="A22" s="387"/>
      <c r="B22" s="382"/>
      <c r="C22" s="383"/>
      <c r="D22" s="382"/>
      <c r="E22" s="383"/>
      <c r="F22" s="371" t="s">
        <v>121</v>
      </c>
      <c r="G22" s="372"/>
      <c r="H22" s="371" t="s">
        <v>120</v>
      </c>
      <c r="I22" s="372"/>
      <c r="J22" s="385"/>
      <c r="K22" s="382"/>
      <c r="L22" s="383"/>
      <c r="M22" s="382"/>
      <c r="N22" s="383"/>
      <c r="O22" s="382"/>
      <c r="P22" s="383"/>
      <c r="Q22" s="382"/>
      <c r="R22" s="383"/>
      <c r="S22" s="385"/>
      <c r="T22" s="385"/>
      <c r="U22" s="385"/>
      <c r="V22" s="382"/>
      <c r="W22" s="383"/>
      <c r="X22" s="95" t="s">
        <v>112</v>
      </c>
      <c r="Y22" s="95" t="s">
        <v>396</v>
      </c>
      <c r="Z22" s="95" t="s">
        <v>111</v>
      </c>
      <c r="AA22" s="95" t="s">
        <v>110</v>
      </c>
    </row>
    <row r="23" spans="1:27" ht="60" customHeight="1" x14ac:dyDescent="0.25">
      <c r="A23" s="385"/>
      <c r="B23" s="133" t="s">
        <v>108</v>
      </c>
      <c r="C23" s="133" t="s">
        <v>109</v>
      </c>
      <c r="D23" s="133" t="s">
        <v>108</v>
      </c>
      <c r="E23" s="133" t="s">
        <v>109</v>
      </c>
      <c r="F23" s="133" t="s">
        <v>108</v>
      </c>
      <c r="G23" s="133" t="s">
        <v>109</v>
      </c>
      <c r="H23" s="133" t="s">
        <v>108</v>
      </c>
      <c r="I23" s="133" t="s">
        <v>109</v>
      </c>
      <c r="J23" s="133" t="s">
        <v>108</v>
      </c>
      <c r="K23" s="133" t="s">
        <v>108</v>
      </c>
      <c r="L23" s="133" t="s">
        <v>109</v>
      </c>
      <c r="M23" s="133" t="s">
        <v>108</v>
      </c>
      <c r="N23" s="133" t="s">
        <v>109</v>
      </c>
      <c r="O23" s="133" t="s">
        <v>108</v>
      </c>
      <c r="P23" s="133" t="s">
        <v>109</v>
      </c>
      <c r="Q23" s="133" t="s">
        <v>108</v>
      </c>
      <c r="R23" s="133" t="s">
        <v>109</v>
      </c>
      <c r="S23" s="133" t="s">
        <v>108</v>
      </c>
      <c r="T23" s="133" t="s">
        <v>108</v>
      </c>
      <c r="U23" s="133" t="s">
        <v>108</v>
      </c>
      <c r="V23" s="133" t="s">
        <v>108</v>
      </c>
      <c r="W23" s="133" t="s">
        <v>109</v>
      </c>
      <c r="X23" s="133" t="s">
        <v>108</v>
      </c>
      <c r="Y23" s="133" t="s">
        <v>108</v>
      </c>
      <c r="Z23" s="95" t="s">
        <v>108</v>
      </c>
      <c r="AA23" s="95" t="s">
        <v>108</v>
      </c>
    </row>
    <row r="24" spans="1:27"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7" s="132" customFormat="1" ht="51.75" customHeight="1" x14ac:dyDescent="0.25">
      <c r="A25" s="140"/>
      <c r="B25" s="140"/>
      <c r="C25" s="140"/>
      <c r="D25" s="140"/>
      <c r="E25" s="95"/>
      <c r="F25" s="95"/>
      <c r="G25" s="140"/>
      <c r="H25" s="140"/>
      <c r="I25" s="140"/>
      <c r="J25" s="141"/>
      <c r="K25" s="141"/>
      <c r="L25" s="142"/>
      <c r="M25" s="142"/>
      <c r="N25" s="143"/>
      <c r="O25" s="143"/>
      <c r="P25" s="143"/>
      <c r="Q25" s="143"/>
      <c r="R25" s="140"/>
      <c r="S25" s="141"/>
      <c r="T25" s="141"/>
      <c r="U25" s="141"/>
      <c r="V25" s="141"/>
      <c r="W25" s="143"/>
      <c r="X25" s="140"/>
      <c r="Y25" s="140"/>
      <c r="Z25" s="140"/>
      <c r="AA25" s="140"/>
    </row>
    <row r="26" spans="1:27" ht="3" customHeight="1" x14ac:dyDescent="0.25">
      <c r="X26" s="144"/>
      <c r="Y26" s="145"/>
      <c r="Z26" s="101"/>
      <c r="AA26" s="101"/>
    </row>
    <row r="27" spans="1:27" s="98" customFormat="1" ht="12.75" x14ac:dyDescent="0.2">
      <c r="A27" s="136"/>
      <c r="B27" s="136"/>
      <c r="C27" s="136"/>
      <c r="E27" s="136"/>
      <c r="X27" s="146"/>
      <c r="Y27" s="146"/>
      <c r="Z27" s="146"/>
      <c r="AA27" s="146"/>
    </row>
    <row r="28" spans="1:27" s="98" customFormat="1" ht="12.75" x14ac:dyDescent="0.2">
      <c r="A28" s="136"/>
      <c r="B28" s="136"/>
      <c r="C28" s="1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7" sqref="C27"/>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3" customFormat="1" ht="18.75" customHeight="1" x14ac:dyDescent="0.2">
      <c r="A1" s="105"/>
      <c r="C1" s="106" t="s">
        <v>66</v>
      </c>
    </row>
    <row r="2" spans="1:29" s="93" customFormat="1" ht="18.75" customHeight="1" x14ac:dyDescent="0.3">
      <c r="A2" s="105"/>
      <c r="C2" s="107" t="s">
        <v>9</v>
      </c>
    </row>
    <row r="3" spans="1:29" s="93" customFormat="1" ht="18.75" x14ac:dyDescent="0.3">
      <c r="A3" s="108"/>
      <c r="C3" s="107" t="str">
        <f>'1. паспорт местоположение'!C3</f>
        <v>от «05» мая 2016 г. №380</v>
      </c>
    </row>
    <row r="4" spans="1:29" s="93" customFormat="1" ht="18.75" x14ac:dyDescent="0.3">
      <c r="A4" s="108"/>
      <c r="C4" s="107"/>
    </row>
    <row r="5" spans="1:29" s="93" customFormat="1" ht="15.75" x14ac:dyDescent="0.2">
      <c r="A5" s="354" t="str">
        <f>'1. паспорт местоположение'!A5:C5</f>
        <v>Год раскрытия информации: 2024 год</v>
      </c>
      <c r="B5" s="354"/>
      <c r="C5" s="35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93" customFormat="1" ht="18.75" x14ac:dyDescent="0.3">
      <c r="A6" s="108"/>
      <c r="G6" s="107"/>
    </row>
    <row r="7" spans="1:29" s="93" customFormat="1" ht="18.75" x14ac:dyDescent="0.2">
      <c r="A7" s="358" t="s">
        <v>8</v>
      </c>
      <c r="B7" s="358"/>
      <c r="C7" s="358"/>
      <c r="D7" s="92"/>
      <c r="E7" s="92"/>
      <c r="F7" s="92"/>
      <c r="G7" s="92"/>
      <c r="H7" s="92"/>
      <c r="I7" s="92"/>
      <c r="J7" s="92"/>
      <c r="K7" s="92"/>
      <c r="L7" s="92"/>
      <c r="M7" s="92"/>
      <c r="N7" s="92"/>
      <c r="O7" s="92"/>
      <c r="P7" s="92"/>
      <c r="Q7" s="92"/>
      <c r="R7" s="92"/>
      <c r="S7" s="92"/>
      <c r="T7" s="92"/>
      <c r="U7" s="92"/>
    </row>
    <row r="8" spans="1:29" s="93" customFormat="1" ht="18.75" x14ac:dyDescent="0.2">
      <c r="A8" s="358"/>
      <c r="B8" s="358"/>
      <c r="C8" s="358"/>
      <c r="D8" s="125"/>
      <c r="E8" s="125"/>
      <c r="F8" s="125"/>
      <c r="G8" s="125"/>
      <c r="H8" s="92"/>
      <c r="I8" s="92"/>
      <c r="J8" s="92"/>
      <c r="K8" s="92"/>
      <c r="L8" s="92"/>
      <c r="M8" s="92"/>
      <c r="N8" s="92"/>
      <c r="O8" s="92"/>
      <c r="P8" s="92"/>
      <c r="Q8" s="92"/>
      <c r="R8" s="92"/>
      <c r="S8" s="92"/>
      <c r="T8" s="92"/>
      <c r="U8" s="92"/>
    </row>
    <row r="9" spans="1:29" s="93" customFormat="1" ht="18.75" x14ac:dyDescent="0.2">
      <c r="A9" s="374" t="str">
        <f>'1. паспорт местоположение'!A9:C9</f>
        <v>АО "Россети Тюмень"</v>
      </c>
      <c r="B9" s="374"/>
      <c r="C9" s="374"/>
      <c r="D9" s="91"/>
      <c r="E9" s="91"/>
      <c r="F9" s="91"/>
      <c r="G9" s="91"/>
      <c r="H9" s="92"/>
      <c r="I9" s="92"/>
      <c r="J9" s="92"/>
      <c r="K9" s="92"/>
      <c r="L9" s="92"/>
      <c r="M9" s="92"/>
      <c r="N9" s="92"/>
      <c r="O9" s="92"/>
      <c r="P9" s="92"/>
      <c r="Q9" s="92"/>
      <c r="R9" s="92"/>
      <c r="S9" s="92"/>
      <c r="T9" s="92"/>
      <c r="U9" s="92"/>
    </row>
    <row r="10" spans="1:29" s="93" customFormat="1" ht="18.75" x14ac:dyDescent="0.2">
      <c r="A10" s="360" t="s">
        <v>7</v>
      </c>
      <c r="B10" s="360"/>
      <c r="C10" s="360"/>
      <c r="D10" s="110"/>
      <c r="E10" s="110"/>
      <c r="F10" s="110"/>
      <c r="G10" s="110"/>
      <c r="H10" s="92"/>
      <c r="I10" s="92"/>
      <c r="J10" s="92"/>
      <c r="K10" s="92"/>
      <c r="L10" s="92"/>
      <c r="M10" s="92"/>
      <c r="N10" s="92"/>
      <c r="O10" s="92"/>
      <c r="P10" s="92"/>
      <c r="Q10" s="92"/>
      <c r="R10" s="92"/>
      <c r="S10" s="92"/>
      <c r="T10" s="92"/>
      <c r="U10" s="92"/>
    </row>
    <row r="11" spans="1:29" s="93" customFormat="1" ht="18.75" x14ac:dyDescent="0.2">
      <c r="A11" s="358"/>
      <c r="B11" s="358"/>
      <c r="C11" s="358"/>
      <c r="D11" s="125"/>
      <c r="E11" s="125"/>
      <c r="F11" s="125"/>
      <c r="G11" s="125"/>
      <c r="H11" s="92"/>
      <c r="I11" s="92"/>
      <c r="J11" s="92"/>
      <c r="K11" s="92"/>
      <c r="L11" s="92"/>
      <c r="M11" s="92"/>
      <c r="N11" s="92"/>
      <c r="O11" s="92"/>
      <c r="P11" s="92"/>
      <c r="Q11" s="92"/>
      <c r="R11" s="92"/>
      <c r="S11" s="92"/>
      <c r="T11" s="92"/>
      <c r="U11" s="92"/>
    </row>
    <row r="12" spans="1:29" s="93" customFormat="1" ht="18.75" x14ac:dyDescent="0.2">
      <c r="A12" s="374" t="str">
        <f>'1. паспорт местоположение'!A12:C12</f>
        <v>O_NS3400.VL.0034</v>
      </c>
      <c r="B12" s="374"/>
      <c r="C12" s="374"/>
      <c r="D12" s="91"/>
      <c r="E12" s="91"/>
      <c r="F12" s="91"/>
      <c r="G12" s="91"/>
      <c r="H12" s="92"/>
      <c r="I12" s="92"/>
      <c r="J12" s="92"/>
      <c r="K12" s="92"/>
      <c r="L12" s="92"/>
      <c r="M12" s="92"/>
      <c r="N12" s="92"/>
      <c r="O12" s="92"/>
      <c r="P12" s="92"/>
      <c r="Q12" s="92"/>
      <c r="R12" s="92"/>
      <c r="S12" s="92"/>
      <c r="T12" s="92"/>
      <c r="U12" s="92"/>
    </row>
    <row r="13" spans="1:29" s="93" customFormat="1" ht="10.5" customHeight="1" x14ac:dyDescent="0.2">
      <c r="A13" s="360" t="s">
        <v>6</v>
      </c>
      <c r="B13" s="360"/>
      <c r="C13" s="360"/>
      <c r="D13" s="110"/>
      <c r="E13" s="110"/>
      <c r="F13" s="110"/>
      <c r="G13" s="110"/>
      <c r="H13" s="92"/>
      <c r="I13" s="92"/>
      <c r="J13" s="92"/>
      <c r="K13" s="92"/>
      <c r="L13" s="92"/>
      <c r="M13" s="92"/>
      <c r="N13" s="92"/>
      <c r="O13" s="92"/>
      <c r="P13" s="92"/>
      <c r="Q13" s="92"/>
      <c r="R13" s="92"/>
      <c r="S13" s="92"/>
      <c r="T13" s="92"/>
      <c r="U13" s="92"/>
    </row>
    <row r="14" spans="1:29" s="112" customFormat="1" ht="15.75" customHeight="1" x14ac:dyDescent="0.2">
      <c r="A14" s="363"/>
      <c r="B14" s="363"/>
      <c r="C14" s="363"/>
      <c r="D14" s="111"/>
      <c r="E14" s="111"/>
      <c r="F14" s="111"/>
      <c r="G14" s="111"/>
      <c r="H14" s="111"/>
      <c r="I14" s="111"/>
      <c r="J14" s="111"/>
      <c r="K14" s="111"/>
      <c r="L14" s="111"/>
      <c r="M14" s="111"/>
      <c r="N14" s="111"/>
      <c r="O14" s="111"/>
      <c r="P14" s="111"/>
      <c r="Q14" s="111"/>
      <c r="R14" s="111"/>
      <c r="S14" s="111"/>
      <c r="T14" s="111"/>
      <c r="U14" s="111"/>
    </row>
    <row r="15" spans="1:29" s="113" customFormat="1" ht="45" customHeight="1" x14ac:dyDescent="0.2">
      <c r="A15" s="375"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375"/>
      <c r="C15" s="375"/>
      <c r="D15" s="91"/>
      <c r="E15" s="91"/>
      <c r="F15" s="91"/>
      <c r="G15" s="91"/>
      <c r="H15" s="91"/>
      <c r="I15" s="91"/>
      <c r="J15" s="91"/>
      <c r="K15" s="91"/>
      <c r="L15" s="91"/>
      <c r="M15" s="91"/>
      <c r="N15" s="91"/>
      <c r="O15" s="91"/>
      <c r="P15" s="91"/>
      <c r="Q15" s="91"/>
      <c r="R15" s="91"/>
      <c r="S15" s="91"/>
      <c r="T15" s="91"/>
      <c r="U15" s="91"/>
    </row>
    <row r="16" spans="1:29" s="113" customFormat="1" ht="15" customHeight="1" x14ac:dyDescent="0.2">
      <c r="A16" s="360" t="s">
        <v>5</v>
      </c>
      <c r="B16" s="360"/>
      <c r="C16" s="360"/>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67"/>
      <c r="B17" s="367"/>
      <c r="C17" s="367"/>
      <c r="D17" s="114"/>
      <c r="E17" s="114"/>
      <c r="F17" s="114"/>
      <c r="G17" s="114"/>
      <c r="H17" s="114"/>
      <c r="I17" s="114"/>
      <c r="J17" s="114"/>
      <c r="K17" s="114"/>
      <c r="L17" s="114"/>
      <c r="M17" s="114"/>
      <c r="N17" s="114"/>
      <c r="O17" s="114"/>
      <c r="P17" s="114"/>
      <c r="Q17" s="114"/>
      <c r="R17" s="114"/>
    </row>
    <row r="18" spans="1:21" s="113" customFormat="1" ht="27.75" customHeight="1" x14ac:dyDescent="0.2">
      <c r="A18" s="356" t="s">
        <v>391</v>
      </c>
      <c r="B18" s="356"/>
      <c r="C18" s="356"/>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4</v>
      </c>
      <c r="B20" s="117" t="s">
        <v>65</v>
      </c>
      <c r="C20" s="118" t="s">
        <v>64</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63</v>
      </c>
      <c r="B22" s="194" t="s">
        <v>403</v>
      </c>
      <c r="C22" s="191" t="s">
        <v>461</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62</v>
      </c>
      <c r="B23" s="190" t="s">
        <v>59</v>
      </c>
      <c r="C23" s="201" t="s">
        <v>537</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61</v>
      </c>
      <c r="B24" s="190" t="s">
        <v>423</v>
      </c>
      <c r="C24" s="201" t="s">
        <v>538</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60</v>
      </c>
      <c r="B25" s="190" t="s">
        <v>424</v>
      </c>
      <c r="C25" s="201" t="s">
        <v>540</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58</v>
      </c>
      <c r="B26" s="190" t="s">
        <v>225</v>
      </c>
      <c r="C26" s="116" t="s">
        <v>443</v>
      </c>
      <c r="D26" s="122"/>
      <c r="E26" s="122"/>
      <c r="F26" s="122"/>
      <c r="G26" s="122"/>
      <c r="H26" s="122"/>
      <c r="I26" s="122"/>
      <c r="J26" s="122"/>
      <c r="K26" s="122"/>
      <c r="L26" s="122"/>
      <c r="M26" s="122"/>
      <c r="N26" s="122"/>
      <c r="O26" s="122"/>
      <c r="P26" s="122"/>
      <c r="Q26" s="122"/>
      <c r="R26" s="122"/>
      <c r="S26" s="122"/>
      <c r="T26" s="122"/>
      <c r="U26" s="122"/>
    </row>
    <row r="27" spans="1:21" ht="49.5" x14ac:dyDescent="0.25">
      <c r="A27" s="121" t="s">
        <v>57</v>
      </c>
      <c r="B27" s="190" t="s">
        <v>404</v>
      </c>
      <c r="C27" s="239" t="s">
        <v>539</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55</v>
      </c>
      <c r="B28" s="190" t="s">
        <v>56</v>
      </c>
      <c r="C28" s="203">
        <v>2023</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53</v>
      </c>
      <c r="B29" s="191" t="s">
        <v>54</v>
      </c>
      <c r="C29" s="204">
        <v>2024</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70</v>
      </c>
      <c r="B30" s="191" t="s">
        <v>52</v>
      </c>
      <c r="C30" s="116" t="s">
        <v>437</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5" sqref="A15:Z15"/>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6" t="s">
        <v>66</v>
      </c>
    </row>
    <row r="2" spans="1:28" ht="18.75" x14ac:dyDescent="0.3">
      <c r="Z2" s="107" t="s">
        <v>9</v>
      </c>
    </row>
    <row r="3" spans="1:28" ht="18.75" x14ac:dyDescent="0.3">
      <c r="Z3" s="107" t="str">
        <f>'1. паспорт местоположение'!C3</f>
        <v>от «05» мая 2016 г. №380</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92"/>
      <c r="AB6" s="92"/>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92"/>
      <c r="AB7" s="92"/>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91"/>
      <c r="AB8" s="91"/>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10"/>
      <c r="AB9" s="110"/>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92"/>
      <c r="AB10" s="92"/>
    </row>
    <row r="11" spans="1:28" x14ac:dyDescent="0.25">
      <c r="A11" s="374" t="str">
        <f>'1. паспорт местоположение'!A12:C12</f>
        <v>O_NS3400.VL.0034</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91"/>
      <c r="AB11" s="91"/>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10"/>
      <c r="AB12" s="110"/>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49"/>
      <c r="AB13" s="149"/>
    </row>
    <row r="14" spans="1:28" x14ac:dyDescent="0.25">
      <c r="A14" s="374"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91"/>
      <c r="AB14" s="91"/>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10"/>
      <c r="AB15" s="110"/>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50"/>
      <c r="AB16" s="150"/>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50"/>
      <c r="AB17" s="150"/>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50"/>
      <c r="AB18" s="150"/>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50"/>
      <c r="AB19" s="15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0"/>
      <c r="AB20" s="150"/>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0"/>
      <c r="AB21" s="150"/>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1"/>
      <c r="AB22" s="151"/>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52" t="s">
        <v>228</v>
      </c>
      <c r="B24" s="153" t="s">
        <v>235</v>
      </c>
      <c r="C24" s="152" t="s">
        <v>275</v>
      </c>
      <c r="D24" s="152" t="s">
        <v>229</v>
      </c>
      <c r="E24" s="152" t="s">
        <v>276</v>
      </c>
      <c r="F24" s="152" t="s">
        <v>278</v>
      </c>
      <c r="G24" s="152" t="s">
        <v>277</v>
      </c>
      <c r="H24" s="152" t="s">
        <v>230</v>
      </c>
      <c r="I24" s="152" t="s">
        <v>279</v>
      </c>
      <c r="J24" s="152" t="s">
        <v>236</v>
      </c>
      <c r="K24" s="153" t="s">
        <v>234</v>
      </c>
      <c r="L24" s="153" t="s">
        <v>231</v>
      </c>
      <c r="M24" s="154" t="s">
        <v>243</v>
      </c>
      <c r="N24" s="153" t="s">
        <v>433</v>
      </c>
      <c r="O24" s="152" t="s">
        <v>241</v>
      </c>
      <c r="P24" s="152" t="s">
        <v>242</v>
      </c>
      <c r="Q24" s="152" t="s">
        <v>240</v>
      </c>
      <c r="R24" s="152" t="s">
        <v>230</v>
      </c>
      <c r="S24" s="152" t="s">
        <v>239</v>
      </c>
      <c r="T24" s="152" t="s">
        <v>238</v>
      </c>
      <c r="U24" s="152" t="s">
        <v>274</v>
      </c>
      <c r="V24" s="152" t="s">
        <v>240</v>
      </c>
      <c r="W24" s="155" t="s">
        <v>233</v>
      </c>
      <c r="X24" s="155" t="s">
        <v>245</v>
      </c>
      <c r="Y24" s="155" t="s">
        <v>246</v>
      </c>
      <c r="Z24" s="156" t="s">
        <v>244</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57"/>
      <c r="B26" s="157"/>
      <c r="C26" s="158"/>
      <c r="D26" s="158"/>
      <c r="E26" s="158"/>
      <c r="F26" s="158"/>
      <c r="G26" s="158"/>
      <c r="H26" s="158"/>
      <c r="I26" s="158"/>
      <c r="J26" s="158"/>
      <c r="K26" s="159"/>
      <c r="L26" s="158"/>
      <c r="M26" s="160"/>
      <c r="N26" s="159"/>
      <c r="O26" s="159"/>
      <c r="P26" s="159"/>
      <c r="Q26" s="159"/>
      <c r="R26" s="159"/>
      <c r="S26" s="159"/>
      <c r="T26" s="159"/>
      <c r="U26" s="159"/>
      <c r="V26" s="159"/>
      <c r="W26" s="159"/>
      <c r="X26" s="159"/>
      <c r="Y26" s="159"/>
      <c r="Z26" s="161"/>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2"/>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2"/>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2"/>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2"/>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7</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6" t="str">
        <f>'3.4. Паспорт надежность'!A11:Z11</f>
        <v>O_NS3400.VL.0034</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6</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6" t="str">
        <f>'3.4. Паспорт надежность'!A14:Z14</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5</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400</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A15" sqref="A15:AR15"/>
    </sheetView>
  </sheetViews>
  <sheetFormatPr defaultColWidth="9.140625" defaultRowHeight="15.75" x14ac:dyDescent="0.25"/>
  <cols>
    <col min="1" max="1" width="61.7109375" style="252" customWidth="1"/>
    <col min="2" max="2" width="23.42578125" style="252" customWidth="1"/>
    <col min="3" max="3" width="16.7109375" style="252" customWidth="1"/>
    <col min="4" max="4" width="22.140625" style="252" customWidth="1"/>
    <col min="5" max="5" width="20.28515625" style="252" customWidth="1"/>
    <col min="6" max="12" width="16.7109375" style="252" customWidth="1"/>
    <col min="13" max="13" width="16.7109375" style="256" customWidth="1"/>
    <col min="14" max="19" width="16.7109375" style="252" customWidth="1"/>
    <col min="20" max="20" width="18.85546875" style="252" customWidth="1"/>
    <col min="21" max="21" width="20.5703125" style="252" customWidth="1"/>
    <col min="22" max="23" width="16.7109375" style="252" customWidth="1"/>
    <col min="24" max="24" width="26.28515625" style="252" customWidth="1"/>
    <col min="25" max="47" width="16.7109375" style="252" customWidth="1"/>
    <col min="48" max="50" width="16.85546875" style="252" bestFit="1" customWidth="1"/>
    <col min="51" max="51" width="18.140625" style="252" customWidth="1"/>
    <col min="52" max="52" width="16.85546875" style="252" bestFit="1" customWidth="1"/>
    <col min="53" max="16384" width="9.140625" style="252"/>
  </cols>
  <sheetData>
    <row r="1" spans="1:44" s="251" customFormat="1" ht="15" customHeight="1" x14ac:dyDescent="0.2">
      <c r="A1" s="15"/>
      <c r="B1" s="11"/>
      <c r="C1" s="11"/>
      <c r="D1" s="11"/>
      <c r="E1" s="11"/>
      <c r="F1" s="11"/>
      <c r="G1" s="11"/>
      <c r="H1" s="11"/>
      <c r="I1" s="250"/>
      <c r="J1" s="25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1" customFormat="1" ht="15" customHeight="1" x14ac:dyDescent="0.3">
      <c r="A2" s="15"/>
      <c r="B2" s="11"/>
      <c r="C2" s="11"/>
      <c r="D2" s="11"/>
      <c r="E2" s="11"/>
      <c r="F2" s="11"/>
      <c r="G2" s="11"/>
      <c r="H2" s="11"/>
      <c r="I2" s="250"/>
      <c r="J2" s="25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1" customFormat="1" ht="15" customHeight="1" x14ac:dyDescent="0.3">
      <c r="A3" s="14"/>
      <c r="B3" s="11"/>
      <c r="C3" s="11"/>
      <c r="D3" s="11"/>
      <c r="E3" s="11"/>
      <c r="F3" s="11"/>
      <c r="G3" s="11"/>
      <c r="H3" s="11"/>
      <c r="I3" s="250"/>
      <c r="J3" s="25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51" customFormat="1" ht="15" customHeight="1" x14ac:dyDescent="0.3">
      <c r="A4" s="14"/>
      <c r="B4" s="11"/>
      <c r="C4" s="11"/>
      <c r="D4" s="11"/>
      <c r="E4" s="11"/>
      <c r="F4" s="11"/>
      <c r="G4" s="11"/>
      <c r="H4" s="11"/>
      <c r="I4" s="250"/>
      <c r="J4" s="25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1" customFormat="1" ht="1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251" customFormat="1" ht="15" customHeight="1" x14ac:dyDescent="0.3">
      <c r="A6" s="14"/>
      <c r="B6" s="11"/>
      <c r="C6" s="11"/>
      <c r="D6" s="11"/>
      <c r="E6" s="11"/>
      <c r="F6" s="11"/>
      <c r="G6" s="11"/>
      <c r="H6" s="11"/>
      <c r="I6" s="250"/>
      <c r="J6" s="25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1" customFormat="1" ht="15" customHeight="1"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51" customFormat="1" ht="15" customHeight="1" x14ac:dyDescent="0.2">
      <c r="A8" s="248"/>
      <c r="B8" s="248"/>
      <c r="C8" s="248"/>
      <c r="D8" s="248"/>
      <c r="E8" s="248"/>
      <c r="F8" s="248"/>
      <c r="G8" s="248"/>
      <c r="H8" s="248"/>
      <c r="I8" s="248"/>
      <c r="J8" s="248"/>
      <c r="K8" s="2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1" customFormat="1" ht="15" customHeight="1"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251" customFormat="1" ht="15" customHeight="1"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251" customFormat="1" ht="15" customHeight="1" x14ac:dyDescent="0.2">
      <c r="A11" s="248"/>
      <c r="B11" s="248"/>
      <c r="C11" s="248"/>
      <c r="D11" s="248"/>
      <c r="E11" s="248"/>
      <c r="F11" s="248"/>
      <c r="G11" s="248"/>
      <c r="H11" s="248"/>
      <c r="I11" s="248"/>
      <c r="J11" s="248"/>
      <c r="K11" s="2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1" customFormat="1" x14ac:dyDescent="0.25">
      <c r="A12" s="407" t="str">
        <f>'1. паспорт местоположение'!A12:C12</f>
        <v>O_NS3400.VL.0034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251" customFormat="1" ht="15" customHeight="1"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251" customFormat="1" ht="1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8"/>
      <c r="AA14" s="8"/>
      <c r="AB14" s="8"/>
      <c r="AC14" s="8"/>
      <c r="AD14" s="8"/>
      <c r="AE14" s="8"/>
      <c r="AF14" s="8"/>
      <c r="AG14" s="8"/>
      <c r="AH14" s="8"/>
      <c r="AI14" s="8"/>
      <c r="AJ14" s="8"/>
      <c r="AK14" s="8"/>
      <c r="AL14" s="8"/>
      <c r="AM14" s="8"/>
      <c r="AN14" s="8"/>
      <c r="AO14" s="8"/>
      <c r="AP14" s="8"/>
      <c r="AQ14" s="8"/>
      <c r="AR14" s="8"/>
    </row>
    <row r="15" spans="1:44" s="251" customFormat="1" ht="57" customHeight="1" x14ac:dyDescent="0.25">
      <c r="A15" s="410"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ht="15" customHeight="1"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4"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1" t="s">
        <v>495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4" ht="16.5" thickBot="1" x14ac:dyDescent="0.3">
      <c r="A19" s="253" t="s">
        <v>271</v>
      </c>
      <c r="B19" s="253" t="s">
        <v>496</v>
      </c>
      <c r="D19" s="254"/>
      <c r="E19" s="255"/>
      <c r="F19" s="255"/>
      <c r="G19" s="255"/>
      <c r="H19" s="255"/>
    </row>
    <row r="20" spans="1:44" x14ac:dyDescent="0.25">
      <c r="A20" s="257" t="s">
        <v>469</v>
      </c>
      <c r="B20" s="258">
        <v>5187803.6131835803</v>
      </c>
      <c r="D20" s="259" t="s">
        <v>270</v>
      </c>
      <c r="E20" s="260"/>
      <c r="F20" s="260"/>
      <c r="M20" s="252"/>
    </row>
    <row r="21" spans="1:44" x14ac:dyDescent="0.25">
      <c r="A21" s="261" t="s">
        <v>269</v>
      </c>
      <c r="B21" s="262"/>
      <c r="D21" s="408" t="s">
        <v>268</v>
      </c>
      <c r="E21" s="409"/>
      <c r="F21" s="263">
        <f>SUM(B90:AZ90)</f>
        <v>0.95879023612286218</v>
      </c>
      <c r="M21" s="252"/>
    </row>
    <row r="22" spans="1:44" x14ac:dyDescent="0.25">
      <c r="A22" s="261" t="s">
        <v>267</v>
      </c>
      <c r="B22" s="262">
        <v>50</v>
      </c>
      <c r="D22" s="408" t="s">
        <v>266</v>
      </c>
      <c r="E22" s="409"/>
      <c r="F22" s="263">
        <f>IF(SUM(B91:AZ91)=0,"не окупается",SUM(B91:AZ91))</f>
        <v>1.1110712414602006</v>
      </c>
      <c r="M22" s="252"/>
    </row>
    <row r="23" spans="1:44" ht="16.5" thickBot="1" x14ac:dyDescent="0.3">
      <c r="A23" s="264" t="s">
        <v>265</v>
      </c>
      <c r="B23" s="265">
        <v>1</v>
      </c>
      <c r="D23" s="408" t="s">
        <v>471</v>
      </c>
      <c r="E23" s="409"/>
      <c r="F23" s="266">
        <f>M88</f>
        <v>14550985.652985254</v>
      </c>
      <c r="K23" s="267"/>
      <c r="M23" s="268"/>
      <c r="N23" s="268"/>
    </row>
    <row r="24" spans="1:44" x14ac:dyDescent="0.25">
      <c r="A24" s="257" t="s">
        <v>445</v>
      </c>
      <c r="B24" s="269">
        <v>0</v>
      </c>
      <c r="D24" s="408" t="s">
        <v>472</v>
      </c>
      <c r="E24" s="409"/>
      <c r="F24" s="270" t="str">
        <f>IF(F23&gt;0,"да","нет")</f>
        <v>да</v>
      </c>
      <c r="K24" s="267"/>
      <c r="M24" s="252"/>
    </row>
    <row r="25" spans="1:44" x14ac:dyDescent="0.25">
      <c r="A25" s="261" t="s">
        <v>470</v>
      </c>
      <c r="B25" s="271">
        <v>1</v>
      </c>
      <c r="K25" s="267"/>
      <c r="M25" s="252"/>
    </row>
    <row r="26" spans="1:44" x14ac:dyDescent="0.25">
      <c r="A26" s="261" t="s">
        <v>446</v>
      </c>
      <c r="B26" s="271">
        <v>1</v>
      </c>
      <c r="K26" s="267"/>
      <c r="M26" s="252"/>
    </row>
    <row r="27" spans="1:44" x14ac:dyDescent="0.25">
      <c r="A27" s="261" t="s">
        <v>447</v>
      </c>
      <c r="B27" s="271">
        <v>0</v>
      </c>
      <c r="M27" s="252"/>
    </row>
    <row r="28" spans="1:44" x14ac:dyDescent="0.25">
      <c r="A28" s="261" t="s">
        <v>448</v>
      </c>
      <c r="B28" s="271">
        <v>1</v>
      </c>
      <c r="M28" s="252"/>
    </row>
    <row r="29" spans="1:44" x14ac:dyDescent="0.25">
      <c r="A29" s="261" t="s">
        <v>449</v>
      </c>
      <c r="B29" s="271">
        <v>1</v>
      </c>
      <c r="M29" s="252"/>
    </row>
    <row r="30" spans="1:44" x14ac:dyDescent="0.25">
      <c r="A30" s="272" t="s">
        <v>473</v>
      </c>
      <c r="B30" s="273">
        <v>2.1999999999999999E-2</v>
      </c>
      <c r="M30" s="252"/>
    </row>
    <row r="31" spans="1:44" ht="16.5" thickBot="1" x14ac:dyDescent="0.3">
      <c r="A31" s="264" t="s">
        <v>250</v>
      </c>
      <c r="B31" s="274">
        <v>0.2</v>
      </c>
      <c r="M31" s="252"/>
    </row>
    <row r="32" spans="1:44" x14ac:dyDescent="0.25">
      <c r="A32" s="257" t="s">
        <v>474</v>
      </c>
      <c r="B32" s="269">
        <v>0</v>
      </c>
      <c r="M32" s="252"/>
    </row>
    <row r="33" spans="1:52" x14ac:dyDescent="0.25">
      <c r="A33" s="261" t="s">
        <v>450</v>
      </c>
      <c r="B33" s="275"/>
      <c r="M33" s="252"/>
    </row>
    <row r="34" spans="1:52" x14ac:dyDescent="0.25">
      <c r="A34" s="272" t="s">
        <v>451</v>
      </c>
      <c r="B34" s="276">
        <v>0</v>
      </c>
      <c r="M34" s="252"/>
    </row>
    <row r="35" spans="1:52" x14ac:dyDescent="0.25">
      <c r="A35" s="272"/>
      <c r="B35" s="276"/>
      <c r="M35" s="252"/>
    </row>
    <row r="36" spans="1:52" x14ac:dyDescent="0.25">
      <c r="A36" s="272" t="s">
        <v>452</v>
      </c>
      <c r="B36" s="277">
        <v>0</v>
      </c>
      <c r="M36" s="252"/>
    </row>
    <row r="37" spans="1:52" x14ac:dyDescent="0.25">
      <c r="A37" s="278" t="s">
        <v>264</v>
      </c>
      <c r="B37" s="279">
        <v>0</v>
      </c>
      <c r="M37" s="252"/>
    </row>
    <row r="38" spans="1:52" x14ac:dyDescent="0.25">
      <c r="A38" s="278" t="s">
        <v>263</v>
      </c>
      <c r="B38" s="279">
        <v>0</v>
      </c>
      <c r="M38" s="252"/>
      <c r="Z38" s="280"/>
    </row>
    <row r="39" spans="1:52" x14ac:dyDescent="0.25">
      <c r="A39" s="278" t="s">
        <v>262</v>
      </c>
      <c r="B39" s="279">
        <v>0.13500000000000001</v>
      </c>
      <c r="M39" s="252"/>
      <c r="U39" s="281"/>
      <c r="V39" s="281"/>
      <c r="W39" s="281"/>
      <c r="X39" s="281"/>
      <c r="Y39" s="281"/>
      <c r="Z39" s="281"/>
    </row>
    <row r="40" spans="1:52" x14ac:dyDescent="0.25">
      <c r="A40" s="278" t="s">
        <v>261</v>
      </c>
      <c r="B40" s="279">
        <v>1</v>
      </c>
      <c r="M40" s="252"/>
    </row>
    <row r="41" spans="1:52" ht="16.5" thickBot="1" x14ac:dyDescent="0.3">
      <c r="A41" s="282" t="s">
        <v>475</v>
      </c>
      <c r="B41" s="283">
        <v>0.13500000000000001</v>
      </c>
      <c r="M41" s="252"/>
    </row>
    <row r="42" spans="1:52" x14ac:dyDescent="0.25">
      <c r="A42" s="284" t="s">
        <v>260</v>
      </c>
      <c r="B42" s="285">
        <v>2024</v>
      </c>
      <c r="C42" s="286">
        <v>2025</v>
      </c>
      <c r="D42" s="286">
        <v>2026</v>
      </c>
      <c r="E42" s="286">
        <v>2027</v>
      </c>
      <c r="F42" s="286">
        <v>2028</v>
      </c>
      <c r="G42" s="286">
        <v>2029</v>
      </c>
      <c r="H42" s="286">
        <v>2030</v>
      </c>
      <c r="I42" s="286">
        <v>2031</v>
      </c>
      <c r="J42" s="286">
        <v>2032</v>
      </c>
      <c r="K42" s="286">
        <v>2033</v>
      </c>
      <c r="L42" s="286">
        <v>2034</v>
      </c>
      <c r="M42" s="286">
        <v>2035</v>
      </c>
      <c r="N42" s="286">
        <v>2036</v>
      </c>
      <c r="O42" s="286">
        <v>2037</v>
      </c>
      <c r="P42" s="286">
        <v>2038</v>
      </c>
      <c r="Q42" s="286">
        <v>2039</v>
      </c>
      <c r="R42" s="286">
        <v>2040</v>
      </c>
      <c r="S42" s="286">
        <v>2041</v>
      </c>
      <c r="T42" s="286">
        <v>2042</v>
      </c>
      <c r="U42" s="286">
        <v>2043</v>
      </c>
      <c r="V42" s="286">
        <v>2044</v>
      </c>
      <c r="W42" s="286">
        <v>2045</v>
      </c>
      <c r="X42" s="286">
        <v>2046</v>
      </c>
      <c r="Y42" s="286">
        <v>2047</v>
      </c>
      <c r="Z42" s="286">
        <v>2048</v>
      </c>
      <c r="AA42" s="286">
        <v>2049</v>
      </c>
      <c r="AB42" s="286">
        <v>2050</v>
      </c>
      <c r="AC42" s="286">
        <v>2051</v>
      </c>
      <c r="AD42" s="286">
        <v>2052</v>
      </c>
      <c r="AE42" s="286">
        <v>2053</v>
      </c>
      <c r="AF42" s="286">
        <v>2054</v>
      </c>
      <c r="AG42" s="286">
        <v>2055</v>
      </c>
      <c r="AH42" s="286">
        <v>2056</v>
      </c>
      <c r="AI42" s="286">
        <v>2057</v>
      </c>
      <c r="AJ42" s="286">
        <v>2058</v>
      </c>
      <c r="AK42" s="286">
        <v>2059</v>
      </c>
      <c r="AL42" s="286">
        <v>2060</v>
      </c>
      <c r="AM42" s="286">
        <v>2061</v>
      </c>
      <c r="AN42" s="286">
        <v>2062</v>
      </c>
      <c r="AO42" s="286">
        <v>2063</v>
      </c>
      <c r="AP42" s="286">
        <v>2064</v>
      </c>
      <c r="AQ42" s="286">
        <v>2065</v>
      </c>
      <c r="AR42" s="286">
        <v>2066</v>
      </c>
      <c r="AS42" s="286">
        <v>2067</v>
      </c>
      <c r="AT42" s="286">
        <v>2068</v>
      </c>
      <c r="AU42" s="286">
        <v>2069</v>
      </c>
      <c r="AV42" s="286">
        <v>2070</v>
      </c>
      <c r="AW42" s="286">
        <v>2071</v>
      </c>
      <c r="AX42" s="286">
        <v>2072</v>
      </c>
      <c r="AY42" s="286">
        <v>2073</v>
      </c>
      <c r="AZ42" s="286">
        <v>2074</v>
      </c>
    </row>
    <row r="43" spans="1:52" x14ac:dyDescent="0.25">
      <c r="A43" s="287" t="s">
        <v>259</v>
      </c>
      <c r="B43" s="288">
        <v>4.7E-2</v>
      </c>
      <c r="C43" s="288">
        <v>0.04</v>
      </c>
      <c r="D43" s="288">
        <v>0.04</v>
      </c>
      <c r="E43" s="288">
        <v>0.04</v>
      </c>
      <c r="F43" s="288">
        <v>0.04</v>
      </c>
      <c r="G43" s="288">
        <v>0.04</v>
      </c>
      <c r="H43" s="288">
        <v>0.04</v>
      </c>
      <c r="I43" s="288">
        <v>0.04</v>
      </c>
      <c r="J43" s="288">
        <v>0.04</v>
      </c>
      <c r="K43" s="288">
        <v>0.04</v>
      </c>
      <c r="L43" s="288">
        <v>0.04</v>
      </c>
      <c r="M43" s="288">
        <v>0.04</v>
      </c>
      <c r="N43" s="288">
        <v>0.04</v>
      </c>
      <c r="O43" s="288">
        <v>0.04</v>
      </c>
      <c r="P43" s="288">
        <v>0.04</v>
      </c>
      <c r="Q43" s="288">
        <v>0.04</v>
      </c>
      <c r="R43" s="288">
        <v>0.04</v>
      </c>
      <c r="S43" s="288">
        <v>0.04</v>
      </c>
      <c r="T43" s="288">
        <v>0.04</v>
      </c>
      <c r="U43" s="288">
        <v>0.04</v>
      </c>
      <c r="V43" s="288">
        <v>0.04</v>
      </c>
      <c r="W43" s="288">
        <v>0.04</v>
      </c>
      <c r="X43" s="288">
        <v>0.04</v>
      </c>
      <c r="Y43" s="288">
        <v>0.04</v>
      </c>
      <c r="Z43" s="288">
        <v>0.04</v>
      </c>
      <c r="AA43" s="288">
        <v>0.04</v>
      </c>
      <c r="AB43" s="288">
        <v>0.04</v>
      </c>
      <c r="AC43" s="288">
        <v>0.04</v>
      </c>
      <c r="AD43" s="288">
        <v>0.04</v>
      </c>
      <c r="AE43" s="288">
        <v>0.04</v>
      </c>
      <c r="AF43" s="288">
        <v>0.04</v>
      </c>
      <c r="AG43" s="288">
        <v>0.04</v>
      </c>
      <c r="AH43" s="288">
        <v>0.04</v>
      </c>
      <c r="AI43" s="288">
        <v>0.04</v>
      </c>
      <c r="AJ43" s="288">
        <v>0.04</v>
      </c>
      <c r="AK43" s="288">
        <v>0.04</v>
      </c>
      <c r="AL43" s="288">
        <v>0.04</v>
      </c>
      <c r="AM43" s="288">
        <v>0.04</v>
      </c>
      <c r="AN43" s="288">
        <v>0.04</v>
      </c>
      <c r="AO43" s="288">
        <v>0.04</v>
      </c>
      <c r="AP43" s="288">
        <v>0.04</v>
      </c>
      <c r="AQ43" s="288">
        <v>0.04</v>
      </c>
      <c r="AR43" s="288">
        <v>0.04</v>
      </c>
      <c r="AS43" s="288">
        <v>0.04</v>
      </c>
      <c r="AT43" s="288">
        <v>0.04</v>
      </c>
      <c r="AU43" s="288">
        <v>0.04</v>
      </c>
      <c r="AV43" s="288">
        <v>0.04</v>
      </c>
      <c r="AW43" s="288">
        <v>0.04</v>
      </c>
      <c r="AX43" s="288">
        <v>0.04</v>
      </c>
      <c r="AY43" s="288">
        <v>0.04</v>
      </c>
      <c r="AZ43" s="288">
        <v>0.04</v>
      </c>
    </row>
    <row r="44" spans="1:52" x14ac:dyDescent="0.25">
      <c r="A44" s="287" t="s">
        <v>258</v>
      </c>
      <c r="B44" s="288">
        <v>4.7E-2</v>
      </c>
      <c r="C44" s="288">
        <v>8.888000000000007E-2</v>
      </c>
      <c r="D44" s="288">
        <v>0.1324352000000002</v>
      </c>
      <c r="E44" s="288">
        <v>0.17773260800000035</v>
      </c>
      <c r="F44" s="288">
        <v>0.2248419123200005</v>
      </c>
      <c r="G44" s="288">
        <v>0.27383558881280057</v>
      </c>
      <c r="H44" s="288">
        <v>0.32478901236531255</v>
      </c>
      <c r="I44" s="288">
        <v>0.37778057285992506</v>
      </c>
      <c r="J44" s="288">
        <v>0.43289179577432213</v>
      </c>
      <c r="K44" s="288">
        <v>0.49020746760529499</v>
      </c>
      <c r="L44" s="288">
        <v>0.5498157663095069</v>
      </c>
      <c r="M44" s="288">
        <v>0.61180839696188727</v>
      </c>
      <c r="N44" s="288">
        <v>0.67628073284036283</v>
      </c>
      <c r="O44" s="288">
        <v>0.74333196215397734</v>
      </c>
      <c r="P44" s="288">
        <v>0.81306524064013641</v>
      </c>
      <c r="Q44" s="288">
        <v>0.88558785026574194</v>
      </c>
      <c r="R44" s="288">
        <v>0.96101136427637179</v>
      </c>
      <c r="S44" s="288">
        <v>1.0394518188474269</v>
      </c>
      <c r="T44" s="288">
        <v>1.1210298916013239</v>
      </c>
      <c r="U44" s="288">
        <v>1.2058710872653768</v>
      </c>
      <c r="V44" s="288">
        <v>1.2941059307559919</v>
      </c>
      <c r="W44" s="288">
        <v>1.3858701679862317</v>
      </c>
      <c r="X44" s="288">
        <v>1.4813049747056812</v>
      </c>
      <c r="Y44" s="288">
        <v>1.5805571736939084</v>
      </c>
      <c r="Z44" s="288">
        <v>1.6837794606416647</v>
      </c>
      <c r="AA44" s="288">
        <v>1.7911306390673314</v>
      </c>
      <c r="AB44" s="288">
        <v>1.9027758646300246</v>
      </c>
      <c r="AC44" s="288">
        <v>2.0188868992152256</v>
      </c>
      <c r="AD44" s="288">
        <v>2.1396423751838345</v>
      </c>
      <c r="AE44" s="288">
        <v>2.265228070191188</v>
      </c>
      <c r="AF44" s="288">
        <v>2.3958371929988358</v>
      </c>
      <c r="AG44" s="288">
        <v>2.5316706807187894</v>
      </c>
      <c r="AH44" s="288">
        <v>2.672937507947541</v>
      </c>
      <c r="AI44" s="288">
        <v>2.819855008265443</v>
      </c>
      <c r="AJ44" s="288">
        <v>2.972649208596061</v>
      </c>
      <c r="AK44" s="288">
        <v>3.1315551769399033</v>
      </c>
      <c r="AL44" s="288">
        <v>3.2968173840174995</v>
      </c>
      <c r="AM44" s="288">
        <v>3.4686900793781996</v>
      </c>
      <c r="AN44" s="288">
        <v>3.6474376825533277</v>
      </c>
      <c r="AO44" s="288">
        <v>3.8333351898554611</v>
      </c>
      <c r="AP44" s="288">
        <v>4.0266685974496799</v>
      </c>
      <c r="AQ44" s="288">
        <v>4.2277353413476675</v>
      </c>
      <c r="AR44" s="288">
        <v>4.4368447550015739</v>
      </c>
      <c r="AS44" s="288">
        <v>4.6543185452016367</v>
      </c>
      <c r="AT44" s="288">
        <v>4.8804912870097024</v>
      </c>
      <c r="AU44" s="288">
        <v>5.115710938490091</v>
      </c>
      <c r="AV44" s="288">
        <v>5.3603393760296951</v>
      </c>
      <c r="AW44" s="288">
        <v>5.6147529510708836</v>
      </c>
      <c r="AX44" s="288">
        <v>5.8793430691137187</v>
      </c>
      <c r="AY44" s="288">
        <v>6.1545167918782679</v>
      </c>
      <c r="AZ44" s="289">
        <v>6.4406974635533993</v>
      </c>
    </row>
    <row r="45" spans="1:52" ht="16.5" thickBot="1" x14ac:dyDescent="0.3">
      <c r="A45" s="290" t="s">
        <v>476</v>
      </c>
      <c r="B45" s="291">
        <v>3216803.0833333335</v>
      </c>
      <c r="C45" s="291">
        <v>3516641.4946628152</v>
      </c>
      <c r="D45" s="291">
        <v>3622140.9059583894</v>
      </c>
      <c r="E45" s="291">
        <v>3730805.1316910088</v>
      </c>
      <c r="F45" s="291">
        <v>3842729.2810485079</v>
      </c>
      <c r="G45" s="291">
        <v>3958011.1550955162</v>
      </c>
      <c r="H45" s="291">
        <v>4076751.4917318216</v>
      </c>
      <c r="I45" s="291">
        <v>4199054.0353354691</v>
      </c>
      <c r="J45" s="291">
        <v>4325025.6515935184</v>
      </c>
      <c r="K45" s="291">
        <v>4454776.4214544985</v>
      </c>
      <c r="L45" s="291">
        <v>4588419.714202526</v>
      </c>
      <c r="M45" s="291">
        <v>4715282.1828764547</v>
      </c>
      <c r="N45" s="291">
        <v>4856740.6531537985</v>
      </c>
      <c r="O45" s="291">
        <v>5002442.8692072034</v>
      </c>
      <c r="P45" s="291">
        <v>5152516.1584080169</v>
      </c>
      <c r="Q45" s="291">
        <v>5307091.6393065862</v>
      </c>
      <c r="R45" s="291">
        <v>5466304.3882774767</v>
      </c>
      <c r="S45" s="291">
        <v>5630293.5228420924</v>
      </c>
      <c r="T45" s="291">
        <v>5799202.3266525958</v>
      </c>
      <c r="U45" s="291">
        <v>5973178.3953064876</v>
      </c>
      <c r="V45" s="291">
        <v>6152373.7509151995</v>
      </c>
      <c r="W45" s="291">
        <v>6322443.9488566965</v>
      </c>
      <c r="X45" s="291">
        <v>6512117.2659715051</v>
      </c>
      <c r="Y45" s="291">
        <v>6707480.7881072452</v>
      </c>
      <c r="Z45" s="291">
        <v>6908705.2163227201</v>
      </c>
      <c r="AA45" s="291">
        <v>7115966.3746828698</v>
      </c>
      <c r="AB45" s="291">
        <v>7329445.3661311874</v>
      </c>
      <c r="AC45" s="291">
        <v>7549328.7283621011</v>
      </c>
      <c r="AD45" s="291">
        <v>7775808.5896933898</v>
      </c>
      <c r="AE45" s="291">
        <v>8009082.8457215512</v>
      </c>
      <c r="AF45" s="291">
        <v>8249355.3359772032</v>
      </c>
      <c r="AG45" s="291">
        <v>8496835.9997974541</v>
      </c>
      <c r="AH45" s="291">
        <v>8751741.0841558054</v>
      </c>
      <c r="AI45" s="291">
        <v>9014293.3203175012</v>
      </c>
      <c r="AJ45" s="291">
        <v>9284722.121277919</v>
      </c>
      <c r="AK45" s="291">
        <v>9563263.78959243</v>
      </c>
      <c r="AL45" s="291">
        <v>9850161.7044232693</v>
      </c>
      <c r="AM45" s="291">
        <v>10145666.560543885</v>
      </c>
      <c r="AN45" s="291">
        <v>10450036.555385815</v>
      </c>
      <c r="AO45" s="291">
        <v>10763537.648826027</v>
      </c>
      <c r="AP45" s="291">
        <v>11086443.781408254</v>
      </c>
      <c r="AQ45" s="291">
        <v>11419037.092564376</v>
      </c>
      <c r="AR45" s="291">
        <v>11761608.201184707</v>
      </c>
      <c r="AS45" s="291">
        <v>12114456.444622375</v>
      </c>
      <c r="AT45" s="291">
        <v>12477890.138480622</v>
      </c>
      <c r="AU45" s="291">
        <v>12852226.846791638</v>
      </c>
      <c r="AV45" s="291">
        <v>13237793.652195387</v>
      </c>
      <c r="AW45" s="291">
        <v>13634927.457292907</v>
      </c>
      <c r="AX45" s="291">
        <v>14043975.285999609</v>
      </c>
      <c r="AY45" s="291">
        <v>14465294.543332621</v>
      </c>
      <c r="AZ45" s="291">
        <v>14899253.379113026</v>
      </c>
    </row>
    <row r="46" spans="1:52" x14ac:dyDescent="0.25">
      <c r="A46" s="292" t="s">
        <v>477</v>
      </c>
      <c r="B46" s="293">
        <v>3216.8030833333337</v>
      </c>
      <c r="C46" s="293">
        <v>3516.6414946628151</v>
      </c>
      <c r="D46" s="293">
        <v>3622.1409059583893</v>
      </c>
      <c r="E46" s="293">
        <v>3730.8051316910087</v>
      </c>
      <c r="F46" s="293">
        <v>3842.7292810485078</v>
      </c>
      <c r="G46" s="293">
        <v>3958.0111550955162</v>
      </c>
      <c r="H46" s="293">
        <v>4076.7514917318217</v>
      </c>
      <c r="I46" s="293">
        <v>4199.0540353354691</v>
      </c>
      <c r="J46" s="293">
        <v>4325.0256515935189</v>
      </c>
      <c r="K46" s="293">
        <v>4454.7764214544986</v>
      </c>
      <c r="L46" s="293">
        <v>4588.4197142025259</v>
      </c>
      <c r="M46" s="293">
        <v>4715.2821828764545</v>
      </c>
      <c r="N46" s="293">
        <v>4856.7406531537981</v>
      </c>
      <c r="O46" s="293">
        <v>5002.4428692072033</v>
      </c>
      <c r="P46" s="293">
        <v>5152.516158408017</v>
      </c>
      <c r="Q46" s="293">
        <v>5307.0916393065863</v>
      </c>
      <c r="R46" s="293">
        <v>5466.3043882774764</v>
      </c>
      <c r="S46" s="293">
        <v>5630.2935228420929</v>
      </c>
      <c r="T46" s="293">
        <v>5799.2023266525957</v>
      </c>
      <c r="U46" s="293">
        <v>5973.1783953064878</v>
      </c>
      <c r="V46" s="293">
        <v>6152.3737509151997</v>
      </c>
      <c r="W46" s="293">
        <v>6322.4439488566968</v>
      </c>
      <c r="X46" s="293">
        <v>6512.1172659715048</v>
      </c>
      <c r="Y46" s="293">
        <v>6707.4807881072456</v>
      </c>
      <c r="Z46" s="293">
        <v>6908.7052163227199</v>
      </c>
      <c r="AA46" s="293">
        <v>7115.9663746828701</v>
      </c>
      <c r="AB46" s="293">
        <v>7329.4453661311873</v>
      </c>
      <c r="AC46" s="293">
        <v>7549.3287283621012</v>
      </c>
      <c r="AD46" s="293">
        <v>7775.8085896933899</v>
      </c>
      <c r="AE46" s="293">
        <v>8009.0828457215512</v>
      </c>
      <c r="AF46" s="293">
        <v>8249.3553359772031</v>
      </c>
      <c r="AG46" s="293">
        <v>8496.8359997974549</v>
      </c>
      <c r="AH46" s="293">
        <v>8751.7410841558049</v>
      </c>
      <c r="AI46" s="293">
        <v>9014.2933203175016</v>
      </c>
      <c r="AJ46" s="293">
        <v>9284.7221212779186</v>
      </c>
      <c r="AK46" s="293">
        <v>9563.2637895924308</v>
      </c>
      <c r="AL46" s="293">
        <v>9850.1617044232698</v>
      </c>
      <c r="AM46" s="293">
        <v>10145.666560543885</v>
      </c>
      <c r="AN46" s="293">
        <v>10450.036555385816</v>
      </c>
      <c r="AO46" s="293">
        <v>10763.537648826028</v>
      </c>
      <c r="AP46" s="293">
        <v>11086.443781408254</v>
      </c>
      <c r="AQ46" s="293">
        <v>11419.037092564377</v>
      </c>
      <c r="AR46" s="293">
        <v>11761.608201184707</v>
      </c>
      <c r="AS46" s="293">
        <v>12114.456444622376</v>
      </c>
      <c r="AT46" s="293">
        <v>12477.890138480623</v>
      </c>
      <c r="AU46" s="293">
        <v>12852.226846791638</v>
      </c>
      <c r="AV46" s="293">
        <v>13237.793652195387</v>
      </c>
      <c r="AW46" s="293">
        <v>13634.927457292906</v>
      </c>
      <c r="AX46" s="293">
        <v>14043.97528599961</v>
      </c>
      <c r="AY46" s="293">
        <v>14465.294543332622</v>
      </c>
      <c r="AZ46" s="293">
        <v>14899.253379113026</v>
      </c>
    </row>
    <row r="47" spans="1:52" x14ac:dyDescent="0.25">
      <c r="A47" s="294" t="s">
        <v>478</v>
      </c>
      <c r="B47" s="295"/>
      <c r="C47" s="295">
        <v>0</v>
      </c>
      <c r="D47" s="295">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5">
        <v>0</v>
      </c>
      <c r="AA47" s="295">
        <v>0</v>
      </c>
      <c r="AB47" s="295">
        <v>0</v>
      </c>
      <c r="AC47" s="295">
        <v>0</v>
      </c>
      <c r="AD47" s="295">
        <v>0</v>
      </c>
      <c r="AE47" s="295">
        <v>0</v>
      </c>
      <c r="AF47" s="295">
        <v>0</v>
      </c>
      <c r="AG47" s="295">
        <v>0</v>
      </c>
      <c r="AH47" s="295">
        <v>0</v>
      </c>
      <c r="AI47" s="295">
        <v>0</v>
      </c>
      <c r="AJ47" s="295">
        <v>0</v>
      </c>
      <c r="AK47" s="295">
        <v>0</v>
      </c>
      <c r="AL47" s="295">
        <v>0</v>
      </c>
      <c r="AM47" s="295">
        <v>0</v>
      </c>
      <c r="AN47" s="295">
        <v>0</v>
      </c>
      <c r="AO47" s="295">
        <v>0</v>
      </c>
      <c r="AP47" s="295">
        <v>0</v>
      </c>
      <c r="AQ47" s="295">
        <v>0</v>
      </c>
      <c r="AR47" s="295">
        <v>0</v>
      </c>
      <c r="AS47" s="295">
        <v>0</v>
      </c>
      <c r="AT47" s="295">
        <v>0</v>
      </c>
      <c r="AU47" s="295">
        <v>0</v>
      </c>
      <c r="AV47" s="295">
        <v>0</v>
      </c>
      <c r="AW47" s="295">
        <v>0</v>
      </c>
      <c r="AX47" s="295">
        <v>0</v>
      </c>
      <c r="AY47" s="295">
        <v>0</v>
      </c>
      <c r="AZ47" s="295">
        <v>0</v>
      </c>
    </row>
    <row r="48" spans="1:52" x14ac:dyDescent="0.25">
      <c r="A48" s="294" t="s">
        <v>479</v>
      </c>
      <c r="B48" s="296">
        <v>0</v>
      </c>
      <c r="C48" s="296">
        <v>0</v>
      </c>
      <c r="D48" s="296">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296">
        <v>0</v>
      </c>
      <c r="W48" s="296">
        <v>0</v>
      </c>
      <c r="X48" s="296">
        <v>0</v>
      </c>
      <c r="Y48" s="296">
        <v>0</v>
      </c>
      <c r="Z48" s="296">
        <v>0</v>
      </c>
      <c r="AA48" s="296">
        <v>0</v>
      </c>
      <c r="AB48" s="296">
        <v>0</v>
      </c>
      <c r="AC48" s="296">
        <v>0</v>
      </c>
      <c r="AD48" s="296">
        <v>0</v>
      </c>
      <c r="AE48" s="296">
        <v>0</v>
      </c>
      <c r="AF48" s="296">
        <v>0</v>
      </c>
      <c r="AG48" s="296">
        <v>0</v>
      </c>
      <c r="AH48" s="296">
        <v>0</v>
      </c>
      <c r="AI48" s="296">
        <v>0</v>
      </c>
      <c r="AJ48" s="296">
        <v>0</v>
      </c>
      <c r="AK48" s="296">
        <v>0</v>
      </c>
      <c r="AL48" s="296">
        <v>0</v>
      </c>
      <c r="AM48" s="296">
        <v>0</v>
      </c>
      <c r="AN48" s="296">
        <v>0</v>
      </c>
      <c r="AO48" s="296">
        <v>0</v>
      </c>
      <c r="AP48" s="296">
        <v>0</v>
      </c>
      <c r="AQ48" s="296">
        <v>0</v>
      </c>
      <c r="AR48" s="296">
        <v>0</v>
      </c>
      <c r="AS48" s="296">
        <v>0</v>
      </c>
      <c r="AT48" s="296">
        <v>0</v>
      </c>
      <c r="AU48" s="296">
        <v>0</v>
      </c>
      <c r="AV48" s="296">
        <v>0</v>
      </c>
      <c r="AW48" s="296">
        <v>0</v>
      </c>
      <c r="AX48" s="296">
        <v>0</v>
      </c>
      <c r="AY48" s="296">
        <v>0</v>
      </c>
      <c r="AZ48" s="296">
        <v>0</v>
      </c>
    </row>
    <row r="49" spans="1:52" hidden="1" x14ac:dyDescent="0.25">
      <c r="A49" s="294" t="s">
        <v>489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AM49" s="294"/>
      <c r="AN49" s="294"/>
      <c r="AO49" s="294"/>
      <c r="AP49" s="294"/>
      <c r="AQ49" s="294"/>
      <c r="AR49" s="294"/>
      <c r="AS49" s="294"/>
      <c r="AT49" s="294"/>
      <c r="AU49" s="294"/>
      <c r="AV49" s="294"/>
      <c r="AW49" s="294"/>
      <c r="AX49" s="294"/>
      <c r="AY49" s="294"/>
      <c r="AZ49" s="294"/>
    </row>
    <row r="50" spans="1:52" hidden="1" x14ac:dyDescent="0.25">
      <c r="M50" s="252"/>
    </row>
    <row r="51" spans="1:52" hidden="1" x14ac:dyDescent="0.25">
      <c r="M51" s="252"/>
    </row>
    <row r="52" spans="1:52" hidden="1" x14ac:dyDescent="0.25">
      <c r="M52" s="252"/>
    </row>
    <row r="53" spans="1:52" hidden="1" x14ac:dyDescent="0.25">
      <c r="M53" s="252"/>
    </row>
    <row r="54" spans="1:52" hidden="1" x14ac:dyDescent="0.25">
      <c r="M54" s="252"/>
    </row>
    <row r="55" spans="1:52" hidden="1" x14ac:dyDescent="0.25">
      <c r="M55" s="252"/>
    </row>
    <row r="56" spans="1:52" x14ac:dyDescent="0.25">
      <c r="M56" s="252"/>
    </row>
    <row r="57" spans="1:52" ht="16.5" thickBot="1" x14ac:dyDescent="0.3">
      <c r="A57" s="297"/>
      <c r="B57" s="298"/>
      <c r="C57" s="298"/>
      <c r="D57" s="298"/>
      <c r="E57" s="298"/>
      <c r="F57" s="298"/>
      <c r="G57" s="298"/>
      <c r="H57" s="298"/>
      <c r="I57" s="298"/>
      <c r="J57" s="298"/>
      <c r="K57" s="298"/>
      <c r="L57" s="299"/>
      <c r="M57" s="299"/>
      <c r="N57" s="299"/>
      <c r="O57" s="299"/>
      <c r="P57" s="299"/>
      <c r="Q57" s="299"/>
      <c r="R57" s="299"/>
      <c r="S57" s="299"/>
      <c r="T57" s="299"/>
      <c r="U57" s="299"/>
      <c r="V57" s="299"/>
    </row>
    <row r="58" spans="1:52" x14ac:dyDescent="0.25">
      <c r="A58" s="300" t="s">
        <v>480</v>
      </c>
      <c r="B58" s="285">
        <v>2024</v>
      </c>
      <c r="C58" s="285">
        <v>2025</v>
      </c>
      <c r="D58" s="285">
        <v>2026</v>
      </c>
      <c r="E58" s="285">
        <v>2027</v>
      </c>
      <c r="F58" s="285">
        <v>2028</v>
      </c>
      <c r="G58" s="285">
        <v>2029</v>
      </c>
      <c r="H58" s="285">
        <v>2030</v>
      </c>
      <c r="I58" s="285">
        <v>2031</v>
      </c>
      <c r="J58" s="285">
        <v>2032</v>
      </c>
      <c r="K58" s="285">
        <v>2033</v>
      </c>
      <c r="L58" s="285">
        <v>2034</v>
      </c>
      <c r="M58" s="285">
        <v>2035</v>
      </c>
      <c r="N58" s="285">
        <v>2036</v>
      </c>
      <c r="O58" s="285">
        <v>2037</v>
      </c>
      <c r="P58" s="285">
        <v>2038</v>
      </c>
      <c r="Q58" s="285">
        <v>2039</v>
      </c>
      <c r="R58" s="285">
        <v>2040</v>
      </c>
      <c r="S58" s="285">
        <v>2041</v>
      </c>
      <c r="T58" s="285">
        <v>2042</v>
      </c>
      <c r="U58" s="285">
        <v>2043</v>
      </c>
      <c r="V58" s="285">
        <v>2044</v>
      </c>
      <c r="W58" s="285">
        <v>2045</v>
      </c>
      <c r="X58" s="285">
        <v>2046</v>
      </c>
      <c r="Y58" s="285">
        <v>2047</v>
      </c>
      <c r="Z58" s="285">
        <v>2048</v>
      </c>
      <c r="AA58" s="285">
        <v>2049</v>
      </c>
      <c r="AB58" s="285">
        <v>2050</v>
      </c>
      <c r="AC58" s="285">
        <v>2051</v>
      </c>
      <c r="AD58" s="285">
        <v>2052</v>
      </c>
      <c r="AE58" s="285">
        <v>2053</v>
      </c>
      <c r="AF58" s="285">
        <v>2054</v>
      </c>
      <c r="AG58" s="285">
        <v>2055</v>
      </c>
      <c r="AH58" s="285">
        <v>2056</v>
      </c>
      <c r="AI58" s="285">
        <v>2057</v>
      </c>
      <c r="AJ58" s="285">
        <v>2058</v>
      </c>
      <c r="AK58" s="285">
        <v>2059</v>
      </c>
      <c r="AL58" s="285">
        <v>2060</v>
      </c>
      <c r="AM58" s="285">
        <v>2061</v>
      </c>
      <c r="AN58" s="285">
        <v>2062</v>
      </c>
      <c r="AO58" s="285">
        <v>2063</v>
      </c>
      <c r="AP58" s="285">
        <v>2064</v>
      </c>
      <c r="AQ58" s="285">
        <v>2065</v>
      </c>
      <c r="AR58" s="285">
        <v>2066</v>
      </c>
      <c r="AS58" s="285">
        <v>2067</v>
      </c>
      <c r="AT58" s="285">
        <v>2068</v>
      </c>
      <c r="AU58" s="285">
        <v>2069</v>
      </c>
      <c r="AV58" s="285">
        <v>2070</v>
      </c>
      <c r="AW58" s="285">
        <v>2071</v>
      </c>
      <c r="AX58" s="285">
        <v>2072</v>
      </c>
      <c r="AY58" s="285">
        <v>2073</v>
      </c>
      <c r="AZ58" s="285">
        <v>2074</v>
      </c>
    </row>
    <row r="59" spans="1:52" x14ac:dyDescent="0.25">
      <c r="A59" s="301" t="s">
        <v>257</v>
      </c>
      <c r="B59" s="302">
        <v>3216803.0833333335</v>
      </c>
      <c r="C59" s="302">
        <v>3516641.4946628152</v>
      </c>
      <c r="D59" s="302">
        <v>3622140.9059583894</v>
      </c>
      <c r="E59" s="302">
        <v>3730805.1316910088</v>
      </c>
      <c r="F59" s="302">
        <v>3842729.2810485079</v>
      </c>
      <c r="G59" s="302">
        <v>3958011.1550955162</v>
      </c>
      <c r="H59" s="302">
        <v>4076751.4917318216</v>
      </c>
      <c r="I59" s="302">
        <v>4199054.0353354691</v>
      </c>
      <c r="J59" s="302">
        <v>4325025.6515935184</v>
      </c>
      <c r="K59" s="302">
        <v>4454776.4214544985</v>
      </c>
      <c r="L59" s="302">
        <v>4588419.714202526</v>
      </c>
      <c r="M59" s="302">
        <v>4715282.1828764547</v>
      </c>
      <c r="N59" s="302">
        <v>4856740.6531537985</v>
      </c>
      <c r="O59" s="302">
        <v>5002442.8692072034</v>
      </c>
      <c r="P59" s="302">
        <v>5152516.1584080169</v>
      </c>
      <c r="Q59" s="302">
        <v>5307091.6393065862</v>
      </c>
      <c r="R59" s="302">
        <v>5466304.3882774767</v>
      </c>
      <c r="S59" s="302">
        <v>5630293.5228420924</v>
      </c>
      <c r="T59" s="302">
        <v>5799202.3266525958</v>
      </c>
      <c r="U59" s="302">
        <v>5973178.3953064876</v>
      </c>
      <c r="V59" s="302">
        <v>6152373.7509151995</v>
      </c>
      <c r="W59" s="302">
        <v>6322443.9488566965</v>
      </c>
      <c r="X59" s="302">
        <v>6512117.2659715051</v>
      </c>
      <c r="Y59" s="302">
        <v>6707480.7881072452</v>
      </c>
      <c r="Z59" s="302">
        <v>6908705.2163227201</v>
      </c>
      <c r="AA59" s="302">
        <v>7115966.3746828698</v>
      </c>
      <c r="AB59" s="302">
        <v>7329445.3661311874</v>
      </c>
      <c r="AC59" s="302">
        <v>7549328.7283621011</v>
      </c>
      <c r="AD59" s="302">
        <v>7775808.5896933898</v>
      </c>
      <c r="AE59" s="302">
        <v>8009082.8457215512</v>
      </c>
      <c r="AF59" s="302">
        <v>8249355.3359772032</v>
      </c>
      <c r="AG59" s="302">
        <v>8496835.9997974541</v>
      </c>
      <c r="AH59" s="302">
        <v>8751741.0841558054</v>
      </c>
      <c r="AI59" s="302">
        <v>9014293.3203175012</v>
      </c>
      <c r="AJ59" s="302">
        <v>9284722.121277919</v>
      </c>
      <c r="AK59" s="302">
        <v>9563263.78959243</v>
      </c>
      <c r="AL59" s="302">
        <v>9850161.7044232693</v>
      </c>
      <c r="AM59" s="302">
        <v>10145666.560543885</v>
      </c>
      <c r="AN59" s="302">
        <v>10450036.555385815</v>
      </c>
      <c r="AO59" s="302">
        <v>10763537.648826027</v>
      </c>
      <c r="AP59" s="302">
        <v>11086443.781408254</v>
      </c>
      <c r="AQ59" s="302">
        <v>11419037.092564376</v>
      </c>
      <c r="AR59" s="302">
        <v>11761608.201184707</v>
      </c>
      <c r="AS59" s="302">
        <v>12114456.444622375</v>
      </c>
      <c r="AT59" s="302">
        <v>12477890.138480622</v>
      </c>
      <c r="AU59" s="302">
        <v>12852226.846791638</v>
      </c>
      <c r="AV59" s="302">
        <v>13237793.652195387</v>
      </c>
      <c r="AW59" s="302">
        <v>13634927.457292907</v>
      </c>
      <c r="AX59" s="302">
        <v>14043975.285999609</v>
      </c>
      <c r="AY59" s="302">
        <v>14465294.543332621</v>
      </c>
      <c r="AZ59" s="302">
        <v>14899253.379113026</v>
      </c>
    </row>
    <row r="60" spans="1:52" x14ac:dyDescent="0.25">
      <c r="A60" s="303" t="s">
        <v>256</v>
      </c>
      <c r="B60" s="304">
        <v>0</v>
      </c>
      <c r="C60" s="304">
        <v>-112990.36269513838</v>
      </c>
      <c r="D60" s="304">
        <v>-111849.04590023798</v>
      </c>
      <c r="E60" s="304">
        <v>-110707.7291053376</v>
      </c>
      <c r="F60" s="304">
        <v>-109566.41231043721</v>
      </c>
      <c r="G60" s="304">
        <v>-108425.09551553683</v>
      </c>
      <c r="H60" s="304">
        <v>-107283.77872063643</v>
      </c>
      <c r="I60" s="304">
        <v>-106142.46192573605</v>
      </c>
      <c r="J60" s="304">
        <v>-105001.14513083566</v>
      </c>
      <c r="K60" s="304">
        <v>-103859.82833593526</v>
      </c>
      <c r="L60" s="304">
        <v>-102718.51154103488</v>
      </c>
      <c r="M60" s="304">
        <v>-101577.1947461345</v>
      </c>
      <c r="N60" s="304">
        <v>-100435.87795123411</v>
      </c>
      <c r="O60" s="304">
        <v>-99294.56115633373</v>
      </c>
      <c r="P60" s="304">
        <v>-98153.244361433332</v>
      </c>
      <c r="Q60" s="304">
        <v>-97011.927566532948</v>
      </c>
      <c r="R60" s="304">
        <v>-95870.610771632564</v>
      </c>
      <c r="S60" s="304">
        <v>-94729.293976732166</v>
      </c>
      <c r="T60" s="304">
        <v>-93587.977181831782</v>
      </c>
      <c r="U60" s="304">
        <v>-92446.660386931399</v>
      </c>
      <c r="V60" s="304">
        <v>-91305.343592031015</v>
      </c>
      <c r="W60" s="304">
        <v>-90164.026797130631</v>
      </c>
      <c r="X60" s="304">
        <v>-89022.710002230233</v>
      </c>
      <c r="Y60" s="304">
        <v>-87881.393207329849</v>
      </c>
      <c r="Z60" s="304">
        <v>-86740.07641242948</v>
      </c>
      <c r="AA60" s="304">
        <v>-85598.759617529082</v>
      </c>
      <c r="AB60" s="304">
        <v>-84457.442822628684</v>
      </c>
      <c r="AC60" s="304">
        <v>-83316.1260277283</v>
      </c>
      <c r="AD60" s="304">
        <v>-82174.809232827931</v>
      </c>
      <c r="AE60" s="304">
        <v>-81033.492437927533</v>
      </c>
      <c r="AF60" s="304">
        <v>-79892.175643027134</v>
      </c>
      <c r="AG60" s="304">
        <v>-78750.858848126765</v>
      </c>
      <c r="AH60" s="304">
        <v>-77609.542053226382</v>
      </c>
      <c r="AI60" s="304">
        <v>-76468.225258325983</v>
      </c>
      <c r="AJ60" s="304">
        <v>-75326.9084634256</v>
      </c>
      <c r="AK60" s="304">
        <v>-74185.591668525216</v>
      </c>
      <c r="AL60" s="304">
        <v>-73044.274873624832</v>
      </c>
      <c r="AM60" s="304">
        <v>-71902.958078724434</v>
      </c>
      <c r="AN60" s="304">
        <v>-70761.64128382405</v>
      </c>
      <c r="AO60" s="304">
        <v>-69620.324488923667</v>
      </c>
      <c r="AP60" s="304">
        <v>-68479.007694023283</v>
      </c>
      <c r="AQ60" s="304">
        <v>-67337.690899122885</v>
      </c>
      <c r="AR60" s="304">
        <v>-66196.374104222501</v>
      </c>
      <c r="AS60" s="304">
        <v>-65055.057309322103</v>
      </c>
      <c r="AT60" s="304">
        <v>-63913.740514421712</v>
      </c>
      <c r="AU60" s="304">
        <v>-62772.423719521321</v>
      </c>
      <c r="AV60" s="304">
        <v>-61631.10692462093</v>
      </c>
      <c r="AW60" s="304">
        <v>-60489.790129720539</v>
      </c>
      <c r="AX60" s="304">
        <v>-59348.473334820141</v>
      </c>
      <c r="AY60" s="304">
        <v>-58207.15653991975</v>
      </c>
      <c r="AZ60" s="304">
        <v>-57065.839745019359</v>
      </c>
    </row>
    <row r="61" spans="1:52" x14ac:dyDescent="0.25">
      <c r="A61" s="305" t="s">
        <v>453</v>
      </c>
      <c r="B61" s="304">
        <v>0</v>
      </c>
      <c r="C61" s="304">
        <v>0</v>
      </c>
      <c r="D61" s="304">
        <v>0</v>
      </c>
      <c r="E61" s="304">
        <v>0</v>
      </c>
      <c r="F61" s="304">
        <v>0</v>
      </c>
      <c r="G61" s="304">
        <v>0</v>
      </c>
      <c r="H61" s="304">
        <v>0</v>
      </c>
      <c r="I61" s="304">
        <v>0</v>
      </c>
      <c r="J61" s="304">
        <v>0</v>
      </c>
      <c r="K61" s="304">
        <v>0</v>
      </c>
      <c r="L61" s="304">
        <v>0</v>
      </c>
      <c r="M61" s="304">
        <v>0</v>
      </c>
      <c r="N61" s="304">
        <v>0</v>
      </c>
      <c r="O61" s="304">
        <v>0</v>
      </c>
      <c r="P61" s="304">
        <v>0</v>
      </c>
      <c r="Q61" s="304">
        <v>0</v>
      </c>
      <c r="R61" s="304">
        <v>0</v>
      </c>
      <c r="S61" s="304">
        <v>0</v>
      </c>
      <c r="T61" s="304">
        <v>0</v>
      </c>
      <c r="U61" s="304">
        <v>0</v>
      </c>
      <c r="V61" s="304">
        <v>0</v>
      </c>
      <c r="W61" s="304">
        <v>0</v>
      </c>
      <c r="X61" s="304">
        <v>0</v>
      </c>
      <c r="Y61" s="304">
        <v>0</v>
      </c>
      <c r="Z61" s="304">
        <v>0</v>
      </c>
      <c r="AA61" s="304">
        <v>0</v>
      </c>
      <c r="AB61" s="304">
        <v>0</v>
      </c>
      <c r="AC61" s="304">
        <v>0</v>
      </c>
      <c r="AD61" s="304">
        <v>0</v>
      </c>
      <c r="AE61" s="304">
        <v>0</v>
      </c>
      <c r="AF61" s="304">
        <v>0</v>
      </c>
      <c r="AG61" s="304">
        <v>0</v>
      </c>
      <c r="AH61" s="304">
        <v>0</v>
      </c>
      <c r="AI61" s="304">
        <v>0</v>
      </c>
      <c r="AJ61" s="304">
        <v>0</v>
      </c>
      <c r="AK61" s="304">
        <v>0</v>
      </c>
      <c r="AL61" s="304">
        <v>0</v>
      </c>
      <c r="AM61" s="304">
        <v>0</v>
      </c>
      <c r="AN61" s="304">
        <v>0</v>
      </c>
      <c r="AO61" s="304">
        <v>0</v>
      </c>
      <c r="AP61" s="304">
        <v>0</v>
      </c>
      <c r="AQ61" s="304">
        <v>0</v>
      </c>
      <c r="AR61" s="304">
        <v>0</v>
      </c>
      <c r="AS61" s="304">
        <v>0</v>
      </c>
      <c r="AT61" s="304">
        <v>0</v>
      </c>
      <c r="AU61" s="304">
        <v>0</v>
      </c>
      <c r="AV61" s="304">
        <v>0</v>
      </c>
      <c r="AW61" s="304">
        <v>0</v>
      </c>
      <c r="AX61" s="304">
        <v>0</v>
      </c>
      <c r="AY61" s="304">
        <v>0</v>
      </c>
      <c r="AZ61" s="304">
        <v>0</v>
      </c>
    </row>
    <row r="62" spans="1:52" x14ac:dyDescent="0.25">
      <c r="A62" s="305" t="str">
        <f>A27</f>
        <v>Прочие расходы при эксплуатации объекта, руб. без НДС</v>
      </c>
      <c r="B62" s="304">
        <v>0</v>
      </c>
      <c r="C62" s="304">
        <v>0</v>
      </c>
      <c r="D62" s="304">
        <v>0</v>
      </c>
      <c r="E62" s="304">
        <v>0</v>
      </c>
      <c r="F62" s="304">
        <v>0</v>
      </c>
      <c r="G62" s="304">
        <v>0</v>
      </c>
      <c r="H62" s="304">
        <v>0</v>
      </c>
      <c r="I62" s="304">
        <v>0</v>
      </c>
      <c r="J62" s="304">
        <v>0</v>
      </c>
      <c r="K62" s="304">
        <v>0</v>
      </c>
      <c r="L62" s="304">
        <v>0</v>
      </c>
      <c r="M62" s="304">
        <v>0</v>
      </c>
      <c r="N62" s="304">
        <v>0</v>
      </c>
      <c r="O62" s="304">
        <v>0</v>
      </c>
      <c r="P62" s="304">
        <v>0</v>
      </c>
      <c r="Q62" s="304">
        <v>0</v>
      </c>
      <c r="R62" s="304">
        <v>0</v>
      </c>
      <c r="S62" s="304">
        <v>0</v>
      </c>
      <c r="T62" s="304">
        <v>0</v>
      </c>
      <c r="U62" s="304">
        <v>0</v>
      </c>
      <c r="V62" s="304">
        <v>0</v>
      </c>
      <c r="W62" s="304">
        <v>0</v>
      </c>
      <c r="X62" s="304">
        <v>0</v>
      </c>
      <c r="Y62" s="304">
        <v>0</v>
      </c>
      <c r="Z62" s="304">
        <v>0</v>
      </c>
      <c r="AA62" s="304">
        <v>0</v>
      </c>
      <c r="AB62" s="304">
        <v>0</v>
      </c>
      <c r="AC62" s="304">
        <v>0</v>
      </c>
      <c r="AD62" s="304">
        <v>0</v>
      </c>
      <c r="AE62" s="304">
        <v>0</v>
      </c>
      <c r="AF62" s="304">
        <v>0</v>
      </c>
      <c r="AG62" s="304">
        <v>0</v>
      </c>
      <c r="AH62" s="304">
        <v>0</v>
      </c>
      <c r="AI62" s="304">
        <v>0</v>
      </c>
      <c r="AJ62" s="304">
        <v>0</v>
      </c>
      <c r="AK62" s="304">
        <v>0</v>
      </c>
      <c r="AL62" s="304">
        <v>0</v>
      </c>
      <c r="AM62" s="304">
        <v>0</v>
      </c>
      <c r="AN62" s="304">
        <v>0</v>
      </c>
      <c r="AO62" s="304">
        <v>0</v>
      </c>
      <c r="AP62" s="304">
        <v>0</v>
      </c>
      <c r="AQ62" s="304">
        <v>0</v>
      </c>
      <c r="AR62" s="304">
        <v>0</v>
      </c>
      <c r="AS62" s="304">
        <v>0</v>
      </c>
      <c r="AT62" s="304">
        <v>0</v>
      </c>
      <c r="AU62" s="304">
        <v>0</v>
      </c>
      <c r="AV62" s="304">
        <v>0</v>
      </c>
      <c r="AW62" s="304">
        <v>0</v>
      </c>
      <c r="AX62" s="304">
        <v>0</v>
      </c>
      <c r="AY62" s="304">
        <v>0</v>
      </c>
      <c r="AZ62" s="304">
        <v>0</v>
      </c>
    </row>
    <row r="63" spans="1:52" x14ac:dyDescent="0.25">
      <c r="A63" s="305" t="s">
        <v>474</v>
      </c>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row>
    <row r="64" spans="1:52" x14ac:dyDescent="0.25">
      <c r="A64" s="305" t="s">
        <v>474</v>
      </c>
      <c r="B64" s="304">
        <v>0</v>
      </c>
      <c r="C64" s="304">
        <v>0</v>
      </c>
      <c r="D64" s="304">
        <v>0</v>
      </c>
      <c r="E64" s="304">
        <v>0</v>
      </c>
      <c r="F64" s="304">
        <v>0</v>
      </c>
      <c r="G64" s="304">
        <v>0</v>
      </c>
      <c r="H64" s="304">
        <v>0</v>
      </c>
      <c r="I64" s="304">
        <v>0</v>
      </c>
      <c r="J64" s="304">
        <v>0</v>
      </c>
      <c r="K64" s="304">
        <v>0</v>
      </c>
      <c r="L64" s="304">
        <v>0</v>
      </c>
      <c r="M64" s="304">
        <v>0</v>
      </c>
      <c r="N64" s="304">
        <v>0</v>
      </c>
      <c r="O64" s="304">
        <v>0</v>
      </c>
      <c r="P64" s="304">
        <v>0</v>
      </c>
      <c r="Q64" s="304">
        <v>0</v>
      </c>
      <c r="R64" s="304">
        <v>0</v>
      </c>
      <c r="S64" s="304">
        <v>0</v>
      </c>
      <c r="T64" s="304">
        <v>0</v>
      </c>
      <c r="U64" s="304">
        <v>0</v>
      </c>
      <c r="V64" s="304">
        <v>0</v>
      </c>
      <c r="W64" s="304">
        <v>0</v>
      </c>
      <c r="X64" s="304">
        <v>0</v>
      </c>
      <c r="Y64" s="304">
        <v>0</v>
      </c>
      <c r="Z64" s="304">
        <v>0</v>
      </c>
      <c r="AA64" s="304">
        <v>0</v>
      </c>
      <c r="AB64" s="304">
        <v>0</v>
      </c>
      <c r="AC64" s="304">
        <v>0</v>
      </c>
      <c r="AD64" s="304">
        <v>0</v>
      </c>
      <c r="AE64" s="304">
        <v>0</v>
      </c>
      <c r="AF64" s="304">
        <v>0</v>
      </c>
      <c r="AG64" s="304">
        <v>0</v>
      </c>
      <c r="AH64" s="304">
        <v>0</v>
      </c>
      <c r="AI64" s="304">
        <v>0</v>
      </c>
      <c r="AJ64" s="304">
        <v>0</v>
      </c>
      <c r="AK64" s="304">
        <v>0</v>
      </c>
      <c r="AL64" s="304">
        <v>0</v>
      </c>
      <c r="AM64" s="304">
        <v>0</v>
      </c>
      <c r="AN64" s="304">
        <v>0</v>
      </c>
      <c r="AO64" s="304">
        <v>0</v>
      </c>
      <c r="AP64" s="304">
        <v>0</v>
      </c>
      <c r="AQ64" s="304">
        <v>0</v>
      </c>
      <c r="AR64" s="304">
        <v>0</v>
      </c>
      <c r="AS64" s="304">
        <v>0</v>
      </c>
      <c r="AT64" s="304">
        <v>0</v>
      </c>
      <c r="AU64" s="304">
        <v>0</v>
      </c>
      <c r="AV64" s="304">
        <v>0</v>
      </c>
      <c r="AW64" s="304">
        <v>0</v>
      </c>
      <c r="AX64" s="304">
        <v>0</v>
      </c>
      <c r="AY64" s="304">
        <v>0</v>
      </c>
      <c r="AZ64" s="304">
        <v>0</v>
      </c>
    </row>
    <row r="65" spans="1:52" x14ac:dyDescent="0.25">
      <c r="A65" s="305" t="s">
        <v>474</v>
      </c>
      <c r="B65" s="304"/>
      <c r="C65" s="304">
        <v>0</v>
      </c>
      <c r="D65" s="304">
        <v>0</v>
      </c>
      <c r="E65" s="304">
        <v>0</v>
      </c>
      <c r="F65" s="304">
        <v>0</v>
      </c>
      <c r="G65" s="304">
        <v>0</v>
      </c>
      <c r="H65" s="304">
        <v>0</v>
      </c>
      <c r="I65" s="304">
        <v>0</v>
      </c>
      <c r="J65" s="304">
        <v>0</v>
      </c>
      <c r="K65" s="304">
        <v>0</v>
      </c>
      <c r="L65" s="304">
        <v>0</v>
      </c>
      <c r="M65" s="304">
        <v>0</v>
      </c>
      <c r="N65" s="304">
        <v>0</v>
      </c>
      <c r="O65" s="304">
        <v>0</v>
      </c>
      <c r="P65" s="304">
        <v>0</v>
      </c>
      <c r="Q65" s="304">
        <v>0</v>
      </c>
      <c r="R65" s="304">
        <v>0</v>
      </c>
      <c r="S65" s="304">
        <v>0</v>
      </c>
      <c r="T65" s="304">
        <v>0</v>
      </c>
      <c r="U65" s="304">
        <v>0</v>
      </c>
      <c r="V65" s="304">
        <v>0</v>
      </c>
      <c r="W65" s="304">
        <v>0</v>
      </c>
      <c r="X65" s="304">
        <v>0</v>
      </c>
      <c r="Y65" s="304">
        <v>0</v>
      </c>
      <c r="Z65" s="304">
        <v>0</v>
      </c>
      <c r="AA65" s="304">
        <v>0</v>
      </c>
      <c r="AB65" s="304">
        <v>0</v>
      </c>
      <c r="AC65" s="304">
        <v>0</v>
      </c>
      <c r="AD65" s="304">
        <v>0</v>
      </c>
      <c r="AE65" s="304">
        <v>0</v>
      </c>
      <c r="AF65" s="304">
        <v>0</v>
      </c>
      <c r="AG65" s="304">
        <v>0</v>
      </c>
      <c r="AH65" s="304">
        <v>0</v>
      </c>
      <c r="AI65" s="304">
        <v>0</v>
      </c>
      <c r="AJ65" s="304">
        <v>0</v>
      </c>
      <c r="AK65" s="304">
        <v>0</v>
      </c>
      <c r="AL65" s="304">
        <v>0</v>
      </c>
      <c r="AM65" s="304">
        <v>0</v>
      </c>
      <c r="AN65" s="304">
        <v>0</v>
      </c>
      <c r="AO65" s="304">
        <v>0</v>
      </c>
      <c r="AP65" s="304">
        <v>0</v>
      </c>
      <c r="AQ65" s="304">
        <v>0</v>
      </c>
      <c r="AR65" s="304">
        <v>0</v>
      </c>
      <c r="AS65" s="304">
        <v>0</v>
      </c>
      <c r="AT65" s="304">
        <v>0</v>
      </c>
      <c r="AU65" s="304">
        <v>0</v>
      </c>
      <c r="AV65" s="304">
        <v>0</v>
      </c>
      <c r="AW65" s="304">
        <v>0</v>
      </c>
      <c r="AX65" s="304">
        <v>0</v>
      </c>
      <c r="AY65" s="304">
        <v>0</v>
      </c>
      <c r="AZ65" s="304">
        <v>0</v>
      </c>
    </row>
    <row r="66" spans="1:52" x14ac:dyDescent="0.25">
      <c r="A66" s="305" t="s">
        <v>255</v>
      </c>
      <c r="B66" s="304"/>
      <c r="C66" s="304">
        <v>-112990.36269513838</v>
      </c>
      <c r="D66" s="304">
        <v>-111849.04590023798</v>
      </c>
      <c r="E66" s="304">
        <v>-110707.7291053376</v>
      </c>
      <c r="F66" s="304">
        <v>-109566.41231043721</v>
      </c>
      <c r="G66" s="304">
        <v>-108425.09551553683</v>
      </c>
      <c r="H66" s="304">
        <v>-107283.77872063643</v>
      </c>
      <c r="I66" s="304">
        <v>-106142.46192573605</v>
      </c>
      <c r="J66" s="304">
        <v>-105001.14513083566</v>
      </c>
      <c r="K66" s="304">
        <v>-103859.82833593526</v>
      </c>
      <c r="L66" s="304">
        <v>-102718.51154103488</v>
      </c>
      <c r="M66" s="304">
        <v>-101577.1947461345</v>
      </c>
      <c r="N66" s="304">
        <v>-100435.87795123411</v>
      </c>
      <c r="O66" s="304">
        <v>-99294.56115633373</v>
      </c>
      <c r="P66" s="304">
        <v>-98153.244361433332</v>
      </c>
      <c r="Q66" s="304">
        <v>-97011.927566532948</v>
      </c>
      <c r="R66" s="304">
        <v>-95870.610771632564</v>
      </c>
      <c r="S66" s="304">
        <v>-94729.293976732166</v>
      </c>
      <c r="T66" s="304">
        <v>-93587.977181831782</v>
      </c>
      <c r="U66" s="304">
        <v>-92446.660386931399</v>
      </c>
      <c r="V66" s="304">
        <v>-91305.343592031015</v>
      </c>
      <c r="W66" s="304">
        <v>-90164.026797130631</v>
      </c>
      <c r="X66" s="304">
        <v>-89022.710002230233</v>
      </c>
      <c r="Y66" s="304">
        <v>-87881.393207329849</v>
      </c>
      <c r="Z66" s="304">
        <v>-86740.07641242948</v>
      </c>
      <c r="AA66" s="304">
        <v>-85598.759617529082</v>
      </c>
      <c r="AB66" s="304">
        <v>-84457.442822628684</v>
      </c>
      <c r="AC66" s="304">
        <v>-83316.1260277283</v>
      </c>
      <c r="AD66" s="304">
        <v>-82174.809232827931</v>
      </c>
      <c r="AE66" s="304">
        <v>-81033.492437927533</v>
      </c>
      <c r="AF66" s="304">
        <v>-79892.175643027134</v>
      </c>
      <c r="AG66" s="304">
        <v>-78750.858848126765</v>
      </c>
      <c r="AH66" s="304">
        <v>-77609.542053226382</v>
      </c>
      <c r="AI66" s="304">
        <v>-76468.225258325983</v>
      </c>
      <c r="AJ66" s="304">
        <v>-75326.9084634256</v>
      </c>
      <c r="AK66" s="304">
        <v>-74185.591668525216</v>
      </c>
      <c r="AL66" s="304">
        <v>-73044.274873624832</v>
      </c>
      <c r="AM66" s="304">
        <v>-71902.958078724434</v>
      </c>
      <c r="AN66" s="304">
        <v>-70761.64128382405</v>
      </c>
      <c r="AO66" s="304">
        <v>-69620.324488923667</v>
      </c>
      <c r="AP66" s="304">
        <v>-68479.007694023283</v>
      </c>
      <c r="AQ66" s="304">
        <v>-67337.690899122885</v>
      </c>
      <c r="AR66" s="304">
        <v>-66196.374104222501</v>
      </c>
      <c r="AS66" s="304">
        <v>-65055.057309322103</v>
      </c>
      <c r="AT66" s="304">
        <v>-63913.740514421712</v>
      </c>
      <c r="AU66" s="304">
        <v>-62772.423719521321</v>
      </c>
      <c r="AV66" s="304">
        <v>-61631.10692462093</v>
      </c>
      <c r="AW66" s="304">
        <v>-60489.790129720539</v>
      </c>
      <c r="AX66" s="304">
        <v>-59348.473334820141</v>
      </c>
      <c r="AY66" s="304">
        <v>-58207.15653991975</v>
      </c>
      <c r="AZ66" s="304">
        <v>-57065.839745019359</v>
      </c>
    </row>
    <row r="67" spans="1:52" x14ac:dyDescent="0.25">
      <c r="A67" s="306" t="s">
        <v>481</v>
      </c>
      <c r="B67" s="302">
        <v>3216803.0833333335</v>
      </c>
      <c r="C67" s="302">
        <v>3403651.1319676768</v>
      </c>
      <c r="D67" s="302">
        <v>3510291.8600581512</v>
      </c>
      <c r="E67" s="302">
        <v>3620097.4025856713</v>
      </c>
      <c r="F67" s="302">
        <v>3733162.8687380706</v>
      </c>
      <c r="G67" s="302">
        <v>3849586.0595799796</v>
      </c>
      <c r="H67" s="302">
        <v>3969467.7130111852</v>
      </c>
      <c r="I67" s="302">
        <v>4092911.5734097329</v>
      </c>
      <c r="J67" s="302">
        <v>4220024.506462683</v>
      </c>
      <c r="K67" s="302">
        <v>4350916.5931185633</v>
      </c>
      <c r="L67" s="302">
        <v>4485701.202661491</v>
      </c>
      <c r="M67" s="302">
        <v>4613704.9881303199</v>
      </c>
      <c r="N67" s="302">
        <v>4756304.7752025649</v>
      </c>
      <c r="O67" s="302">
        <v>4903148.30805087</v>
      </c>
      <c r="P67" s="302">
        <v>5054362.9140465837</v>
      </c>
      <c r="Q67" s="302">
        <v>5210079.7117400533</v>
      </c>
      <c r="R67" s="302">
        <v>5370433.7775058439</v>
      </c>
      <c r="S67" s="302">
        <v>5535564.2288653599</v>
      </c>
      <c r="T67" s="302">
        <v>5705614.3494707644</v>
      </c>
      <c r="U67" s="302">
        <v>5880731.7349195564</v>
      </c>
      <c r="V67" s="302">
        <v>6061068.4073231686</v>
      </c>
      <c r="W67" s="302">
        <v>6232279.9220595658</v>
      </c>
      <c r="X67" s="302">
        <v>6423094.5559692746</v>
      </c>
      <c r="Y67" s="302">
        <v>6619599.394899915</v>
      </c>
      <c r="Z67" s="302">
        <v>6821965.1399102909</v>
      </c>
      <c r="AA67" s="302">
        <v>7030367.6150653409</v>
      </c>
      <c r="AB67" s="302">
        <v>7244987.9233085588</v>
      </c>
      <c r="AC67" s="302">
        <v>7466012.6023343727</v>
      </c>
      <c r="AD67" s="302">
        <v>7693633.7804605616</v>
      </c>
      <c r="AE67" s="302">
        <v>7928049.3532836232</v>
      </c>
      <c r="AF67" s="302">
        <v>8169463.1603341764</v>
      </c>
      <c r="AG67" s="302">
        <v>8418085.1409493275</v>
      </c>
      <c r="AH67" s="302">
        <v>8674131.542102579</v>
      </c>
      <c r="AI67" s="302">
        <v>8937825.095059175</v>
      </c>
      <c r="AJ67" s="302">
        <v>9209395.2128144931</v>
      </c>
      <c r="AK67" s="302">
        <v>9489078.1979239043</v>
      </c>
      <c r="AL67" s="302">
        <v>9777117.4295496438</v>
      </c>
      <c r="AM67" s="302">
        <v>10073763.60246516</v>
      </c>
      <c r="AN67" s="302">
        <v>10379274.914101992</v>
      </c>
      <c r="AO67" s="302">
        <v>10693917.324337104</v>
      </c>
      <c r="AP67" s="302">
        <v>11017964.773714231</v>
      </c>
      <c r="AQ67" s="302">
        <v>11351699.401665254</v>
      </c>
      <c r="AR67" s="302">
        <v>11695411.827080484</v>
      </c>
      <c r="AS67" s="302">
        <v>12049401.387313053</v>
      </c>
      <c r="AT67" s="302">
        <v>12413976.3979662</v>
      </c>
      <c r="AU67" s="302">
        <v>12789454.423072116</v>
      </c>
      <c r="AV67" s="302">
        <v>13176162.545270765</v>
      </c>
      <c r="AW67" s="302">
        <v>13574437.667163186</v>
      </c>
      <c r="AX67" s="302">
        <v>13984626.812664788</v>
      </c>
      <c r="AY67" s="302">
        <v>14407087.386792703</v>
      </c>
      <c r="AZ67" s="302">
        <v>14842187.539368007</v>
      </c>
    </row>
    <row r="68" spans="1:52" x14ac:dyDescent="0.25">
      <c r="A68" s="305" t="s">
        <v>251</v>
      </c>
      <c r="B68" s="304">
        <v>0</v>
      </c>
      <c r="C68" s="304">
        <v>-103756.07226367161</v>
      </c>
      <c r="D68" s="304">
        <v>-103756.07226367161</v>
      </c>
      <c r="E68" s="304">
        <v>-103756.07226367161</v>
      </c>
      <c r="F68" s="304">
        <v>-103756.07226367161</v>
      </c>
      <c r="G68" s="304">
        <v>-103756.07226367161</v>
      </c>
      <c r="H68" s="304">
        <v>-103756.07226367161</v>
      </c>
      <c r="I68" s="304">
        <v>-103756.07226367161</v>
      </c>
      <c r="J68" s="304">
        <v>-103756.07226367161</v>
      </c>
      <c r="K68" s="304">
        <v>-103756.07226367161</v>
      </c>
      <c r="L68" s="304">
        <v>-103756.07226367161</v>
      </c>
      <c r="M68" s="304">
        <v>-103756.07226367161</v>
      </c>
      <c r="N68" s="304">
        <v>-103756.07226367161</v>
      </c>
      <c r="O68" s="304">
        <v>-103756.07226367161</v>
      </c>
      <c r="P68" s="304">
        <v>-103756.07226367161</v>
      </c>
      <c r="Q68" s="304">
        <v>-103756.07226367161</v>
      </c>
      <c r="R68" s="304">
        <v>-103756.07226367161</v>
      </c>
      <c r="S68" s="304">
        <v>-103756.07226367161</v>
      </c>
      <c r="T68" s="304">
        <v>-103756.07226367161</v>
      </c>
      <c r="U68" s="304">
        <v>-103756.07226367161</v>
      </c>
      <c r="V68" s="304">
        <v>-103756.07226367161</v>
      </c>
      <c r="W68" s="304">
        <v>-103756.07226367161</v>
      </c>
      <c r="X68" s="304">
        <v>-103756.07226367161</v>
      </c>
      <c r="Y68" s="304">
        <v>-103756.07226367161</v>
      </c>
      <c r="Z68" s="304">
        <v>-103756.07226367161</v>
      </c>
      <c r="AA68" s="304">
        <v>-103756.07226367161</v>
      </c>
      <c r="AB68" s="304">
        <v>-103756.07226367161</v>
      </c>
      <c r="AC68" s="304">
        <v>-103756.07226367161</v>
      </c>
      <c r="AD68" s="304">
        <v>-103756.07226367161</v>
      </c>
      <c r="AE68" s="304">
        <v>-103756.07226367161</v>
      </c>
      <c r="AF68" s="304">
        <v>-103756.07226367161</v>
      </c>
      <c r="AG68" s="304">
        <v>-103756.07226367161</v>
      </c>
      <c r="AH68" s="304">
        <v>-103756.07226367161</v>
      </c>
      <c r="AI68" s="304">
        <v>-103756.07226367161</v>
      </c>
      <c r="AJ68" s="304">
        <v>-103756.07226367161</v>
      </c>
      <c r="AK68" s="304">
        <v>-103756.07226367161</v>
      </c>
      <c r="AL68" s="304">
        <v>-103756.07226367161</v>
      </c>
      <c r="AM68" s="304">
        <v>-103756.07226367161</v>
      </c>
      <c r="AN68" s="304">
        <v>-103756.07226367161</v>
      </c>
      <c r="AO68" s="304">
        <v>-103756.07226367161</v>
      </c>
      <c r="AP68" s="304">
        <v>-103756.07226367161</v>
      </c>
      <c r="AQ68" s="304">
        <v>-103756.07226367161</v>
      </c>
      <c r="AR68" s="304">
        <v>-103756.07226367161</v>
      </c>
      <c r="AS68" s="304">
        <v>-103756.07226367161</v>
      </c>
      <c r="AT68" s="304">
        <v>-103756.07226367161</v>
      </c>
      <c r="AU68" s="304">
        <v>-103756.07226367161</v>
      </c>
      <c r="AV68" s="304">
        <v>-103756.07226367161</v>
      </c>
      <c r="AW68" s="304">
        <v>-103756.07226367161</v>
      </c>
      <c r="AX68" s="304">
        <v>-103756.07226367161</v>
      </c>
      <c r="AY68" s="304">
        <v>-103756.07226367161</v>
      </c>
      <c r="AZ68" s="304">
        <v>-103756.07226367161</v>
      </c>
    </row>
    <row r="69" spans="1:52" x14ac:dyDescent="0.25">
      <c r="A69" s="306" t="s">
        <v>482</v>
      </c>
      <c r="B69" s="302">
        <v>3216803.0833333335</v>
      </c>
      <c r="C69" s="302">
        <v>3299895.0597040053</v>
      </c>
      <c r="D69" s="302">
        <v>3406535.7877944796</v>
      </c>
      <c r="E69" s="302">
        <v>3516341.3303219997</v>
      </c>
      <c r="F69" s="302">
        <v>3629406.796474399</v>
      </c>
      <c r="G69" s="302">
        <v>3745829.9873163081</v>
      </c>
      <c r="H69" s="302">
        <v>3865711.6407475136</v>
      </c>
      <c r="I69" s="302">
        <v>3989155.5011460613</v>
      </c>
      <c r="J69" s="302">
        <v>4116268.4341990114</v>
      </c>
      <c r="K69" s="302">
        <v>4247160.5208548913</v>
      </c>
      <c r="L69" s="302">
        <v>4381945.130397819</v>
      </c>
      <c r="M69" s="302">
        <v>4509948.9158666478</v>
      </c>
      <c r="N69" s="302">
        <v>4652548.7029388929</v>
      </c>
      <c r="O69" s="302">
        <v>4799392.2357871979</v>
      </c>
      <c r="P69" s="302">
        <v>4950606.8417829117</v>
      </c>
      <c r="Q69" s="302">
        <v>5106323.6394763812</v>
      </c>
      <c r="R69" s="302">
        <v>5266677.7052421719</v>
      </c>
      <c r="S69" s="302">
        <v>5431808.1566016879</v>
      </c>
      <c r="T69" s="302">
        <v>5601858.2772070924</v>
      </c>
      <c r="U69" s="302">
        <v>5776975.6626558844</v>
      </c>
      <c r="V69" s="302">
        <v>5957312.3350594966</v>
      </c>
      <c r="W69" s="302">
        <v>6128523.8497958938</v>
      </c>
      <c r="X69" s="302">
        <v>6319338.4837056026</v>
      </c>
      <c r="Y69" s="302">
        <v>6515843.322636243</v>
      </c>
      <c r="Z69" s="302">
        <v>6718209.0676466189</v>
      </c>
      <c r="AA69" s="302">
        <v>6926611.5428016689</v>
      </c>
      <c r="AB69" s="302">
        <v>7141231.8510448867</v>
      </c>
      <c r="AC69" s="302">
        <v>7362256.5300707007</v>
      </c>
      <c r="AD69" s="302">
        <v>7589877.7081968896</v>
      </c>
      <c r="AE69" s="302">
        <v>7824293.2810199512</v>
      </c>
      <c r="AF69" s="302">
        <v>8065707.0880705044</v>
      </c>
      <c r="AG69" s="302">
        <v>8314329.0686856555</v>
      </c>
      <c r="AH69" s="302">
        <v>8570375.4698389079</v>
      </c>
      <c r="AI69" s="302">
        <v>8834069.022795504</v>
      </c>
      <c r="AJ69" s="302">
        <v>9105639.140550822</v>
      </c>
      <c r="AK69" s="302">
        <v>9385322.1256602332</v>
      </c>
      <c r="AL69" s="302">
        <v>9673361.3572859727</v>
      </c>
      <c r="AM69" s="302">
        <v>9970007.5302014891</v>
      </c>
      <c r="AN69" s="302">
        <v>10275518.841838321</v>
      </c>
      <c r="AO69" s="302">
        <v>10590161.252073433</v>
      </c>
      <c r="AP69" s="302">
        <v>10914208.70145056</v>
      </c>
      <c r="AQ69" s="302">
        <v>11247943.329401582</v>
      </c>
      <c r="AR69" s="302">
        <v>11591655.754816813</v>
      </c>
      <c r="AS69" s="302">
        <v>11945645.315049382</v>
      </c>
      <c r="AT69" s="302">
        <v>12310220.325702529</v>
      </c>
      <c r="AU69" s="302">
        <v>12685698.350808445</v>
      </c>
      <c r="AV69" s="302">
        <v>13072406.473007094</v>
      </c>
      <c r="AW69" s="302">
        <v>13470681.594899515</v>
      </c>
      <c r="AX69" s="302">
        <v>13880870.740401117</v>
      </c>
      <c r="AY69" s="302">
        <v>14303331.314529032</v>
      </c>
      <c r="AZ69" s="302">
        <v>14738431.467104336</v>
      </c>
    </row>
    <row r="70" spans="1:52" x14ac:dyDescent="0.25">
      <c r="A70" s="305" t="s">
        <v>454</v>
      </c>
      <c r="B70" s="304">
        <v>0</v>
      </c>
      <c r="C70" s="304">
        <v>0</v>
      </c>
      <c r="D70" s="304">
        <v>0</v>
      </c>
      <c r="E70" s="304">
        <v>0</v>
      </c>
      <c r="F70" s="304">
        <v>0</v>
      </c>
      <c r="G70" s="304">
        <v>0</v>
      </c>
      <c r="H70" s="304">
        <v>0</v>
      </c>
      <c r="I70" s="304">
        <v>0</v>
      </c>
      <c r="J70" s="304">
        <v>0</v>
      </c>
      <c r="K70" s="304">
        <v>0</v>
      </c>
      <c r="L70" s="304">
        <v>0</v>
      </c>
      <c r="M70" s="304">
        <v>0</v>
      </c>
      <c r="N70" s="304">
        <v>0</v>
      </c>
      <c r="O70" s="304">
        <v>0</v>
      </c>
      <c r="P70" s="304">
        <v>0</v>
      </c>
      <c r="Q70" s="304">
        <v>0</v>
      </c>
      <c r="R70" s="304">
        <v>0</v>
      </c>
      <c r="S70" s="304">
        <v>0</v>
      </c>
      <c r="T70" s="304">
        <v>0</v>
      </c>
      <c r="U70" s="304">
        <v>0</v>
      </c>
      <c r="V70" s="304">
        <v>0</v>
      </c>
      <c r="W70" s="304">
        <v>0</v>
      </c>
      <c r="X70" s="304">
        <v>0</v>
      </c>
      <c r="Y70" s="304">
        <v>0</v>
      </c>
      <c r="Z70" s="304">
        <v>0</v>
      </c>
      <c r="AA70" s="304">
        <v>0</v>
      </c>
      <c r="AB70" s="304">
        <v>0</v>
      </c>
      <c r="AC70" s="304">
        <v>0</v>
      </c>
      <c r="AD70" s="304">
        <v>0</v>
      </c>
      <c r="AE70" s="304">
        <v>0</v>
      </c>
      <c r="AF70" s="304">
        <v>0</v>
      </c>
      <c r="AG70" s="304">
        <v>0</v>
      </c>
      <c r="AH70" s="304">
        <v>0</v>
      </c>
      <c r="AI70" s="304">
        <v>0</v>
      </c>
      <c r="AJ70" s="304">
        <v>0</v>
      </c>
      <c r="AK70" s="304">
        <v>0</v>
      </c>
      <c r="AL70" s="304">
        <v>0</v>
      </c>
      <c r="AM70" s="304">
        <v>0</v>
      </c>
      <c r="AN70" s="304">
        <v>0</v>
      </c>
      <c r="AO70" s="304">
        <v>0</v>
      </c>
      <c r="AP70" s="304">
        <v>0</v>
      </c>
      <c r="AQ70" s="304">
        <v>0</v>
      </c>
      <c r="AR70" s="304">
        <v>0</v>
      </c>
      <c r="AS70" s="304">
        <v>0</v>
      </c>
      <c r="AT70" s="304">
        <v>0</v>
      </c>
      <c r="AU70" s="304">
        <v>0</v>
      </c>
      <c r="AV70" s="304">
        <v>0</v>
      </c>
      <c r="AW70" s="304">
        <v>0</v>
      </c>
      <c r="AX70" s="304">
        <v>0</v>
      </c>
      <c r="AY70" s="304">
        <v>0</v>
      </c>
      <c r="AZ70" s="304">
        <v>0</v>
      </c>
    </row>
    <row r="71" spans="1:52" x14ac:dyDescent="0.25">
      <c r="A71" s="306" t="s">
        <v>254</v>
      </c>
      <c r="B71" s="302">
        <v>3216803.0833333335</v>
      </c>
      <c r="C71" s="302">
        <v>3299895.0597040053</v>
      </c>
      <c r="D71" s="302">
        <v>3406535.7877944796</v>
      </c>
      <c r="E71" s="302">
        <v>3516341.3303219997</v>
      </c>
      <c r="F71" s="302">
        <v>3629406.796474399</v>
      </c>
      <c r="G71" s="302">
        <v>3745829.9873163081</v>
      </c>
      <c r="H71" s="302">
        <v>3865711.6407475136</v>
      </c>
      <c r="I71" s="302">
        <v>3989155.5011460613</v>
      </c>
      <c r="J71" s="302">
        <v>4116268.4341990114</v>
      </c>
      <c r="K71" s="302">
        <v>4247160.5208548913</v>
      </c>
      <c r="L71" s="302">
        <v>4381945.130397819</v>
      </c>
      <c r="M71" s="302">
        <v>4509948.9158666478</v>
      </c>
      <c r="N71" s="302">
        <v>4652548.7029388929</v>
      </c>
      <c r="O71" s="302">
        <v>4799392.2357871979</v>
      </c>
      <c r="P71" s="302">
        <v>4950606.8417829117</v>
      </c>
      <c r="Q71" s="302">
        <v>5106323.6394763812</v>
      </c>
      <c r="R71" s="302">
        <v>5266677.7052421719</v>
      </c>
      <c r="S71" s="302">
        <v>5431808.1566016879</v>
      </c>
      <c r="T71" s="302">
        <v>5601858.2772070924</v>
      </c>
      <c r="U71" s="302">
        <v>5776975.6626558844</v>
      </c>
      <c r="V71" s="302">
        <v>5957312.3350594966</v>
      </c>
      <c r="W71" s="302">
        <v>6128523.8497958938</v>
      </c>
      <c r="X71" s="302">
        <v>6319338.4837056026</v>
      </c>
      <c r="Y71" s="302">
        <v>6515843.322636243</v>
      </c>
      <c r="Z71" s="302">
        <v>6718209.0676466189</v>
      </c>
      <c r="AA71" s="302">
        <v>6926611.5428016689</v>
      </c>
      <c r="AB71" s="302">
        <v>7141231.8510448867</v>
      </c>
      <c r="AC71" s="302">
        <v>7362256.5300707007</v>
      </c>
      <c r="AD71" s="302">
        <v>7589877.7081968896</v>
      </c>
      <c r="AE71" s="302">
        <v>7824293.2810199512</v>
      </c>
      <c r="AF71" s="302">
        <v>8065707.0880705044</v>
      </c>
      <c r="AG71" s="302">
        <v>8314329.0686856555</v>
      </c>
      <c r="AH71" s="302">
        <v>8570375.4698389079</v>
      </c>
      <c r="AI71" s="302">
        <v>8834069.022795504</v>
      </c>
      <c r="AJ71" s="302">
        <v>9105639.140550822</v>
      </c>
      <c r="AK71" s="302">
        <v>9385322.1256602332</v>
      </c>
      <c r="AL71" s="302">
        <v>9673361.3572859727</v>
      </c>
      <c r="AM71" s="302">
        <v>9970007.5302014891</v>
      </c>
      <c r="AN71" s="302">
        <v>10275518.841838321</v>
      </c>
      <c r="AO71" s="302">
        <v>10590161.252073433</v>
      </c>
      <c r="AP71" s="302">
        <v>10914208.70145056</v>
      </c>
      <c r="AQ71" s="302">
        <v>11247943.329401582</v>
      </c>
      <c r="AR71" s="302">
        <v>11591655.754816813</v>
      </c>
      <c r="AS71" s="302">
        <v>11945645.315049382</v>
      </c>
      <c r="AT71" s="302">
        <v>12310220.325702529</v>
      </c>
      <c r="AU71" s="302">
        <v>12685698.350808445</v>
      </c>
      <c r="AV71" s="302">
        <v>13072406.473007094</v>
      </c>
      <c r="AW71" s="302">
        <v>13470681.594899515</v>
      </c>
      <c r="AX71" s="302">
        <v>13880870.740401117</v>
      </c>
      <c r="AY71" s="302">
        <v>14303331.314529032</v>
      </c>
      <c r="AZ71" s="302">
        <v>14738431.467104336</v>
      </c>
    </row>
    <row r="72" spans="1:52" x14ac:dyDescent="0.25">
      <c r="A72" s="305" t="s">
        <v>250</v>
      </c>
      <c r="B72" s="304">
        <v>-643360.6166666667</v>
      </c>
      <c r="C72" s="304">
        <v>-659979.01194080105</v>
      </c>
      <c r="D72" s="304">
        <v>-681307.157558896</v>
      </c>
      <c r="E72" s="304">
        <v>-703268.26606439997</v>
      </c>
      <c r="F72" s="304">
        <v>-725881.35929487983</v>
      </c>
      <c r="G72" s="304">
        <v>-749165.99746326171</v>
      </c>
      <c r="H72" s="304">
        <v>-773142.32814950275</v>
      </c>
      <c r="I72" s="304">
        <v>-797831.10022921232</v>
      </c>
      <c r="J72" s="304">
        <v>-823253.68683980231</v>
      </c>
      <c r="K72" s="304">
        <v>-849432.1041709783</v>
      </c>
      <c r="L72" s="304">
        <v>-876389.02607956389</v>
      </c>
      <c r="M72" s="304">
        <v>-901989.78317332966</v>
      </c>
      <c r="N72" s="304">
        <v>-930509.74058777862</v>
      </c>
      <c r="O72" s="304">
        <v>-959878.44715743966</v>
      </c>
      <c r="P72" s="304">
        <v>-990121.36835658236</v>
      </c>
      <c r="Q72" s="304">
        <v>-1021264.7278952763</v>
      </c>
      <c r="R72" s="304">
        <v>-1053335.5410484343</v>
      </c>
      <c r="S72" s="304">
        <v>-1086361.6313203375</v>
      </c>
      <c r="T72" s="304">
        <v>-1120371.6554414185</v>
      </c>
      <c r="U72" s="304">
        <v>-1155395.132531177</v>
      </c>
      <c r="V72" s="304">
        <v>-1191462.4670118995</v>
      </c>
      <c r="W72" s="304">
        <v>-1225704.7699591788</v>
      </c>
      <c r="X72" s="304">
        <v>-1263867.6967411207</v>
      </c>
      <c r="Y72" s="304">
        <v>-1303168.6645272486</v>
      </c>
      <c r="Z72" s="304">
        <v>-1343641.8135293238</v>
      </c>
      <c r="AA72" s="304">
        <v>-1385322.3085603339</v>
      </c>
      <c r="AB72" s="304">
        <v>-1428246.3702089775</v>
      </c>
      <c r="AC72" s="304">
        <v>-1472451.3060141401</v>
      </c>
      <c r="AD72" s="304">
        <v>-1517975.5416393781</v>
      </c>
      <c r="AE72" s="304">
        <v>-1564858.6562039903</v>
      </c>
      <c r="AF72" s="304">
        <v>-1613141.417614101</v>
      </c>
      <c r="AG72" s="304">
        <v>-1662865.8137371312</v>
      </c>
      <c r="AH72" s="304">
        <v>-1714075.0939677816</v>
      </c>
      <c r="AI72" s="304">
        <v>-1766813.8045591009</v>
      </c>
      <c r="AJ72" s="304">
        <v>-1821127.8281101645</v>
      </c>
      <c r="AK72" s="304">
        <v>-1877064.4251320467</v>
      </c>
      <c r="AL72" s="304">
        <v>-1934672.2714571946</v>
      </c>
      <c r="AM72" s="304">
        <v>-1994001.5060402979</v>
      </c>
      <c r="AN72" s="304">
        <v>-2055103.7683676642</v>
      </c>
      <c r="AO72" s="304">
        <v>-2118032.2504146867</v>
      </c>
      <c r="AP72" s="304">
        <v>-2182841.7402901123</v>
      </c>
      <c r="AQ72" s="304">
        <v>-2249588.6658803164</v>
      </c>
      <c r="AR72" s="304">
        <v>-2318331.1509633628</v>
      </c>
      <c r="AS72" s="304">
        <v>-2389129.0630098763</v>
      </c>
      <c r="AT72" s="304">
        <v>-2462044.0651405058</v>
      </c>
      <c r="AU72" s="304">
        <v>-2537139.6701616892</v>
      </c>
      <c r="AV72" s="304">
        <v>-2614481.294601419</v>
      </c>
      <c r="AW72" s="304">
        <v>-2694136.3189799031</v>
      </c>
      <c r="AX72" s="304">
        <v>-2776174.1480802237</v>
      </c>
      <c r="AY72" s="304">
        <v>-2860666.2629058063</v>
      </c>
      <c r="AZ72" s="304">
        <v>-2947686.2934208675</v>
      </c>
    </row>
    <row r="73" spans="1:52" ht="16.5" thickBot="1" x14ac:dyDescent="0.3">
      <c r="A73" s="307" t="s">
        <v>253</v>
      </c>
      <c r="B73" s="308">
        <v>2573442.4666666668</v>
      </c>
      <c r="C73" s="308">
        <v>2639916.0477632042</v>
      </c>
      <c r="D73" s="308">
        <v>2725228.6302355835</v>
      </c>
      <c r="E73" s="308">
        <v>2813073.0642575999</v>
      </c>
      <c r="F73" s="308">
        <v>2903525.4371795193</v>
      </c>
      <c r="G73" s="308">
        <v>2996663.9898530464</v>
      </c>
      <c r="H73" s="308">
        <v>3092569.312598011</v>
      </c>
      <c r="I73" s="308">
        <v>3191324.4009168493</v>
      </c>
      <c r="J73" s="308">
        <v>3293014.7473592092</v>
      </c>
      <c r="K73" s="308">
        <v>3397728.4166839132</v>
      </c>
      <c r="L73" s="308">
        <v>3505556.1043182551</v>
      </c>
      <c r="M73" s="308">
        <v>3607959.1326933182</v>
      </c>
      <c r="N73" s="308">
        <v>3722038.9623511145</v>
      </c>
      <c r="O73" s="308">
        <v>3839513.7886297582</v>
      </c>
      <c r="P73" s="308">
        <v>3960485.4734263294</v>
      </c>
      <c r="Q73" s="308">
        <v>4085058.9115811051</v>
      </c>
      <c r="R73" s="308">
        <v>4213342.1641937373</v>
      </c>
      <c r="S73" s="308">
        <v>4345446.5252813501</v>
      </c>
      <c r="T73" s="308">
        <v>4481486.6217656741</v>
      </c>
      <c r="U73" s="308">
        <v>4621580.5301247071</v>
      </c>
      <c r="V73" s="308">
        <v>4765849.8680475969</v>
      </c>
      <c r="W73" s="308">
        <v>4902819.079836715</v>
      </c>
      <c r="X73" s="308">
        <v>5055470.7869644817</v>
      </c>
      <c r="Y73" s="308">
        <v>5212674.6581089944</v>
      </c>
      <c r="Z73" s="308">
        <v>5374567.2541172951</v>
      </c>
      <c r="AA73" s="308">
        <v>5541289.2342413347</v>
      </c>
      <c r="AB73" s="308">
        <v>5712985.480835909</v>
      </c>
      <c r="AC73" s="308">
        <v>5889805.2240565605</v>
      </c>
      <c r="AD73" s="308">
        <v>6071902.1665575113</v>
      </c>
      <c r="AE73" s="308">
        <v>6259434.6248159613</v>
      </c>
      <c r="AF73" s="308">
        <v>6452565.6704564039</v>
      </c>
      <c r="AG73" s="308">
        <v>6651463.2549485248</v>
      </c>
      <c r="AH73" s="308">
        <v>6856300.3758711265</v>
      </c>
      <c r="AI73" s="308">
        <v>7067255.2182364035</v>
      </c>
      <c r="AJ73" s="308">
        <v>7284511.312440658</v>
      </c>
      <c r="AK73" s="308">
        <v>7508257.7005281867</v>
      </c>
      <c r="AL73" s="308">
        <v>7738689.0858287783</v>
      </c>
      <c r="AM73" s="308">
        <v>7976006.0241611917</v>
      </c>
      <c r="AN73" s="308">
        <v>8220415.0734706568</v>
      </c>
      <c r="AO73" s="308">
        <v>8472129.001658747</v>
      </c>
      <c r="AP73" s="308">
        <v>8731366.9611604474</v>
      </c>
      <c r="AQ73" s="308">
        <v>8998354.6635212656</v>
      </c>
      <c r="AR73" s="308">
        <v>9273324.6038534511</v>
      </c>
      <c r="AS73" s="308">
        <v>9556516.2520395052</v>
      </c>
      <c r="AT73" s="308">
        <v>9848176.2605620231</v>
      </c>
      <c r="AU73" s="308">
        <v>10148558.680646757</v>
      </c>
      <c r="AV73" s="308">
        <v>10457925.178405676</v>
      </c>
      <c r="AW73" s="308">
        <v>10776545.275919612</v>
      </c>
      <c r="AX73" s="308">
        <v>11104696.592320893</v>
      </c>
      <c r="AY73" s="308">
        <v>11442665.051623225</v>
      </c>
      <c r="AZ73" s="308">
        <v>11790745.173683468</v>
      </c>
    </row>
    <row r="74" spans="1:52" ht="16.5" thickBot="1" x14ac:dyDescent="0.3">
      <c r="A74" s="309"/>
      <c r="B74" s="310">
        <v>0</v>
      </c>
      <c r="C74" s="310">
        <v>1</v>
      </c>
      <c r="D74" s="310">
        <v>2</v>
      </c>
      <c r="E74" s="310">
        <v>3</v>
      </c>
      <c r="F74" s="310">
        <v>4</v>
      </c>
      <c r="G74" s="310">
        <v>5</v>
      </c>
      <c r="H74" s="310">
        <v>6</v>
      </c>
      <c r="I74" s="310">
        <v>7</v>
      </c>
      <c r="J74" s="310">
        <v>8</v>
      </c>
      <c r="K74" s="310">
        <v>9</v>
      </c>
      <c r="L74" s="310">
        <v>10</v>
      </c>
      <c r="M74" s="310">
        <v>11</v>
      </c>
      <c r="N74" s="310">
        <v>12</v>
      </c>
      <c r="O74" s="310">
        <v>13</v>
      </c>
      <c r="P74" s="310">
        <v>14</v>
      </c>
      <c r="Q74" s="310">
        <v>15</v>
      </c>
      <c r="R74" s="310">
        <v>16</v>
      </c>
      <c r="S74" s="310">
        <v>17</v>
      </c>
      <c r="T74" s="310">
        <v>18</v>
      </c>
      <c r="U74" s="310">
        <v>19</v>
      </c>
      <c r="V74" s="310">
        <v>20</v>
      </c>
      <c r="W74" s="310">
        <v>21</v>
      </c>
      <c r="X74" s="310">
        <v>22</v>
      </c>
      <c r="Y74" s="310">
        <v>23</v>
      </c>
      <c r="Z74" s="310">
        <v>24</v>
      </c>
      <c r="AA74" s="310">
        <v>25</v>
      </c>
      <c r="AB74" s="310">
        <v>26</v>
      </c>
      <c r="AC74" s="310">
        <v>27</v>
      </c>
      <c r="AD74" s="310">
        <v>28</v>
      </c>
      <c r="AE74" s="310">
        <v>29</v>
      </c>
      <c r="AF74" s="310">
        <v>30</v>
      </c>
      <c r="AG74" s="310">
        <v>31</v>
      </c>
      <c r="AH74" s="310">
        <v>32</v>
      </c>
      <c r="AI74" s="310">
        <v>33</v>
      </c>
      <c r="AJ74" s="310">
        <v>34</v>
      </c>
      <c r="AK74" s="310">
        <v>35</v>
      </c>
      <c r="AL74" s="310">
        <v>36</v>
      </c>
      <c r="AM74" s="310">
        <v>37</v>
      </c>
      <c r="AN74" s="310">
        <v>38</v>
      </c>
      <c r="AO74" s="310">
        <v>39</v>
      </c>
      <c r="AP74" s="310">
        <v>40</v>
      </c>
      <c r="AQ74" s="310">
        <v>41</v>
      </c>
      <c r="AR74" s="310">
        <v>42</v>
      </c>
      <c r="AS74" s="310">
        <v>43</v>
      </c>
      <c r="AT74" s="310">
        <v>44</v>
      </c>
      <c r="AU74" s="310">
        <v>45</v>
      </c>
      <c r="AV74" s="310">
        <v>46</v>
      </c>
      <c r="AW74" s="310">
        <v>47</v>
      </c>
      <c r="AX74" s="310">
        <v>48</v>
      </c>
      <c r="AY74" s="310">
        <v>49</v>
      </c>
      <c r="AZ74" s="310">
        <v>50</v>
      </c>
    </row>
    <row r="75" spans="1:52" x14ac:dyDescent="0.25">
      <c r="A75" s="300" t="s">
        <v>252</v>
      </c>
      <c r="B75" s="285">
        <v>2024</v>
      </c>
      <c r="C75" s="285">
        <v>2025</v>
      </c>
      <c r="D75" s="285">
        <v>2026</v>
      </c>
      <c r="E75" s="285">
        <v>2027</v>
      </c>
      <c r="F75" s="285">
        <v>2028</v>
      </c>
      <c r="G75" s="285">
        <v>2029</v>
      </c>
      <c r="H75" s="285">
        <v>2030</v>
      </c>
      <c r="I75" s="285">
        <v>2031</v>
      </c>
      <c r="J75" s="285">
        <v>2032</v>
      </c>
      <c r="K75" s="285">
        <v>2033</v>
      </c>
      <c r="L75" s="285">
        <v>2034</v>
      </c>
      <c r="M75" s="285">
        <v>2035</v>
      </c>
      <c r="N75" s="285">
        <v>2036</v>
      </c>
      <c r="O75" s="285">
        <v>2037</v>
      </c>
      <c r="P75" s="285">
        <v>2038</v>
      </c>
      <c r="Q75" s="285">
        <v>2039</v>
      </c>
      <c r="R75" s="285">
        <v>2040</v>
      </c>
      <c r="S75" s="285">
        <v>2041</v>
      </c>
      <c r="T75" s="285">
        <v>2042</v>
      </c>
      <c r="U75" s="285">
        <v>2043</v>
      </c>
      <c r="V75" s="285">
        <v>2044</v>
      </c>
      <c r="W75" s="285">
        <v>2045</v>
      </c>
      <c r="X75" s="285">
        <v>2046</v>
      </c>
      <c r="Y75" s="285">
        <v>2047</v>
      </c>
      <c r="Z75" s="285">
        <v>2048</v>
      </c>
      <c r="AA75" s="285">
        <v>2049</v>
      </c>
      <c r="AB75" s="285">
        <v>2050</v>
      </c>
      <c r="AC75" s="285">
        <v>2051</v>
      </c>
      <c r="AD75" s="285">
        <v>2052</v>
      </c>
      <c r="AE75" s="285">
        <v>2053</v>
      </c>
      <c r="AF75" s="285">
        <v>2054</v>
      </c>
      <c r="AG75" s="285">
        <v>2055</v>
      </c>
      <c r="AH75" s="285">
        <v>2056</v>
      </c>
      <c r="AI75" s="285">
        <v>2057</v>
      </c>
      <c r="AJ75" s="285">
        <v>2058</v>
      </c>
      <c r="AK75" s="285">
        <v>2059</v>
      </c>
      <c r="AL75" s="285">
        <v>2060</v>
      </c>
      <c r="AM75" s="285">
        <v>2061</v>
      </c>
      <c r="AN75" s="285">
        <v>2062</v>
      </c>
      <c r="AO75" s="285">
        <v>2063</v>
      </c>
      <c r="AP75" s="285">
        <v>2064</v>
      </c>
      <c r="AQ75" s="285">
        <v>2065</v>
      </c>
      <c r="AR75" s="285">
        <v>2066</v>
      </c>
      <c r="AS75" s="285">
        <v>2067</v>
      </c>
      <c r="AT75" s="285">
        <v>2068</v>
      </c>
      <c r="AU75" s="285">
        <v>2069</v>
      </c>
      <c r="AV75" s="285">
        <v>2070</v>
      </c>
      <c r="AW75" s="285">
        <v>2071</v>
      </c>
      <c r="AX75" s="285">
        <v>2072</v>
      </c>
      <c r="AY75" s="285">
        <v>2073</v>
      </c>
      <c r="AZ75" s="285">
        <v>2074</v>
      </c>
    </row>
    <row r="76" spans="1:52" x14ac:dyDescent="0.25">
      <c r="A76" s="301" t="s">
        <v>482</v>
      </c>
      <c r="B76" s="302">
        <v>3216803.0833333335</v>
      </c>
      <c r="C76" s="302">
        <v>3299895.0597040053</v>
      </c>
      <c r="D76" s="302">
        <v>3406535.7877944796</v>
      </c>
      <c r="E76" s="302">
        <v>3516341.3303219997</v>
      </c>
      <c r="F76" s="302">
        <v>3629406.796474399</v>
      </c>
      <c r="G76" s="302">
        <v>3745829.9873163081</v>
      </c>
      <c r="H76" s="302">
        <v>3865711.6407475136</v>
      </c>
      <c r="I76" s="302">
        <v>3989155.5011460613</v>
      </c>
      <c r="J76" s="302">
        <v>4116268.4341990114</v>
      </c>
      <c r="K76" s="302">
        <v>4247160.5208548913</v>
      </c>
      <c r="L76" s="302">
        <v>4381945.130397819</v>
      </c>
      <c r="M76" s="302">
        <v>4509948.9158666478</v>
      </c>
      <c r="N76" s="302">
        <v>4652548.7029388929</v>
      </c>
      <c r="O76" s="302">
        <v>4799392.2357871979</v>
      </c>
      <c r="P76" s="302">
        <v>4950606.8417829117</v>
      </c>
      <c r="Q76" s="302">
        <v>5106323.6394763812</v>
      </c>
      <c r="R76" s="302">
        <v>5266677.7052421719</v>
      </c>
      <c r="S76" s="302">
        <v>5431808.1566016879</v>
      </c>
      <c r="T76" s="302">
        <v>5601858.2772070924</v>
      </c>
      <c r="U76" s="302">
        <v>5776975.6626558844</v>
      </c>
      <c r="V76" s="302">
        <v>5957312.3350594966</v>
      </c>
      <c r="W76" s="302">
        <v>6128523.8497958938</v>
      </c>
      <c r="X76" s="302">
        <v>6319338.4837056026</v>
      </c>
      <c r="Y76" s="302">
        <v>6515843.322636243</v>
      </c>
      <c r="Z76" s="302">
        <v>6718209.0676466189</v>
      </c>
      <c r="AA76" s="302">
        <v>6926611.5428016689</v>
      </c>
      <c r="AB76" s="302">
        <v>7141231.8510448867</v>
      </c>
      <c r="AC76" s="302">
        <v>7362256.5300707007</v>
      </c>
      <c r="AD76" s="302">
        <v>7589877.7081968896</v>
      </c>
      <c r="AE76" s="302">
        <v>7824293.2810199512</v>
      </c>
      <c r="AF76" s="302">
        <v>8065707.0880705044</v>
      </c>
      <c r="AG76" s="302">
        <v>8314329.0686856555</v>
      </c>
      <c r="AH76" s="302">
        <v>8570375.4698389079</v>
      </c>
      <c r="AI76" s="302">
        <v>8834069.022795504</v>
      </c>
      <c r="AJ76" s="302">
        <v>9105639.140550822</v>
      </c>
      <c r="AK76" s="302">
        <v>9385322.1256602332</v>
      </c>
      <c r="AL76" s="302">
        <v>9673361.3572859727</v>
      </c>
      <c r="AM76" s="302">
        <v>9970007.5302014891</v>
      </c>
      <c r="AN76" s="302">
        <v>10275518.841838321</v>
      </c>
      <c r="AO76" s="302">
        <v>10590161.252073433</v>
      </c>
      <c r="AP76" s="302">
        <v>10914208.70145056</v>
      </c>
      <c r="AQ76" s="302">
        <v>11247943.329401582</v>
      </c>
      <c r="AR76" s="302">
        <v>11591655.754816813</v>
      </c>
      <c r="AS76" s="302">
        <v>11945645.315049382</v>
      </c>
      <c r="AT76" s="302">
        <v>12310220.325702529</v>
      </c>
      <c r="AU76" s="302">
        <v>12685698.350808445</v>
      </c>
      <c r="AV76" s="302">
        <v>13072406.473007094</v>
      </c>
      <c r="AW76" s="302">
        <v>13470681.594899515</v>
      </c>
      <c r="AX76" s="302">
        <v>13880870.740401117</v>
      </c>
      <c r="AY76" s="302">
        <v>14303331.314529032</v>
      </c>
      <c r="AZ76" s="302">
        <v>14738431.467104336</v>
      </c>
    </row>
    <row r="77" spans="1:52" x14ac:dyDescent="0.25">
      <c r="A77" s="305" t="s">
        <v>251</v>
      </c>
      <c r="B77" s="304">
        <v>0</v>
      </c>
      <c r="C77" s="304">
        <v>103756.07226367161</v>
      </c>
      <c r="D77" s="304">
        <v>103756.07226367161</v>
      </c>
      <c r="E77" s="304">
        <v>103756.07226367161</v>
      </c>
      <c r="F77" s="304">
        <v>103756.07226367161</v>
      </c>
      <c r="G77" s="304">
        <v>103756.07226367161</v>
      </c>
      <c r="H77" s="304">
        <v>103756.07226367161</v>
      </c>
      <c r="I77" s="304">
        <v>103756.07226367161</v>
      </c>
      <c r="J77" s="304">
        <v>103756.07226367161</v>
      </c>
      <c r="K77" s="304">
        <v>103756.07226367161</v>
      </c>
      <c r="L77" s="304">
        <v>103756.07226367161</v>
      </c>
      <c r="M77" s="304">
        <v>103756.07226367161</v>
      </c>
      <c r="N77" s="304">
        <v>103756.07226367161</v>
      </c>
      <c r="O77" s="304">
        <v>103756.07226367161</v>
      </c>
      <c r="P77" s="304">
        <v>103756.07226367161</v>
      </c>
      <c r="Q77" s="304">
        <v>103756.07226367161</v>
      </c>
      <c r="R77" s="304">
        <v>103756.07226367161</v>
      </c>
      <c r="S77" s="304">
        <v>103756.07226367161</v>
      </c>
      <c r="T77" s="304">
        <v>103756.07226367161</v>
      </c>
      <c r="U77" s="304">
        <v>103756.07226367161</v>
      </c>
      <c r="V77" s="304">
        <v>103756.07226367161</v>
      </c>
      <c r="W77" s="304">
        <v>103756.07226367161</v>
      </c>
      <c r="X77" s="304">
        <v>103756.07226367161</v>
      </c>
      <c r="Y77" s="304">
        <v>103756.07226367161</v>
      </c>
      <c r="Z77" s="304">
        <v>103756.07226367161</v>
      </c>
      <c r="AA77" s="304">
        <v>103756.07226367161</v>
      </c>
      <c r="AB77" s="304">
        <v>103756.07226367161</v>
      </c>
      <c r="AC77" s="304">
        <v>103756.07226367161</v>
      </c>
      <c r="AD77" s="304">
        <v>103756.07226367161</v>
      </c>
      <c r="AE77" s="304">
        <v>103756.07226367161</v>
      </c>
      <c r="AF77" s="304">
        <v>103756.07226367161</v>
      </c>
      <c r="AG77" s="304">
        <v>103756.07226367161</v>
      </c>
      <c r="AH77" s="304">
        <v>103756.07226367161</v>
      </c>
      <c r="AI77" s="304">
        <v>103756.07226367161</v>
      </c>
      <c r="AJ77" s="304">
        <v>103756.07226367161</v>
      </c>
      <c r="AK77" s="304">
        <v>103756.07226367161</v>
      </c>
      <c r="AL77" s="304">
        <v>103756.07226367161</v>
      </c>
      <c r="AM77" s="304">
        <v>103756.07226367161</v>
      </c>
      <c r="AN77" s="304">
        <v>103756.07226367161</v>
      </c>
      <c r="AO77" s="304">
        <v>103756.07226367161</v>
      </c>
      <c r="AP77" s="304">
        <v>103756.07226367161</v>
      </c>
      <c r="AQ77" s="304">
        <v>103756.07226367161</v>
      </c>
      <c r="AR77" s="304">
        <v>103756.07226367161</v>
      </c>
      <c r="AS77" s="304">
        <v>103756.07226367161</v>
      </c>
      <c r="AT77" s="304">
        <v>103756.07226367161</v>
      </c>
      <c r="AU77" s="304">
        <v>103756.07226367161</v>
      </c>
      <c r="AV77" s="304">
        <v>103756.07226367161</v>
      </c>
      <c r="AW77" s="304">
        <v>103756.07226367161</v>
      </c>
      <c r="AX77" s="304">
        <v>103756.07226367161</v>
      </c>
      <c r="AY77" s="304">
        <v>103756.07226367161</v>
      </c>
      <c r="AZ77" s="304">
        <v>103756.07226367161</v>
      </c>
    </row>
    <row r="78" spans="1:52" x14ac:dyDescent="0.25">
      <c r="A78" s="305" t="s">
        <v>454</v>
      </c>
      <c r="B78" s="304">
        <v>0</v>
      </c>
      <c r="C78" s="304">
        <v>0</v>
      </c>
      <c r="D78" s="304">
        <v>0</v>
      </c>
      <c r="E78" s="304">
        <v>0</v>
      </c>
      <c r="F78" s="304">
        <v>0</v>
      </c>
      <c r="G78" s="304">
        <v>0</v>
      </c>
      <c r="H78" s="304">
        <v>0</v>
      </c>
      <c r="I78" s="304">
        <v>0</v>
      </c>
      <c r="J78" s="304">
        <v>0</v>
      </c>
      <c r="K78" s="304">
        <v>0</v>
      </c>
      <c r="L78" s="304">
        <v>0</v>
      </c>
      <c r="M78" s="304">
        <v>0</v>
      </c>
      <c r="N78" s="304">
        <v>0</v>
      </c>
      <c r="O78" s="304">
        <v>0</v>
      </c>
      <c r="P78" s="304">
        <v>0</v>
      </c>
      <c r="Q78" s="304">
        <v>0</v>
      </c>
      <c r="R78" s="304">
        <v>0</v>
      </c>
      <c r="S78" s="304">
        <v>0</v>
      </c>
      <c r="T78" s="304">
        <v>0</v>
      </c>
      <c r="U78" s="304">
        <v>0</v>
      </c>
      <c r="V78" s="304">
        <v>0</v>
      </c>
      <c r="W78" s="304">
        <v>0</v>
      </c>
      <c r="X78" s="304">
        <v>0</v>
      </c>
      <c r="Y78" s="304">
        <v>0</v>
      </c>
      <c r="Z78" s="304">
        <v>0</v>
      </c>
      <c r="AA78" s="304">
        <v>0</v>
      </c>
      <c r="AB78" s="304">
        <v>0</v>
      </c>
      <c r="AC78" s="304">
        <v>0</v>
      </c>
      <c r="AD78" s="304">
        <v>0</v>
      </c>
      <c r="AE78" s="304">
        <v>0</v>
      </c>
      <c r="AF78" s="304">
        <v>0</v>
      </c>
      <c r="AG78" s="304">
        <v>0</v>
      </c>
      <c r="AH78" s="304">
        <v>0</v>
      </c>
      <c r="AI78" s="304">
        <v>0</v>
      </c>
      <c r="AJ78" s="304">
        <v>0</v>
      </c>
      <c r="AK78" s="304">
        <v>0</v>
      </c>
      <c r="AL78" s="304">
        <v>0</v>
      </c>
      <c r="AM78" s="304">
        <v>0</v>
      </c>
      <c r="AN78" s="304">
        <v>0</v>
      </c>
      <c r="AO78" s="304">
        <v>0</v>
      </c>
      <c r="AP78" s="304">
        <v>0</v>
      </c>
      <c r="AQ78" s="304">
        <v>0</v>
      </c>
      <c r="AR78" s="304">
        <v>0</v>
      </c>
      <c r="AS78" s="304">
        <v>0</v>
      </c>
      <c r="AT78" s="304">
        <v>0</v>
      </c>
      <c r="AU78" s="304">
        <v>0</v>
      </c>
      <c r="AV78" s="304">
        <v>0</v>
      </c>
      <c r="AW78" s="304">
        <v>0</v>
      </c>
      <c r="AX78" s="304">
        <v>0</v>
      </c>
      <c r="AY78" s="304">
        <v>0</v>
      </c>
      <c r="AZ78" s="304">
        <v>0</v>
      </c>
    </row>
    <row r="79" spans="1:52" x14ac:dyDescent="0.25">
      <c r="A79" s="305" t="s">
        <v>250</v>
      </c>
      <c r="B79" s="304">
        <v>-643360.6166666667</v>
      </c>
      <c r="C79" s="304">
        <v>-659979.01194080105</v>
      </c>
      <c r="D79" s="304">
        <v>-681307.15755889611</v>
      </c>
      <c r="E79" s="304">
        <v>-703268.26606439985</v>
      </c>
      <c r="F79" s="304">
        <v>-725881.35929487972</v>
      </c>
      <c r="G79" s="304">
        <v>-749165.99746326171</v>
      </c>
      <c r="H79" s="304">
        <v>-773142.3281495031</v>
      </c>
      <c r="I79" s="304">
        <v>-797831.10022921208</v>
      </c>
      <c r="J79" s="304">
        <v>-823253.68683980219</v>
      </c>
      <c r="K79" s="304">
        <v>-849432.10417097807</v>
      </c>
      <c r="L79" s="304">
        <v>-876389.02607956342</v>
      </c>
      <c r="M79" s="304">
        <v>-901989.78317333013</v>
      </c>
      <c r="N79" s="304">
        <v>-930509.74058777839</v>
      </c>
      <c r="O79" s="304">
        <v>-959878.44715743884</v>
      </c>
      <c r="P79" s="304">
        <v>-990121.36835658178</v>
      </c>
      <c r="Q79" s="304">
        <v>-1021264.7278952766</v>
      </c>
      <c r="R79" s="304">
        <v>-1053335.5410484336</v>
      </c>
      <c r="S79" s="304">
        <v>-1086361.6313203368</v>
      </c>
      <c r="T79" s="304">
        <v>-1120371.6554414183</v>
      </c>
      <c r="U79" s="304">
        <v>-1155395.1325311773</v>
      </c>
      <c r="V79" s="304">
        <v>-1191462.4670118988</v>
      </c>
      <c r="W79" s="304">
        <v>-1225704.7699591778</v>
      </c>
      <c r="X79" s="304">
        <v>-1263867.696741119</v>
      </c>
      <c r="Y79" s="304">
        <v>-1303168.6645272486</v>
      </c>
      <c r="Z79" s="304">
        <v>-1343641.8135293238</v>
      </c>
      <c r="AA79" s="304">
        <v>-1385322.3085603341</v>
      </c>
      <c r="AB79" s="304">
        <v>-1428246.3702089787</v>
      </c>
      <c r="AC79" s="304">
        <v>-1472451.3060141392</v>
      </c>
      <c r="AD79" s="304">
        <v>-1517975.5416393764</v>
      </c>
      <c r="AE79" s="304">
        <v>-1564858.6562039889</v>
      </c>
      <c r="AF79" s="304">
        <v>-1613141.4176141024</v>
      </c>
      <c r="AG79" s="304">
        <v>-1662865.8137371279</v>
      </c>
      <c r="AH79" s="304">
        <v>-1714075.0939677805</v>
      </c>
      <c r="AI79" s="304">
        <v>-1766813.8045591041</v>
      </c>
      <c r="AJ79" s="304">
        <v>-1821127.8281101659</v>
      </c>
      <c r="AK79" s="304">
        <v>-1877064.4251320437</v>
      </c>
      <c r="AL79" s="304">
        <v>-1934672.2714571953</v>
      </c>
      <c r="AM79" s="304">
        <v>-1994001.5060402974</v>
      </c>
      <c r="AN79" s="304">
        <v>-2055103.768367663</v>
      </c>
      <c r="AO79" s="304">
        <v>-2118032.2504146844</v>
      </c>
      <c r="AP79" s="304">
        <v>-2182841.7402901128</v>
      </c>
      <c r="AQ79" s="304">
        <v>-2249588.665880315</v>
      </c>
      <c r="AR79" s="304">
        <v>-2318331.150963366</v>
      </c>
      <c r="AS79" s="304">
        <v>-2389129.063009873</v>
      </c>
      <c r="AT79" s="304">
        <v>-2462044.0651405081</v>
      </c>
      <c r="AU79" s="304">
        <v>-2537139.6701616868</v>
      </c>
      <c r="AV79" s="304">
        <v>-2614481.2946014181</v>
      </c>
      <c r="AW79" s="304">
        <v>-2694136.3189798966</v>
      </c>
      <c r="AX79" s="304">
        <v>-2776174.1480802298</v>
      </c>
      <c r="AY79" s="304">
        <v>-2860666.2629058063</v>
      </c>
      <c r="AZ79" s="304">
        <v>-2947686.2934208661</v>
      </c>
    </row>
    <row r="80" spans="1:52" x14ac:dyDescent="0.25">
      <c r="A80" s="305" t="s">
        <v>455</v>
      </c>
      <c r="B80" s="311">
        <v>-394200.10597004939</v>
      </c>
      <c r="C80" s="311">
        <v>394200.10597004939</v>
      </c>
      <c r="D80" s="311">
        <v>0</v>
      </c>
      <c r="E80" s="311">
        <v>0</v>
      </c>
      <c r="F80" s="311">
        <v>0</v>
      </c>
      <c r="G80" s="311">
        <v>0</v>
      </c>
      <c r="H80" s="311">
        <v>0</v>
      </c>
      <c r="I80" s="311">
        <v>0</v>
      </c>
      <c r="J80" s="311">
        <v>0</v>
      </c>
      <c r="K80" s="311">
        <v>0</v>
      </c>
      <c r="L80" s="311">
        <v>0</v>
      </c>
      <c r="M80" s="311">
        <v>0</v>
      </c>
      <c r="N80" s="311">
        <v>0</v>
      </c>
      <c r="O80" s="311">
        <v>0</v>
      </c>
      <c r="P80" s="311">
        <v>0</v>
      </c>
      <c r="Q80" s="311">
        <v>0</v>
      </c>
      <c r="R80" s="311">
        <v>0</v>
      </c>
      <c r="S80" s="311">
        <v>0</v>
      </c>
      <c r="T80" s="311">
        <v>0</v>
      </c>
      <c r="U80" s="311">
        <v>0</v>
      </c>
      <c r="V80" s="311">
        <v>0</v>
      </c>
      <c r="W80" s="311">
        <v>0</v>
      </c>
      <c r="X80" s="311">
        <v>0</v>
      </c>
      <c r="Y80" s="311">
        <v>0</v>
      </c>
      <c r="Z80" s="311">
        <v>0</v>
      </c>
      <c r="AA80" s="311">
        <v>0</v>
      </c>
      <c r="AB80" s="311">
        <v>0</v>
      </c>
      <c r="AC80" s="311">
        <v>0</v>
      </c>
      <c r="AD80" s="311">
        <v>0</v>
      </c>
      <c r="AE80" s="311">
        <v>0</v>
      </c>
      <c r="AF80" s="311">
        <v>0</v>
      </c>
      <c r="AG80" s="311">
        <v>0</v>
      </c>
      <c r="AH80" s="311">
        <v>0</v>
      </c>
      <c r="AI80" s="311">
        <v>0</v>
      </c>
      <c r="AJ80" s="311">
        <v>0</v>
      </c>
      <c r="AK80" s="311">
        <v>0</v>
      </c>
      <c r="AL80" s="311">
        <v>0</v>
      </c>
      <c r="AM80" s="311">
        <v>0</v>
      </c>
      <c r="AN80" s="311">
        <v>0</v>
      </c>
      <c r="AO80" s="311">
        <v>0</v>
      </c>
      <c r="AP80" s="311">
        <v>0</v>
      </c>
      <c r="AQ80" s="311">
        <v>0</v>
      </c>
      <c r="AR80" s="311">
        <v>0</v>
      </c>
      <c r="AS80" s="311">
        <v>0</v>
      </c>
      <c r="AT80" s="311">
        <v>0</v>
      </c>
      <c r="AU80" s="311">
        <v>0</v>
      </c>
      <c r="AV80" s="311">
        <v>0</v>
      </c>
      <c r="AW80" s="311">
        <v>0</v>
      </c>
      <c r="AX80" s="311">
        <v>0</v>
      </c>
      <c r="AY80" s="311">
        <v>0</v>
      </c>
      <c r="AZ80" s="311">
        <v>0</v>
      </c>
    </row>
    <row r="81" spans="1:52" x14ac:dyDescent="0.25">
      <c r="A81" s="305" t="s">
        <v>456</v>
      </c>
      <c r="B81" s="304">
        <v>0</v>
      </c>
      <c r="C81" s="304">
        <v>0</v>
      </c>
      <c r="D81" s="304">
        <v>0</v>
      </c>
      <c r="E81" s="304">
        <v>0</v>
      </c>
      <c r="F81" s="304">
        <v>0</v>
      </c>
      <c r="G81" s="304">
        <v>0</v>
      </c>
      <c r="H81" s="304">
        <v>0</v>
      </c>
      <c r="I81" s="304">
        <v>0</v>
      </c>
      <c r="J81" s="304">
        <v>0</v>
      </c>
      <c r="K81" s="304">
        <v>0</v>
      </c>
      <c r="L81" s="304">
        <v>0</v>
      </c>
      <c r="M81" s="304">
        <v>0</v>
      </c>
      <c r="N81" s="304">
        <v>0</v>
      </c>
      <c r="O81" s="304">
        <v>0</v>
      </c>
      <c r="P81" s="304">
        <v>0</v>
      </c>
      <c r="Q81" s="304">
        <v>0</v>
      </c>
      <c r="R81" s="304">
        <v>0</v>
      </c>
      <c r="S81" s="304">
        <v>0</v>
      </c>
      <c r="T81" s="304">
        <v>0</v>
      </c>
      <c r="U81" s="304">
        <v>0</v>
      </c>
      <c r="V81" s="304">
        <v>0</v>
      </c>
      <c r="W81" s="304">
        <v>0</v>
      </c>
      <c r="X81" s="304">
        <v>0</v>
      </c>
      <c r="Y81" s="304">
        <v>0</v>
      </c>
      <c r="Z81" s="304">
        <v>0</v>
      </c>
      <c r="AA81" s="304">
        <v>0</v>
      </c>
      <c r="AB81" s="304">
        <v>0</v>
      </c>
      <c r="AC81" s="304">
        <v>0</v>
      </c>
      <c r="AD81" s="304">
        <v>0</v>
      </c>
      <c r="AE81" s="304">
        <v>0</v>
      </c>
      <c r="AF81" s="304">
        <v>0</v>
      </c>
      <c r="AG81" s="304">
        <v>0</v>
      </c>
      <c r="AH81" s="304">
        <v>0</v>
      </c>
      <c r="AI81" s="304">
        <v>0</v>
      </c>
      <c r="AJ81" s="304">
        <v>0</v>
      </c>
      <c r="AK81" s="304">
        <v>0</v>
      </c>
      <c r="AL81" s="304">
        <v>0</v>
      </c>
      <c r="AM81" s="304">
        <v>0</v>
      </c>
      <c r="AN81" s="304">
        <v>0</v>
      </c>
      <c r="AO81" s="304">
        <v>0</v>
      </c>
      <c r="AP81" s="304">
        <v>0</v>
      </c>
      <c r="AQ81" s="304">
        <v>0</v>
      </c>
      <c r="AR81" s="304">
        <v>0</v>
      </c>
      <c r="AS81" s="304">
        <v>0</v>
      </c>
      <c r="AT81" s="304">
        <v>0</v>
      </c>
      <c r="AU81" s="304">
        <v>0</v>
      </c>
      <c r="AV81" s="304">
        <v>0</v>
      </c>
      <c r="AW81" s="304">
        <v>0</v>
      </c>
      <c r="AX81" s="304">
        <v>0</v>
      </c>
      <c r="AY81" s="304">
        <v>0</v>
      </c>
      <c r="AZ81" s="304">
        <v>0</v>
      </c>
    </row>
    <row r="82" spans="1:52" x14ac:dyDescent="0.25">
      <c r="A82" s="305" t="s">
        <v>249</v>
      </c>
      <c r="B82" s="304">
        <v>-5187803.6131835803</v>
      </c>
      <c r="C82" s="304">
        <v>0</v>
      </c>
      <c r="D82" s="304">
        <v>0</v>
      </c>
      <c r="E82" s="304">
        <v>0</v>
      </c>
      <c r="F82" s="304">
        <v>0</v>
      </c>
      <c r="G82" s="304">
        <v>0</v>
      </c>
      <c r="H82" s="304">
        <v>0</v>
      </c>
      <c r="I82" s="304">
        <v>0</v>
      </c>
      <c r="J82" s="304">
        <v>0</v>
      </c>
      <c r="K82" s="304">
        <v>0</v>
      </c>
      <c r="L82" s="304">
        <v>0</v>
      </c>
      <c r="M82" s="304">
        <v>0</v>
      </c>
      <c r="N82" s="304">
        <v>0</v>
      </c>
      <c r="O82" s="304">
        <v>0</v>
      </c>
      <c r="P82" s="304">
        <v>0</v>
      </c>
      <c r="Q82" s="304">
        <v>0</v>
      </c>
      <c r="R82" s="304">
        <v>0</v>
      </c>
      <c r="S82" s="304">
        <v>0</v>
      </c>
      <c r="T82" s="304">
        <v>0</v>
      </c>
      <c r="U82" s="304">
        <v>0</v>
      </c>
      <c r="V82" s="304">
        <v>0</v>
      </c>
      <c r="W82" s="304">
        <v>0</v>
      </c>
      <c r="X82" s="304">
        <v>0</v>
      </c>
      <c r="Y82" s="304">
        <v>0</v>
      </c>
      <c r="Z82" s="304">
        <v>0</v>
      </c>
      <c r="AA82" s="304">
        <v>0</v>
      </c>
      <c r="AB82" s="304">
        <v>0</v>
      </c>
      <c r="AC82" s="304">
        <v>0</v>
      </c>
      <c r="AD82" s="304">
        <v>0</v>
      </c>
      <c r="AE82" s="304">
        <v>0</v>
      </c>
      <c r="AF82" s="304">
        <v>0</v>
      </c>
      <c r="AG82" s="304">
        <v>0</v>
      </c>
      <c r="AH82" s="304">
        <v>0</v>
      </c>
      <c r="AI82" s="304">
        <v>0</v>
      </c>
      <c r="AJ82" s="304">
        <v>0</v>
      </c>
      <c r="AK82" s="304">
        <v>0</v>
      </c>
      <c r="AL82" s="304">
        <v>0</v>
      </c>
      <c r="AM82" s="304">
        <v>0</v>
      </c>
      <c r="AN82" s="304">
        <v>0</v>
      </c>
      <c r="AO82" s="304">
        <v>0</v>
      </c>
      <c r="AP82" s="304">
        <v>0</v>
      </c>
      <c r="AQ82" s="304">
        <v>0</v>
      </c>
      <c r="AR82" s="304">
        <v>0</v>
      </c>
      <c r="AS82" s="304">
        <v>0</v>
      </c>
      <c r="AT82" s="304">
        <v>0</v>
      </c>
      <c r="AU82" s="304">
        <v>0</v>
      </c>
      <c r="AV82" s="304">
        <v>0</v>
      </c>
      <c r="AW82" s="304">
        <v>0</v>
      </c>
      <c r="AX82" s="304">
        <v>0</v>
      </c>
      <c r="AY82" s="304">
        <v>0</v>
      </c>
      <c r="AZ82" s="304">
        <v>1</v>
      </c>
    </row>
    <row r="83" spans="1:52" x14ac:dyDescent="0.25">
      <c r="A83" s="305" t="s">
        <v>457</v>
      </c>
      <c r="B83" s="304">
        <v>0</v>
      </c>
      <c r="C83" s="304">
        <v>0</v>
      </c>
      <c r="D83" s="304">
        <v>0</v>
      </c>
      <c r="E83" s="304">
        <v>0</v>
      </c>
      <c r="F83" s="304">
        <v>0</v>
      </c>
      <c r="G83" s="304">
        <v>0</v>
      </c>
      <c r="H83" s="304">
        <v>0</v>
      </c>
      <c r="I83" s="304">
        <v>0</v>
      </c>
      <c r="J83" s="304">
        <v>0</v>
      </c>
      <c r="K83" s="304">
        <v>0</v>
      </c>
      <c r="L83" s="304">
        <v>0</v>
      </c>
      <c r="M83" s="304">
        <v>0</v>
      </c>
      <c r="N83" s="304">
        <v>0</v>
      </c>
      <c r="O83" s="304">
        <v>0</v>
      </c>
      <c r="P83" s="304">
        <v>0</v>
      </c>
      <c r="Q83" s="304">
        <v>0</v>
      </c>
      <c r="R83" s="304">
        <v>0</v>
      </c>
      <c r="S83" s="304">
        <v>0</v>
      </c>
      <c r="T83" s="304">
        <v>0</v>
      </c>
      <c r="U83" s="304">
        <v>0</v>
      </c>
      <c r="V83" s="304">
        <v>0</v>
      </c>
      <c r="W83" s="304">
        <v>0</v>
      </c>
      <c r="X83" s="304">
        <v>0</v>
      </c>
      <c r="Y83" s="304">
        <v>0</v>
      </c>
      <c r="Z83" s="304">
        <v>0</v>
      </c>
      <c r="AA83" s="304">
        <v>0</v>
      </c>
      <c r="AB83" s="304">
        <v>0</v>
      </c>
      <c r="AC83" s="304">
        <v>0</v>
      </c>
      <c r="AD83" s="304">
        <v>0</v>
      </c>
      <c r="AE83" s="304">
        <v>0</v>
      </c>
      <c r="AF83" s="304">
        <v>0</v>
      </c>
      <c r="AG83" s="304">
        <v>0</v>
      </c>
      <c r="AH83" s="304">
        <v>0</v>
      </c>
      <c r="AI83" s="304">
        <v>0</v>
      </c>
      <c r="AJ83" s="304">
        <v>0</v>
      </c>
      <c r="AK83" s="304">
        <v>0</v>
      </c>
      <c r="AL83" s="304">
        <v>0</v>
      </c>
      <c r="AM83" s="304">
        <v>0</v>
      </c>
      <c r="AN83" s="304">
        <v>0</v>
      </c>
      <c r="AO83" s="304">
        <v>0</v>
      </c>
      <c r="AP83" s="304">
        <v>0</v>
      </c>
      <c r="AQ83" s="304">
        <v>0</v>
      </c>
      <c r="AR83" s="304">
        <v>0</v>
      </c>
      <c r="AS83" s="304">
        <v>0</v>
      </c>
      <c r="AT83" s="304">
        <v>0</v>
      </c>
      <c r="AU83" s="304">
        <v>0</v>
      </c>
      <c r="AV83" s="304">
        <v>0</v>
      </c>
      <c r="AW83" s="304">
        <v>0</v>
      </c>
      <c r="AX83" s="304">
        <v>0</v>
      </c>
      <c r="AY83" s="304">
        <v>0</v>
      </c>
      <c r="AZ83" s="304">
        <v>0</v>
      </c>
    </row>
    <row r="84" spans="1:52" x14ac:dyDescent="0.25">
      <c r="A84" s="312" t="s">
        <v>248</v>
      </c>
      <c r="B84" s="302">
        <v>-3008561.2524869628</v>
      </c>
      <c r="C84" s="302">
        <v>3137872.225996925</v>
      </c>
      <c r="D84" s="302">
        <v>2828984.7024992551</v>
      </c>
      <c r="E84" s="302">
        <v>2916829.1365212714</v>
      </c>
      <c r="F84" s="302">
        <v>3007281.5094431909</v>
      </c>
      <c r="G84" s="302">
        <v>3100420.0621167179</v>
      </c>
      <c r="H84" s="302">
        <v>3196325.3848616821</v>
      </c>
      <c r="I84" s="302">
        <v>3295080.4731805208</v>
      </c>
      <c r="J84" s="302">
        <v>3396770.8196228808</v>
      </c>
      <c r="K84" s="302">
        <v>3501484.4889475852</v>
      </c>
      <c r="L84" s="302">
        <v>3609312.1765819276</v>
      </c>
      <c r="M84" s="302">
        <v>3711715.2049569897</v>
      </c>
      <c r="N84" s="302">
        <v>3825795.0346147865</v>
      </c>
      <c r="O84" s="302">
        <v>3943269.8608934311</v>
      </c>
      <c r="P84" s="302">
        <v>4064241.5456900019</v>
      </c>
      <c r="Q84" s="302">
        <v>4188814.9838447766</v>
      </c>
      <c r="R84" s="302">
        <v>4317098.2364574103</v>
      </c>
      <c r="S84" s="302">
        <v>4449202.5975450231</v>
      </c>
      <c r="T84" s="302">
        <v>4585242.6940293461</v>
      </c>
      <c r="U84" s="302">
        <v>4725336.6023883792</v>
      </c>
      <c r="V84" s="302">
        <v>4869605.9403112698</v>
      </c>
      <c r="W84" s="302">
        <v>5006575.152100388</v>
      </c>
      <c r="X84" s="302">
        <v>5159226.8592281556</v>
      </c>
      <c r="Y84" s="302">
        <v>5316430.7303726664</v>
      </c>
      <c r="Z84" s="302">
        <v>5478323.3263809672</v>
      </c>
      <c r="AA84" s="302">
        <v>5645045.3065050067</v>
      </c>
      <c r="AB84" s="302">
        <v>5816741.5530995801</v>
      </c>
      <c r="AC84" s="302">
        <v>5993561.2963202335</v>
      </c>
      <c r="AD84" s="302">
        <v>6175658.2388211852</v>
      </c>
      <c r="AE84" s="302">
        <v>6363190.6970796343</v>
      </c>
      <c r="AF84" s="302">
        <v>6556321.742720074</v>
      </c>
      <c r="AG84" s="302">
        <v>6755219.3272121996</v>
      </c>
      <c r="AH84" s="302">
        <v>6960056.4481347986</v>
      </c>
      <c r="AI84" s="302">
        <v>7171011.2905000709</v>
      </c>
      <c r="AJ84" s="302">
        <v>7388267.3847043272</v>
      </c>
      <c r="AK84" s="302">
        <v>7612013.7727918606</v>
      </c>
      <c r="AL84" s="302">
        <v>7842445.1580924485</v>
      </c>
      <c r="AM84" s="302">
        <v>8079762.0964248627</v>
      </c>
      <c r="AN84" s="302">
        <v>8324171.1457343288</v>
      </c>
      <c r="AO84" s="302">
        <v>8575885.0739224199</v>
      </c>
      <c r="AP84" s="302">
        <v>8835123.0334241185</v>
      </c>
      <c r="AQ84" s="302">
        <v>9102110.7357849386</v>
      </c>
      <c r="AR84" s="302">
        <v>9377080.6761171184</v>
      </c>
      <c r="AS84" s="302">
        <v>9660272.32430318</v>
      </c>
      <c r="AT84" s="302">
        <v>9951932.3328256924</v>
      </c>
      <c r="AU84" s="302">
        <v>10252314.75291043</v>
      </c>
      <c r="AV84" s="302">
        <v>10561681.250669347</v>
      </c>
      <c r="AW84" s="302">
        <v>10880301.348183289</v>
      </c>
      <c r="AX84" s="302">
        <v>11208452.664584558</v>
      </c>
      <c r="AY84" s="302">
        <v>11546421.123886896</v>
      </c>
      <c r="AZ84" s="302">
        <v>11894502.245947141</v>
      </c>
    </row>
    <row r="85" spans="1:52" x14ac:dyDescent="0.25">
      <c r="A85" s="312" t="s">
        <v>483</v>
      </c>
      <c r="B85" s="302">
        <v>-3008561.2524869628</v>
      </c>
      <c r="C85" s="302">
        <v>129310.9735099622</v>
      </c>
      <c r="D85" s="302">
        <v>2958295.6760092173</v>
      </c>
      <c r="E85" s="302">
        <v>5875124.8125304887</v>
      </c>
      <c r="F85" s="302">
        <v>8882406.3219736796</v>
      </c>
      <c r="G85" s="302">
        <v>11982826.384090398</v>
      </c>
      <c r="H85" s="302">
        <v>15179151.768952079</v>
      </c>
      <c r="I85" s="302">
        <v>18474232.2421326</v>
      </c>
      <c r="J85" s="302">
        <v>21871003.061755482</v>
      </c>
      <c r="K85" s="302">
        <v>25372487.550703067</v>
      </c>
      <c r="L85" s="302">
        <v>28981799.727284994</v>
      </c>
      <c r="M85" s="302">
        <v>32693514.932241984</v>
      </c>
      <c r="N85" s="302">
        <v>36519309.96685677</v>
      </c>
      <c r="O85" s="302">
        <v>40462579.827750199</v>
      </c>
      <c r="P85" s="302">
        <v>44526821.373440199</v>
      </c>
      <c r="Q85" s="302">
        <v>48715636.357284978</v>
      </c>
      <c r="R85" s="302">
        <v>53032734.593742386</v>
      </c>
      <c r="S85" s="302">
        <v>57481937.191287406</v>
      </c>
      <c r="T85" s="302">
        <v>62067179.885316752</v>
      </c>
      <c r="U85" s="302">
        <v>66792516.487705134</v>
      </c>
      <c r="V85" s="302">
        <v>71662122.428016409</v>
      </c>
      <c r="W85" s="302">
        <v>76668697.580116794</v>
      </c>
      <c r="X85" s="302">
        <v>81827924.439344943</v>
      </c>
      <c r="Y85" s="302">
        <v>87144355.16971761</v>
      </c>
      <c r="Z85" s="302">
        <v>92622678.496098578</v>
      </c>
      <c r="AA85" s="302">
        <v>98267723.802603588</v>
      </c>
      <c r="AB85" s="302">
        <v>104084465.35570318</v>
      </c>
      <c r="AC85" s="302">
        <v>110078026.6520234</v>
      </c>
      <c r="AD85" s="302">
        <v>116253684.89084458</v>
      </c>
      <c r="AE85" s="302">
        <v>122616875.58792421</v>
      </c>
      <c r="AF85" s="302">
        <v>129173197.33064428</v>
      </c>
      <c r="AG85" s="302">
        <v>135928416.65785646</v>
      </c>
      <c r="AH85" s="302">
        <v>142888473.10599127</v>
      </c>
      <c r="AI85" s="302">
        <v>150059484.39649135</v>
      </c>
      <c r="AJ85" s="302">
        <v>157447751.78119567</v>
      </c>
      <c r="AK85" s="302">
        <v>165059765.55398753</v>
      </c>
      <c r="AL85" s="302">
        <v>172902210.71207997</v>
      </c>
      <c r="AM85" s="302">
        <v>180981972.80850482</v>
      </c>
      <c r="AN85" s="302">
        <v>189306143.95423916</v>
      </c>
      <c r="AO85" s="302">
        <v>197882029.02816159</v>
      </c>
      <c r="AP85" s="302">
        <v>206717152.06158569</v>
      </c>
      <c r="AQ85" s="302">
        <v>215819262.79737064</v>
      </c>
      <c r="AR85" s="302">
        <v>225196343.47348776</v>
      </c>
      <c r="AS85" s="302">
        <v>234856615.79779094</v>
      </c>
      <c r="AT85" s="302">
        <v>244808548.13061664</v>
      </c>
      <c r="AU85" s="302">
        <v>255060862.88352707</v>
      </c>
      <c r="AV85" s="302">
        <v>265622544.13419643</v>
      </c>
      <c r="AW85" s="302">
        <v>276502845.48237973</v>
      </c>
      <c r="AX85" s="302">
        <v>287711298.14696431</v>
      </c>
      <c r="AY85" s="302">
        <v>299257719.27085119</v>
      </c>
      <c r="AZ85" s="302">
        <v>311152221.51679832</v>
      </c>
    </row>
    <row r="86" spans="1:52" x14ac:dyDescent="0.25">
      <c r="A86" s="313" t="s">
        <v>247</v>
      </c>
      <c r="B86" s="314">
        <v>1</v>
      </c>
      <c r="C86" s="314">
        <v>0.88105726872246692</v>
      </c>
      <c r="D86" s="314">
        <v>0.77626191076869333</v>
      </c>
      <c r="E86" s="314">
        <v>0.68393119891514842</v>
      </c>
      <c r="F86" s="314">
        <v>0.60258255411026285</v>
      </c>
      <c r="G86" s="314">
        <v>0.53090973930419638</v>
      </c>
      <c r="H86" s="314">
        <v>0.4677618848495122</v>
      </c>
      <c r="I86" s="314">
        <v>0.41212500867798435</v>
      </c>
      <c r="J86" s="314">
        <v>0.3631057345180479</v>
      </c>
      <c r="K86" s="314">
        <v>0.31991694671193649</v>
      </c>
      <c r="L86" s="314">
        <v>0.28186515128804979</v>
      </c>
      <c r="M86" s="314">
        <v>0.24833934034189409</v>
      </c>
      <c r="N86" s="314">
        <v>0.21880118091796832</v>
      </c>
      <c r="O86" s="314">
        <v>0.19277637085283555</v>
      </c>
      <c r="P86" s="314">
        <v>0.16984702277782865</v>
      </c>
      <c r="Q86" s="314">
        <v>0.14964495398927638</v>
      </c>
      <c r="R86" s="314">
        <v>0.13184577443989109</v>
      </c>
      <c r="S86" s="314">
        <v>0.11616367792060887</v>
      </c>
      <c r="T86" s="314">
        <v>0.102346852793488</v>
      </c>
      <c r="U86" s="314">
        <v>9.0173438584570942E-2</v>
      </c>
      <c r="V86" s="314">
        <v>7.9447963510635183E-2</v>
      </c>
      <c r="W86" s="314">
        <v>6.999820573624245E-2</v>
      </c>
      <c r="X86" s="314">
        <v>6.1672427961447097E-2</v>
      </c>
      <c r="Y86" s="314">
        <v>5.4336940935195678E-2</v>
      </c>
      <c r="Z86" s="314">
        <v>4.7873956771097514E-2</v>
      </c>
      <c r="AA86" s="314">
        <v>4.2179697595680632E-2</v>
      </c>
      <c r="AB86" s="314">
        <v>3.7162729159189986E-2</v>
      </c>
      <c r="AC86" s="314">
        <v>3.2742492651268711E-2</v>
      </c>
      <c r="AD86" s="314">
        <v>2.8848011146492256E-2</v>
      </c>
      <c r="AE86" s="314">
        <v>2.5416749908803746E-2</v>
      </c>
      <c r="AF86" s="314">
        <v>2.239361225445264E-2</v>
      </c>
      <c r="AG86" s="314">
        <v>1.9730054849738013E-2</v>
      </c>
      <c r="AH86" s="314">
        <v>1.7383308237654636E-2</v>
      </c>
      <c r="AI86" s="314">
        <v>1.5315690077228756E-2</v>
      </c>
      <c r="AJ86" s="314">
        <v>1.3494000068042956E-2</v>
      </c>
      <c r="AK86" s="314">
        <v>1.1888986844090711E-2</v>
      </c>
      <c r="AL86" s="314">
        <v>1.0474878276731903E-2</v>
      </c>
      <c r="AM86" s="314">
        <v>9.228967644697713E-3</v>
      </c>
      <c r="AN86" s="314">
        <v>8.1312490261653842E-3</v>
      </c>
      <c r="AO86" s="314">
        <v>7.1640960582954934E-3</v>
      </c>
      <c r="AP86" s="314">
        <v>6.3119789059872195E-3</v>
      </c>
      <c r="AQ86" s="314">
        <v>5.5612148951429243E-3</v>
      </c>
      <c r="AR86" s="314">
        <v>4.8997488062933253E-3</v>
      </c>
      <c r="AS86" s="314">
        <v>4.3169593006989653E-3</v>
      </c>
      <c r="AT86" s="314">
        <v>3.8034883706598811E-3</v>
      </c>
      <c r="AU86" s="314">
        <v>3.3510910754712612E-3</v>
      </c>
      <c r="AV86" s="314">
        <v>2.9525031501949437E-3</v>
      </c>
      <c r="AW86" s="314">
        <v>2.6013243614052368E-3</v>
      </c>
      <c r="AX86" s="314">
        <v>2.2919157369209139E-3</v>
      </c>
      <c r="AY86" s="314">
        <v>2.0193090193135802E-3</v>
      </c>
      <c r="AZ86" s="314">
        <v>1.7791268892630662E-3</v>
      </c>
    </row>
    <row r="87" spans="1:52" x14ac:dyDescent="0.25">
      <c r="A87" s="315" t="s">
        <v>484</v>
      </c>
      <c r="B87" s="316">
        <v>-3008561.2524869628</v>
      </c>
      <c r="C87" s="316">
        <v>2764645.133036938</v>
      </c>
      <c r="D87" s="316">
        <v>2196033.0706974752</v>
      </c>
      <c r="E87" s="316">
        <v>1994910.4483716304</v>
      </c>
      <c r="F87" s="316">
        <v>1812135.3728888445</v>
      </c>
      <c r="G87" s="316">
        <v>1646043.206911887</v>
      </c>
      <c r="H87" s="316">
        <v>1495119.1866152429</v>
      </c>
      <c r="I87" s="316">
        <v>1357985.068604179</v>
      </c>
      <c r="J87" s="316">
        <v>1233386.9634486376</v>
      </c>
      <c r="K87" s="316">
        <v>1120184.2266633168</v>
      </c>
      <c r="L87" s="316">
        <v>1017339.3226980653</v>
      </c>
      <c r="M87" s="316">
        <v>921764.90553599701</v>
      </c>
      <c r="N87" s="316">
        <v>837088.47152381483</v>
      </c>
      <c r="O87" s="316">
        <v>760169.25307640131</v>
      </c>
      <c r="P87" s="316">
        <v>690299.32638540724</v>
      </c>
      <c r="Q87" s="316">
        <v>626835.02552704304</v>
      </c>
      <c r="R87" s="316">
        <v>569191.16031881538</v>
      </c>
      <c r="S87" s="316">
        <v>516835.73754475644</v>
      </c>
      <c r="T87" s="316">
        <v>469285.1590282378</v>
      </c>
      <c r="U87" s="316">
        <v>426099.84990689362</v>
      </c>
      <c r="V87" s="316">
        <v>386880.27505702211</v>
      </c>
      <c r="W87" s="316">
        <v>350451.27753068227</v>
      </c>
      <c r="X87" s="316">
        <v>318182.0468125114</v>
      </c>
      <c r="Y87" s="316">
        <v>288878.58258231881</v>
      </c>
      <c r="Z87" s="316">
        <v>262269.01410525758</v>
      </c>
      <c r="AA87" s="316">
        <v>238106.30394229747</v>
      </c>
      <c r="AB87" s="316">
        <v>216165.99092684581</v>
      </c>
      <c r="AC87" s="316">
        <v>196244.1366996938</v>
      </c>
      <c r="AD87" s="316">
        <v>178155.45771044027</v>
      </c>
      <c r="AE87" s="316">
        <v>161731.62656969964</v>
      </c>
      <c r="AF87" s="316">
        <v>146819.72692191054</v>
      </c>
      <c r="AG87" s="316">
        <v>133280.84784790702</v>
      </c>
      <c r="AH87" s="316">
        <v>120988.80658940291</v>
      </c>
      <c r="AI87" s="316">
        <v>109828.98646560732</v>
      </c>
      <c r="AJ87" s="316">
        <v>99697.280591919742</v>
      </c>
      <c r="AK87" s="316">
        <v>90499.131601759727</v>
      </c>
      <c r="AL87" s="316">
        <v>82148.658422963883</v>
      </c>
      <c r="AM87" s="316">
        <v>74567.862964760017</v>
      </c>
      <c r="AN87" s="316">
        <v>67685.908522386249</v>
      </c>
      <c r="AO87" s="316">
        <v>61438.464454482768</v>
      </c>
      <c r="AP87" s="316">
        <v>55767.110218774855</v>
      </c>
      <c r="AQ87" s="316">
        <v>50618.793801087522</v>
      </c>
      <c r="AR87" s="316">
        <v>45945.339849321055</v>
      </c>
      <c r="AS87" s="316">
        <v>41703.002457685427</v>
      </c>
      <c r="AT87" s="316">
        <v>37852.058893496585</v>
      </c>
      <c r="AU87" s="316">
        <v>34356.440471400492</v>
      </c>
      <c r="AV87" s="316">
        <v>31183.39716395612</v>
      </c>
      <c r="AW87" s="316">
        <v>28303.192956459432</v>
      </c>
      <c r="AX87" s="316">
        <v>25688.829048494499</v>
      </c>
      <c r="AY87" s="316">
        <v>23315.792316257655</v>
      </c>
      <c r="AZ87" s="316">
        <v>21161.828780164491</v>
      </c>
    </row>
    <row r="88" spans="1:52" x14ac:dyDescent="0.25">
      <c r="A88" s="315" t="s">
        <v>485</v>
      </c>
      <c r="B88" s="316">
        <v>-3008561.2524869628</v>
      </c>
      <c r="C88" s="316">
        <v>-243916.11945002479</v>
      </c>
      <c r="D88" s="316">
        <v>1952116.9512474504</v>
      </c>
      <c r="E88" s="316">
        <v>3947027.3996190811</v>
      </c>
      <c r="F88" s="316">
        <v>5759162.7725079255</v>
      </c>
      <c r="G88" s="316">
        <v>7405205.9794198126</v>
      </c>
      <c r="H88" s="316">
        <v>8900325.1660350561</v>
      </c>
      <c r="I88" s="316">
        <v>10258310.234639235</v>
      </c>
      <c r="J88" s="316">
        <v>11491697.198087873</v>
      </c>
      <c r="K88" s="316">
        <v>12611881.42475119</v>
      </c>
      <c r="L88" s="316">
        <v>13629220.747449256</v>
      </c>
      <c r="M88" s="316">
        <v>14550985.652985254</v>
      </c>
      <c r="N88" s="316">
        <v>15388074.12450907</v>
      </c>
      <c r="O88" s="316">
        <v>16148243.377585471</v>
      </c>
      <c r="P88" s="316">
        <v>16838542.703970879</v>
      </c>
      <c r="Q88" s="316">
        <v>17465377.729497921</v>
      </c>
      <c r="R88" s="316">
        <v>18034568.889816735</v>
      </c>
      <c r="S88" s="316">
        <v>18551404.627361491</v>
      </c>
      <c r="T88" s="316">
        <v>19020689.786389731</v>
      </c>
      <c r="U88" s="316">
        <v>19446789.636296626</v>
      </c>
      <c r="V88" s="316">
        <v>19833669.911353648</v>
      </c>
      <c r="W88" s="316">
        <v>20184121.188884329</v>
      </c>
      <c r="X88" s="316">
        <v>20502303.235696841</v>
      </c>
      <c r="Y88" s="316">
        <v>20791181.818279158</v>
      </c>
      <c r="Z88" s="316">
        <v>21053450.832384415</v>
      </c>
      <c r="AA88" s="316">
        <v>21291557.136326712</v>
      </c>
      <c r="AB88" s="316">
        <v>21507723.127253558</v>
      </c>
      <c r="AC88" s="316">
        <v>21703967.263953254</v>
      </c>
      <c r="AD88" s="316">
        <v>21882122.721663695</v>
      </c>
      <c r="AE88" s="316">
        <v>22043854.348233394</v>
      </c>
      <c r="AF88" s="316">
        <v>22190674.075155307</v>
      </c>
      <c r="AG88" s="316">
        <v>22323954.923003215</v>
      </c>
      <c r="AH88" s="316">
        <v>22444943.729592618</v>
      </c>
      <c r="AI88" s="316">
        <v>22554772.716058224</v>
      </c>
      <c r="AJ88" s="316">
        <v>22654469.996650144</v>
      </c>
      <c r="AK88" s="316">
        <v>22744969.128251903</v>
      </c>
      <c r="AL88" s="316">
        <v>22827117.786674868</v>
      </c>
      <c r="AM88" s="316">
        <v>22901685.649639629</v>
      </c>
      <c r="AN88" s="316">
        <v>22969371.558162015</v>
      </c>
      <c r="AO88" s="316">
        <v>23030810.022616498</v>
      </c>
      <c r="AP88" s="316">
        <v>23086577.132835273</v>
      </c>
      <c r="AQ88" s="316">
        <v>23137195.926636361</v>
      </c>
      <c r="AR88" s="316">
        <v>23183141.26648568</v>
      </c>
      <c r="AS88" s="316">
        <v>23224844.268943366</v>
      </c>
      <c r="AT88" s="316">
        <v>23262696.327836864</v>
      </c>
      <c r="AU88" s="316">
        <v>23297052.768308263</v>
      </c>
      <c r="AV88" s="316">
        <v>23328236.165472221</v>
      </c>
      <c r="AW88" s="316">
        <v>23356539.358428679</v>
      </c>
      <c r="AX88" s="316">
        <v>23382228.187477175</v>
      </c>
      <c r="AY88" s="316">
        <v>23405543.979793433</v>
      </c>
      <c r="AZ88" s="316">
        <v>23426705.808573596</v>
      </c>
    </row>
    <row r="89" spans="1:52" x14ac:dyDescent="0.25">
      <c r="A89" s="315" t="s">
        <v>486</v>
      </c>
      <c r="B89" s="317">
        <v>0</v>
      </c>
      <c r="C89" s="317">
        <v>4.2981000770075939E-2</v>
      </c>
      <c r="D89" s="317">
        <v>0.62251903232315975</v>
      </c>
      <c r="E89" s="317">
        <v>0.84024077991524448</v>
      </c>
      <c r="F89" s="317">
        <v>0.92971709726400453</v>
      </c>
      <c r="G89" s="317">
        <v>0.96960568154865179</v>
      </c>
      <c r="H89" s="317">
        <v>0.98837051981042734</v>
      </c>
      <c r="I89" s="317">
        <v>0.99750418879490343</v>
      </c>
      <c r="J89" s="317">
        <v>1.0020455612285928</v>
      </c>
      <c r="K89" s="317">
        <v>1.0043333871980011</v>
      </c>
      <c r="L89" s="317">
        <v>1.0054951514077572</v>
      </c>
      <c r="M89" s="317">
        <v>1.0060865454968311</v>
      </c>
      <c r="N89" s="317">
        <v>1.006389144345206</v>
      </c>
      <c r="O89" s="317">
        <v>1.0065442271282596</v>
      </c>
      <c r="P89" s="317">
        <v>1.0066237812602936</v>
      </c>
      <c r="Q89" s="317">
        <v>1.0066646120153515</v>
      </c>
      <c r="R89" s="317">
        <v>1.0066855741369429</v>
      </c>
      <c r="S89" s="317">
        <v>1.0066963374963405</v>
      </c>
      <c r="T89" s="317">
        <v>1.0067018645327153</v>
      </c>
      <c r="U89" s="317">
        <v>1.0067047027807647</v>
      </c>
      <c r="V89" s="317">
        <v>1.0067061602917771</v>
      </c>
      <c r="W89" s="317">
        <v>1.0067069070263499</v>
      </c>
      <c r="X89" s="317">
        <v>1.0067072904875807</v>
      </c>
      <c r="Y89" s="317">
        <v>1.00670748739878</v>
      </c>
      <c r="Z89" s="317">
        <v>1.0067075885130548</v>
      </c>
      <c r="AA89" s="317">
        <v>1.0067076404345761</v>
      </c>
      <c r="AB89" s="317">
        <v>1.0067076670955033</v>
      </c>
      <c r="AC89" s="317">
        <v>1.0067076807852717</v>
      </c>
      <c r="AD89" s="317">
        <v>1.0067076878145409</v>
      </c>
      <c r="AE89" s="317">
        <v>1.0067076914237969</v>
      </c>
      <c r="AF89" s="317">
        <v>1.006707693276983</v>
      </c>
      <c r="AG89" s="317">
        <v>1.0067076942284938</v>
      </c>
      <c r="AH89" s="317">
        <v>1.0067076947170368</v>
      </c>
      <c r="AI89" s="317">
        <v>1.0067076949678708</v>
      </c>
      <c r="AJ89" s="317">
        <v>1.0067076950966558</v>
      </c>
      <c r="AK89" s="317">
        <v>1.0067076951627767</v>
      </c>
      <c r="AL89" s="317">
        <v>1.0067076951967238</v>
      </c>
      <c r="AM89" s="317">
        <v>1.0067076952141529</v>
      </c>
      <c r="AN89" s="317">
        <v>1.0067076952231004</v>
      </c>
      <c r="AO89" s="317">
        <v>1.0067076952276945</v>
      </c>
      <c r="AP89" s="317">
        <v>1.0067076952300531</v>
      </c>
      <c r="AQ89" s="317">
        <v>1.0067076952312641</v>
      </c>
      <c r="AR89" s="317">
        <v>1.0067076952318854</v>
      </c>
      <c r="AS89" s="317">
        <v>1.0067076952322047</v>
      </c>
      <c r="AT89" s="317">
        <v>1.0067076952323686</v>
      </c>
      <c r="AU89" s="317">
        <v>1.0067076952324525</v>
      </c>
      <c r="AV89" s="317">
        <v>1.0067076952324951</v>
      </c>
      <c r="AW89" s="317">
        <v>1.0067076952325178</v>
      </c>
      <c r="AX89" s="317">
        <v>1.0067076952325289</v>
      </c>
      <c r="AY89" s="317">
        <v>1.0067076952325347</v>
      </c>
      <c r="AZ89" s="317">
        <v>1.0067076952325378</v>
      </c>
    </row>
    <row r="90" spans="1:52" x14ac:dyDescent="0.25">
      <c r="A90" s="315" t="s">
        <v>487</v>
      </c>
      <c r="B90" s="318">
        <v>0</v>
      </c>
      <c r="C90" s="318">
        <v>0.95879023612286218</v>
      </c>
      <c r="D90" s="318">
        <v>0</v>
      </c>
      <c r="E90" s="318">
        <v>0</v>
      </c>
      <c r="F90" s="318">
        <v>0</v>
      </c>
      <c r="G90" s="318">
        <v>0</v>
      </c>
      <c r="H90" s="318">
        <v>0</v>
      </c>
      <c r="I90" s="318">
        <v>0</v>
      </c>
      <c r="J90" s="318">
        <v>0</v>
      </c>
      <c r="K90" s="318">
        <v>0</v>
      </c>
      <c r="L90" s="318">
        <v>0</v>
      </c>
      <c r="M90" s="318">
        <v>0</v>
      </c>
      <c r="N90" s="318">
        <v>0</v>
      </c>
      <c r="O90" s="318">
        <v>0</v>
      </c>
      <c r="P90" s="318">
        <v>0</v>
      </c>
      <c r="Q90" s="318">
        <v>0</v>
      </c>
      <c r="R90" s="318">
        <v>0</v>
      </c>
      <c r="S90" s="318">
        <v>0</v>
      </c>
      <c r="T90" s="318">
        <v>0</v>
      </c>
      <c r="U90" s="318">
        <v>0</v>
      </c>
      <c r="V90" s="318">
        <v>0</v>
      </c>
      <c r="W90" s="318">
        <v>0</v>
      </c>
      <c r="X90" s="318">
        <v>0</v>
      </c>
      <c r="Y90" s="318">
        <v>0</v>
      </c>
      <c r="Z90" s="318">
        <v>0</v>
      </c>
      <c r="AA90" s="318">
        <v>0</v>
      </c>
      <c r="AB90" s="318">
        <v>0</v>
      </c>
      <c r="AC90" s="318">
        <v>0</v>
      </c>
      <c r="AD90" s="318">
        <v>0</v>
      </c>
      <c r="AE90" s="318">
        <v>0</v>
      </c>
      <c r="AF90" s="318">
        <v>0</v>
      </c>
      <c r="AG90" s="318">
        <v>0</v>
      </c>
      <c r="AH90" s="318">
        <v>0</v>
      </c>
      <c r="AI90" s="318">
        <v>0</v>
      </c>
      <c r="AJ90" s="318">
        <v>0</v>
      </c>
      <c r="AK90" s="318">
        <v>0</v>
      </c>
      <c r="AL90" s="318">
        <v>0</v>
      </c>
      <c r="AM90" s="318">
        <v>0</v>
      </c>
      <c r="AN90" s="318">
        <v>0</v>
      </c>
      <c r="AO90" s="318">
        <v>0</v>
      </c>
      <c r="AP90" s="318">
        <v>0</v>
      </c>
      <c r="AQ90" s="318">
        <v>0</v>
      </c>
      <c r="AR90" s="318">
        <v>0</v>
      </c>
      <c r="AS90" s="318">
        <v>0</v>
      </c>
      <c r="AT90" s="318">
        <v>0</v>
      </c>
      <c r="AU90" s="318">
        <v>0</v>
      </c>
      <c r="AV90" s="318">
        <v>0</v>
      </c>
      <c r="AW90" s="318">
        <v>0</v>
      </c>
      <c r="AX90" s="318">
        <v>0</v>
      </c>
      <c r="AY90" s="318">
        <v>0</v>
      </c>
      <c r="AZ90" s="318">
        <v>0</v>
      </c>
    </row>
    <row r="91" spans="1:52" ht="16.5" thickBot="1" x14ac:dyDescent="0.3">
      <c r="A91" s="319" t="s">
        <v>488</v>
      </c>
      <c r="B91" s="320">
        <v>0</v>
      </c>
      <c r="C91" s="320">
        <v>0</v>
      </c>
      <c r="D91" s="320">
        <v>1.1110712414602006</v>
      </c>
      <c r="E91" s="320">
        <v>0</v>
      </c>
      <c r="F91" s="320">
        <v>0</v>
      </c>
      <c r="G91" s="320">
        <v>0</v>
      </c>
      <c r="H91" s="320">
        <v>0</v>
      </c>
      <c r="I91" s="320">
        <v>0</v>
      </c>
      <c r="J91" s="320">
        <v>0</v>
      </c>
      <c r="K91" s="320">
        <v>0</v>
      </c>
      <c r="L91" s="320">
        <v>0</v>
      </c>
      <c r="M91" s="320">
        <v>0</v>
      </c>
      <c r="N91" s="320">
        <v>0</v>
      </c>
      <c r="O91" s="320">
        <v>0</v>
      </c>
      <c r="P91" s="320">
        <v>0</v>
      </c>
      <c r="Q91" s="320">
        <v>0</v>
      </c>
      <c r="R91" s="320">
        <v>0</v>
      </c>
      <c r="S91" s="320">
        <v>0</v>
      </c>
      <c r="T91" s="320">
        <v>0</v>
      </c>
      <c r="U91" s="320">
        <v>0</v>
      </c>
      <c r="V91" s="320">
        <v>0</v>
      </c>
      <c r="W91" s="320">
        <v>0</v>
      </c>
      <c r="X91" s="320">
        <v>0</v>
      </c>
      <c r="Y91" s="320">
        <v>0</v>
      </c>
      <c r="Z91" s="320">
        <v>0</v>
      </c>
      <c r="AA91" s="320">
        <v>0</v>
      </c>
      <c r="AB91" s="320">
        <v>0</v>
      </c>
      <c r="AC91" s="320">
        <v>0</v>
      </c>
      <c r="AD91" s="320">
        <v>0</v>
      </c>
      <c r="AE91" s="320">
        <v>0</v>
      </c>
      <c r="AF91" s="320">
        <v>0</v>
      </c>
      <c r="AG91" s="320">
        <v>0</v>
      </c>
      <c r="AH91" s="320">
        <v>0</v>
      </c>
      <c r="AI91" s="320">
        <v>0</v>
      </c>
      <c r="AJ91" s="320">
        <v>0</v>
      </c>
      <c r="AK91" s="320">
        <v>0</v>
      </c>
      <c r="AL91" s="320">
        <v>0</v>
      </c>
      <c r="AM91" s="320">
        <v>0</v>
      </c>
      <c r="AN91" s="320">
        <v>0</v>
      </c>
      <c r="AO91" s="320">
        <v>0</v>
      </c>
      <c r="AP91" s="320">
        <v>0</v>
      </c>
      <c r="AQ91" s="320">
        <v>0</v>
      </c>
      <c r="AR91" s="320">
        <v>0</v>
      </c>
      <c r="AS91" s="320">
        <v>0</v>
      </c>
      <c r="AT91" s="320">
        <v>0</v>
      </c>
      <c r="AU91" s="320">
        <v>0</v>
      </c>
      <c r="AV91" s="320">
        <v>0</v>
      </c>
      <c r="AW91" s="320">
        <v>0</v>
      </c>
      <c r="AX91" s="320">
        <v>0</v>
      </c>
      <c r="AY91" s="320">
        <v>0</v>
      </c>
      <c r="AZ91" s="32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G53" sqref="G53"/>
    </sheetView>
  </sheetViews>
  <sheetFormatPr defaultRowHeight="15.75" x14ac:dyDescent="0.25"/>
  <cols>
    <col min="1" max="1" width="9.140625" style="164"/>
    <col min="2" max="2" width="37.7109375" style="164" customWidth="1"/>
    <col min="3" max="3" width="19.5703125" style="164" customWidth="1"/>
    <col min="4" max="4" width="18.5703125" style="164" customWidth="1"/>
    <col min="5" max="6" width="0" style="164" hidden="1" customWidth="1"/>
    <col min="7" max="7" width="16.28515625" style="164" bestFit="1" customWidth="1"/>
    <col min="8" max="8" width="20" style="164" bestFit="1"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106" t="s">
        <v>66</v>
      </c>
    </row>
    <row r="2" spans="1:44" ht="18.75" x14ac:dyDescent="0.3">
      <c r="L2" s="107" t="s">
        <v>9</v>
      </c>
    </row>
    <row r="3" spans="1:44" ht="18.75" x14ac:dyDescent="0.3">
      <c r="L3" s="107" t="str">
        <f>'1. паспорт местоположение'!C3</f>
        <v>от «05» мая 2016 г. №380</v>
      </c>
    </row>
    <row r="4" spans="1:44" ht="18.75" x14ac:dyDescent="0.3">
      <c r="K4" s="107"/>
    </row>
    <row r="5" spans="1:44" x14ac:dyDescent="0.25">
      <c r="A5" s="354" t="str">
        <f>'1. паспорт местоположение'!A5:C5</f>
        <v>Год раскрытия информации: 2024 год</v>
      </c>
      <c r="B5" s="354"/>
      <c r="C5" s="354"/>
      <c r="D5" s="354"/>
      <c r="E5" s="354"/>
      <c r="F5" s="354"/>
      <c r="G5" s="354"/>
      <c r="H5" s="354"/>
      <c r="I5" s="354"/>
      <c r="J5" s="354"/>
      <c r="K5" s="354"/>
      <c r="L5" s="35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07"/>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O_NS3400.VL.0034</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3"/>
      <c r="B14" s="363"/>
      <c r="C14" s="363"/>
      <c r="D14" s="363"/>
      <c r="E14" s="363"/>
      <c r="F14" s="363"/>
      <c r="G14" s="363"/>
      <c r="H14" s="363"/>
      <c r="I14" s="363"/>
      <c r="J14" s="363"/>
      <c r="K14" s="363"/>
      <c r="L14" s="363"/>
    </row>
    <row r="15" spans="1:44" ht="44.25" customHeight="1" x14ac:dyDescent="0.25">
      <c r="A15" s="413"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3"/>
      <c r="C15" s="413"/>
      <c r="D15" s="413"/>
      <c r="E15" s="413"/>
      <c r="F15" s="413"/>
      <c r="G15" s="413"/>
      <c r="H15" s="413"/>
      <c r="I15" s="413"/>
      <c r="J15" s="413"/>
      <c r="K15" s="413"/>
      <c r="L15" s="413"/>
    </row>
    <row r="16" spans="1:44" x14ac:dyDescent="0.25">
      <c r="A16" s="360" t="s">
        <v>5</v>
      </c>
      <c r="B16" s="360"/>
      <c r="C16" s="360"/>
      <c r="D16" s="360"/>
      <c r="E16" s="360"/>
      <c r="F16" s="360"/>
      <c r="G16" s="360"/>
      <c r="H16" s="360"/>
      <c r="I16" s="360"/>
      <c r="J16" s="360"/>
      <c r="K16" s="360"/>
      <c r="L16" s="360"/>
    </row>
    <row r="17" spans="1:12" ht="15.75" customHeight="1" x14ac:dyDescent="0.25">
      <c r="L17" s="165"/>
    </row>
    <row r="18" spans="1:12" x14ac:dyDescent="0.25">
      <c r="K18" s="166"/>
    </row>
    <row r="19" spans="1:12" ht="15.75" customHeight="1" x14ac:dyDescent="0.25">
      <c r="A19" s="412" t="s">
        <v>401</v>
      </c>
      <c r="B19" s="412"/>
      <c r="C19" s="412"/>
      <c r="D19" s="412"/>
      <c r="E19" s="412"/>
      <c r="F19" s="412"/>
      <c r="G19" s="412"/>
      <c r="H19" s="412"/>
      <c r="I19" s="412"/>
      <c r="J19" s="412"/>
      <c r="K19" s="412"/>
      <c r="L19" s="412"/>
    </row>
    <row r="20" spans="1:12" x14ac:dyDescent="0.25">
      <c r="A20" s="167"/>
      <c r="B20" s="167"/>
      <c r="C20" s="168"/>
      <c r="D20" s="168"/>
      <c r="E20" s="168"/>
      <c r="F20" s="168"/>
      <c r="G20" s="168"/>
      <c r="H20" s="168"/>
      <c r="I20" s="168"/>
      <c r="J20" s="168"/>
      <c r="K20" s="168"/>
      <c r="L20" s="168"/>
    </row>
    <row r="21" spans="1:12" ht="28.5" customHeight="1" x14ac:dyDescent="0.25">
      <c r="A21" s="414" t="s">
        <v>217</v>
      </c>
      <c r="B21" s="414" t="s">
        <v>216</v>
      </c>
      <c r="C21" s="420" t="s">
        <v>335</v>
      </c>
      <c r="D21" s="420"/>
      <c r="E21" s="420"/>
      <c r="F21" s="420"/>
      <c r="G21" s="420"/>
      <c r="H21" s="420"/>
      <c r="I21" s="415" t="s">
        <v>215</v>
      </c>
      <c r="J21" s="417" t="s">
        <v>337</v>
      </c>
      <c r="K21" s="414" t="s">
        <v>214</v>
      </c>
      <c r="L21" s="416" t="s">
        <v>336</v>
      </c>
    </row>
    <row r="22" spans="1:12" ht="58.5" customHeight="1" x14ac:dyDescent="0.25">
      <c r="A22" s="414"/>
      <c r="B22" s="414"/>
      <c r="C22" s="421" t="s">
        <v>1</v>
      </c>
      <c r="D22" s="421"/>
      <c r="E22" s="169"/>
      <c r="F22" s="170"/>
      <c r="G22" s="422" t="s">
        <v>0</v>
      </c>
      <c r="H22" s="423"/>
      <c r="I22" s="415"/>
      <c r="J22" s="418"/>
      <c r="K22" s="414"/>
      <c r="L22" s="416"/>
    </row>
    <row r="23" spans="1:12" ht="47.25" x14ac:dyDescent="0.25">
      <c r="A23" s="414"/>
      <c r="B23" s="414"/>
      <c r="C23" s="171" t="s">
        <v>213</v>
      </c>
      <c r="D23" s="171" t="s">
        <v>212</v>
      </c>
      <c r="E23" s="171" t="s">
        <v>213</v>
      </c>
      <c r="F23" s="171" t="s">
        <v>212</v>
      </c>
      <c r="G23" s="171" t="s">
        <v>213</v>
      </c>
      <c r="H23" s="171" t="s">
        <v>212</v>
      </c>
      <c r="I23" s="415"/>
      <c r="J23" s="419"/>
      <c r="K23" s="414"/>
      <c r="L23" s="416"/>
    </row>
    <row r="24" spans="1:12" x14ac:dyDescent="0.25">
      <c r="A24" s="172">
        <v>1</v>
      </c>
      <c r="B24" s="172">
        <v>2</v>
      </c>
      <c r="C24" s="171">
        <v>3</v>
      </c>
      <c r="D24" s="205">
        <v>4</v>
      </c>
      <c r="E24" s="205">
        <v>5</v>
      </c>
      <c r="F24" s="205">
        <v>6</v>
      </c>
      <c r="G24" s="205">
        <v>7</v>
      </c>
      <c r="H24" s="205">
        <v>8</v>
      </c>
      <c r="I24" s="205">
        <v>9</v>
      </c>
      <c r="J24" s="171">
        <v>10</v>
      </c>
      <c r="K24" s="171">
        <v>11</v>
      </c>
      <c r="L24" s="171">
        <v>12</v>
      </c>
    </row>
    <row r="25" spans="1:12" x14ac:dyDescent="0.25">
      <c r="A25" s="243">
        <v>1</v>
      </c>
      <c r="B25" s="173" t="s">
        <v>211</v>
      </c>
      <c r="C25" s="173"/>
      <c r="D25" s="206"/>
      <c r="E25" s="206"/>
      <c r="F25" s="206"/>
      <c r="G25" s="206"/>
      <c r="H25" s="206"/>
      <c r="I25" s="206"/>
      <c r="J25" s="174"/>
      <c r="K25" s="90"/>
      <c r="L25" s="157"/>
    </row>
    <row r="26" spans="1:12" ht="21.75" customHeight="1" x14ac:dyDescent="0.25">
      <c r="A26" s="243" t="s">
        <v>210</v>
      </c>
      <c r="B26" s="175" t="s">
        <v>342</v>
      </c>
      <c r="C26" s="231" t="s">
        <v>444</v>
      </c>
      <c r="D26" s="231" t="s">
        <v>444</v>
      </c>
      <c r="E26" s="218"/>
      <c r="F26" s="218"/>
      <c r="G26" s="231">
        <v>44988</v>
      </c>
      <c r="H26" s="231">
        <v>45085</v>
      </c>
      <c r="I26" s="232">
        <v>1</v>
      </c>
      <c r="J26" s="233">
        <v>1</v>
      </c>
      <c r="K26" s="90"/>
      <c r="L26" s="90"/>
    </row>
    <row r="27" spans="1:12" s="176" customFormat="1" ht="39" customHeight="1" x14ac:dyDescent="0.25">
      <c r="A27" s="243" t="s">
        <v>209</v>
      </c>
      <c r="B27" s="175" t="s">
        <v>344</v>
      </c>
      <c r="C27" s="231" t="s">
        <v>444</v>
      </c>
      <c r="D27" s="231" t="s">
        <v>444</v>
      </c>
      <c r="E27" s="231" t="s">
        <v>435</v>
      </c>
      <c r="F27" s="231" t="s">
        <v>435</v>
      </c>
      <c r="G27" s="231" t="s">
        <v>435</v>
      </c>
      <c r="H27" s="231" t="s">
        <v>435</v>
      </c>
      <c r="I27" s="219"/>
      <c r="J27" s="220"/>
      <c r="K27" s="90"/>
      <c r="L27" s="90"/>
    </row>
    <row r="28" spans="1:12" s="176" customFormat="1" ht="70.5" customHeight="1" x14ac:dyDescent="0.25">
      <c r="A28" s="243" t="s">
        <v>343</v>
      </c>
      <c r="B28" s="175" t="s">
        <v>348</v>
      </c>
      <c r="C28" s="231" t="s">
        <v>444</v>
      </c>
      <c r="D28" s="231" t="s">
        <v>444</v>
      </c>
      <c r="E28" s="218"/>
      <c r="F28" s="218"/>
      <c r="G28" s="231" t="s">
        <v>435</v>
      </c>
      <c r="H28" s="231" t="s">
        <v>435</v>
      </c>
      <c r="I28" s="219"/>
      <c r="J28" s="220"/>
      <c r="K28" s="90"/>
      <c r="L28" s="90"/>
    </row>
    <row r="29" spans="1:12" s="176" customFormat="1" ht="54" customHeight="1" x14ac:dyDescent="0.25">
      <c r="A29" s="243" t="s">
        <v>208</v>
      </c>
      <c r="B29" s="175" t="s">
        <v>347</v>
      </c>
      <c r="C29" s="231" t="s">
        <v>444</v>
      </c>
      <c r="D29" s="231" t="s">
        <v>444</v>
      </c>
      <c r="E29" s="217"/>
      <c r="F29" s="218"/>
      <c r="G29" s="231" t="s">
        <v>435</v>
      </c>
      <c r="H29" s="231" t="s">
        <v>435</v>
      </c>
      <c r="I29" s="219"/>
      <c r="J29" s="220"/>
      <c r="K29" s="90"/>
      <c r="L29" s="90"/>
    </row>
    <row r="30" spans="1:12" s="176" customFormat="1" ht="57" customHeight="1" x14ac:dyDescent="0.25">
      <c r="A30" s="243" t="s">
        <v>207</v>
      </c>
      <c r="B30" s="175" t="s">
        <v>349</v>
      </c>
      <c r="C30" s="231" t="s">
        <v>444</v>
      </c>
      <c r="D30" s="231" t="s">
        <v>444</v>
      </c>
      <c r="E30" s="218"/>
      <c r="F30" s="218"/>
      <c r="G30" s="235">
        <v>45234</v>
      </c>
      <c r="H30" s="234">
        <v>45260</v>
      </c>
      <c r="I30" s="219"/>
      <c r="J30" s="220"/>
      <c r="K30" s="90"/>
      <c r="L30" s="90"/>
    </row>
    <row r="31" spans="1:12" s="176" customFormat="1" ht="37.5" customHeight="1" x14ac:dyDescent="0.25">
      <c r="A31" s="243" t="s">
        <v>206</v>
      </c>
      <c r="B31" s="177" t="s">
        <v>345</v>
      </c>
      <c r="C31" s="231" t="s">
        <v>444</v>
      </c>
      <c r="D31" s="231" t="s">
        <v>444</v>
      </c>
      <c r="E31" s="218"/>
      <c r="F31" s="218"/>
      <c r="G31" s="235">
        <v>45229</v>
      </c>
      <c r="H31" s="235">
        <v>45234</v>
      </c>
      <c r="I31" s="221"/>
      <c r="J31" s="220"/>
      <c r="K31" s="90"/>
      <c r="L31" s="90"/>
    </row>
    <row r="32" spans="1:12" s="176" customFormat="1" ht="31.5" x14ac:dyDescent="0.25">
      <c r="A32" s="243" t="s">
        <v>204</v>
      </c>
      <c r="B32" s="177" t="s">
        <v>350</v>
      </c>
      <c r="C32" s="231" t="s">
        <v>444</v>
      </c>
      <c r="D32" s="231" t="s">
        <v>444</v>
      </c>
      <c r="E32" s="218"/>
      <c r="F32" s="218"/>
      <c r="G32" s="235">
        <v>45234</v>
      </c>
      <c r="H32" s="235">
        <v>45245</v>
      </c>
      <c r="I32" s="219"/>
      <c r="J32" s="220"/>
      <c r="K32" s="90"/>
      <c r="L32" s="90"/>
    </row>
    <row r="33" spans="1:12" s="176" customFormat="1" ht="37.5" customHeight="1" x14ac:dyDescent="0.25">
      <c r="A33" s="243" t="s">
        <v>361</v>
      </c>
      <c r="B33" s="177" t="s">
        <v>280</v>
      </c>
      <c r="C33" s="231" t="s">
        <v>444</v>
      </c>
      <c r="D33" s="231" t="s">
        <v>444</v>
      </c>
      <c r="E33" s="218"/>
      <c r="F33" s="218"/>
      <c r="G33" s="231" t="s">
        <v>435</v>
      </c>
      <c r="H33" s="231" t="s">
        <v>435</v>
      </c>
      <c r="I33" s="221"/>
      <c r="J33" s="220"/>
      <c r="K33" s="90"/>
      <c r="L33" s="90"/>
    </row>
    <row r="34" spans="1:12" s="176" customFormat="1" ht="47.25" customHeight="1" x14ac:dyDescent="0.25">
      <c r="A34" s="243" t="s">
        <v>362</v>
      </c>
      <c r="B34" s="177" t="s">
        <v>354</v>
      </c>
      <c r="C34" s="231" t="s">
        <v>444</v>
      </c>
      <c r="D34" s="231" t="s">
        <v>444</v>
      </c>
      <c r="E34" s="222"/>
      <c r="F34" s="222"/>
      <c r="G34" s="231" t="s">
        <v>435</v>
      </c>
      <c r="H34" s="231" t="s">
        <v>435</v>
      </c>
      <c r="I34" s="219"/>
      <c r="J34" s="220"/>
      <c r="K34" s="178"/>
      <c r="L34" s="90"/>
    </row>
    <row r="35" spans="1:12" s="176" customFormat="1" ht="49.5" customHeight="1" x14ac:dyDescent="0.25">
      <c r="A35" s="243" t="s">
        <v>363</v>
      </c>
      <c r="B35" s="177" t="s">
        <v>205</v>
      </c>
      <c r="C35" s="231" t="s">
        <v>444</v>
      </c>
      <c r="D35" s="231" t="s">
        <v>444</v>
      </c>
      <c r="E35" s="219"/>
      <c r="F35" s="219"/>
      <c r="G35" s="235">
        <v>45245</v>
      </c>
      <c r="H35" s="234">
        <v>45260</v>
      </c>
      <c r="I35" s="221"/>
      <c r="J35" s="220"/>
      <c r="K35" s="178"/>
      <c r="L35" s="90"/>
    </row>
    <row r="36" spans="1:12" ht="37.5" customHeight="1" x14ac:dyDescent="0.25">
      <c r="A36" s="243" t="s">
        <v>364</v>
      </c>
      <c r="B36" s="177" t="s">
        <v>346</v>
      </c>
      <c r="C36" s="231" t="s">
        <v>444</v>
      </c>
      <c r="D36" s="231" t="s">
        <v>444</v>
      </c>
      <c r="E36" s="223"/>
      <c r="F36" s="224"/>
      <c r="G36" s="231" t="s">
        <v>435</v>
      </c>
      <c r="H36" s="231" t="s">
        <v>435</v>
      </c>
      <c r="I36" s="225"/>
      <c r="J36" s="226"/>
      <c r="K36" s="90"/>
      <c r="L36" s="90"/>
    </row>
    <row r="37" spans="1:12" ht="41.25" customHeight="1" x14ac:dyDescent="0.25">
      <c r="A37" s="243" t="s">
        <v>365</v>
      </c>
      <c r="B37" s="177" t="s">
        <v>203</v>
      </c>
      <c r="C37" s="231" t="s">
        <v>444</v>
      </c>
      <c r="D37" s="231" t="s">
        <v>444</v>
      </c>
      <c r="E37" s="223"/>
      <c r="F37" s="224"/>
      <c r="G37" s="235">
        <v>45245</v>
      </c>
      <c r="H37" s="234">
        <v>45260</v>
      </c>
      <c r="I37" s="221"/>
      <c r="J37" s="226"/>
      <c r="K37" s="90"/>
      <c r="L37" s="90"/>
    </row>
    <row r="38" spans="1:12" x14ac:dyDescent="0.25">
      <c r="A38" s="243" t="s">
        <v>490</v>
      </c>
      <c r="B38" s="173" t="s">
        <v>202</v>
      </c>
      <c r="C38" s="227"/>
      <c r="D38" s="228"/>
      <c r="E38" s="228"/>
      <c r="F38" s="228"/>
      <c r="G38" s="236"/>
      <c r="H38" s="237"/>
      <c r="I38" s="229"/>
      <c r="J38" s="230"/>
      <c r="K38" s="90"/>
      <c r="L38" s="90"/>
    </row>
    <row r="39" spans="1:12" ht="71.25" customHeight="1" x14ac:dyDescent="0.25">
      <c r="A39" s="243">
        <v>2</v>
      </c>
      <c r="B39" s="177" t="s">
        <v>351</v>
      </c>
      <c r="C39" s="231" t="s">
        <v>444</v>
      </c>
      <c r="D39" s="231" t="s">
        <v>444</v>
      </c>
      <c r="E39" s="228"/>
      <c r="F39" s="228"/>
      <c r="G39" s="235">
        <v>45229</v>
      </c>
      <c r="H39" s="235">
        <v>45234</v>
      </c>
      <c r="I39" s="229"/>
      <c r="J39" s="230"/>
      <c r="K39" s="90"/>
      <c r="L39" s="90"/>
    </row>
    <row r="40" spans="1:12" ht="33.75" customHeight="1" x14ac:dyDescent="0.25">
      <c r="A40" s="243" t="s">
        <v>201</v>
      </c>
      <c r="B40" s="177" t="s">
        <v>353</v>
      </c>
      <c r="C40" s="231" t="s">
        <v>444</v>
      </c>
      <c r="D40" s="231" t="s">
        <v>444</v>
      </c>
      <c r="E40" s="228"/>
      <c r="F40" s="228"/>
      <c r="G40" s="83">
        <v>45260</v>
      </c>
      <c r="H40" s="83">
        <v>45290</v>
      </c>
      <c r="I40" s="229"/>
      <c r="J40" s="230"/>
      <c r="K40" s="90"/>
      <c r="L40" s="90"/>
    </row>
    <row r="41" spans="1:12" ht="63" customHeight="1" x14ac:dyDescent="0.25">
      <c r="A41" s="243" t="s">
        <v>200</v>
      </c>
      <c r="B41" s="173" t="s">
        <v>432</v>
      </c>
      <c r="C41" s="227"/>
      <c r="D41" s="228"/>
      <c r="E41" s="228"/>
      <c r="F41" s="228"/>
      <c r="G41" s="236"/>
      <c r="H41" s="237"/>
      <c r="I41" s="229"/>
      <c r="J41" s="230"/>
      <c r="K41" s="90"/>
      <c r="L41" s="90"/>
    </row>
    <row r="42" spans="1:12" ht="58.5" customHeight="1" x14ac:dyDescent="0.25">
      <c r="A42" s="243">
        <v>3</v>
      </c>
      <c r="B42" s="177" t="s">
        <v>352</v>
      </c>
      <c r="C42" s="231" t="s">
        <v>444</v>
      </c>
      <c r="D42" s="231" t="s">
        <v>444</v>
      </c>
      <c r="E42" s="228"/>
      <c r="F42" s="228"/>
      <c r="G42" s="83">
        <v>45260</v>
      </c>
      <c r="H42" s="83">
        <v>45321</v>
      </c>
      <c r="I42" s="229"/>
      <c r="J42" s="230"/>
      <c r="K42" s="90"/>
      <c r="L42" s="90"/>
    </row>
    <row r="43" spans="1:12" ht="34.5" customHeight="1" x14ac:dyDescent="0.25">
      <c r="A43" s="243" t="s">
        <v>199</v>
      </c>
      <c r="B43" s="177" t="s">
        <v>197</v>
      </c>
      <c r="C43" s="231" t="s">
        <v>444</v>
      </c>
      <c r="D43" s="231" t="s">
        <v>444</v>
      </c>
      <c r="E43" s="228"/>
      <c r="F43" s="228"/>
      <c r="G43" s="83">
        <v>45290</v>
      </c>
      <c r="H43" s="83">
        <v>45321</v>
      </c>
      <c r="I43" s="229"/>
      <c r="J43" s="230"/>
      <c r="K43" s="90"/>
      <c r="L43" s="90"/>
    </row>
    <row r="44" spans="1:12" ht="24.75" customHeight="1" x14ac:dyDescent="0.25">
      <c r="A44" s="243" t="s">
        <v>198</v>
      </c>
      <c r="B44" s="177" t="s">
        <v>195</v>
      </c>
      <c r="C44" s="231" t="s">
        <v>444</v>
      </c>
      <c r="D44" s="231" t="s">
        <v>444</v>
      </c>
      <c r="E44" s="228"/>
      <c r="F44" s="228"/>
      <c r="G44" s="83">
        <v>45321</v>
      </c>
      <c r="H44" s="83">
        <v>45350</v>
      </c>
      <c r="I44" s="229"/>
      <c r="J44" s="230"/>
      <c r="K44" s="90"/>
      <c r="L44" s="90"/>
    </row>
    <row r="45" spans="1:12" ht="90.75" customHeight="1" x14ac:dyDescent="0.25">
      <c r="A45" s="243" t="s">
        <v>196</v>
      </c>
      <c r="B45" s="177" t="s">
        <v>357</v>
      </c>
      <c r="C45" s="231" t="s">
        <v>444</v>
      </c>
      <c r="D45" s="231" t="s">
        <v>444</v>
      </c>
      <c r="E45" s="228"/>
      <c r="F45" s="228"/>
      <c r="G45" s="231" t="s">
        <v>435</v>
      </c>
      <c r="H45" s="231" t="s">
        <v>435</v>
      </c>
      <c r="I45" s="229"/>
      <c r="J45" s="230"/>
      <c r="K45" s="90"/>
      <c r="L45" s="90"/>
    </row>
    <row r="46" spans="1:12" ht="167.25" customHeight="1" x14ac:dyDescent="0.25">
      <c r="A46" s="243" t="s">
        <v>194</v>
      </c>
      <c r="B46" s="177" t="s">
        <v>355</v>
      </c>
      <c r="C46" s="231" t="s">
        <v>444</v>
      </c>
      <c r="D46" s="231" t="s">
        <v>444</v>
      </c>
      <c r="E46" s="228"/>
      <c r="F46" s="228"/>
      <c r="G46" s="231" t="s">
        <v>435</v>
      </c>
      <c r="H46" s="231" t="s">
        <v>435</v>
      </c>
      <c r="I46" s="229"/>
      <c r="J46" s="230"/>
      <c r="K46" s="90"/>
      <c r="L46" s="90"/>
    </row>
    <row r="47" spans="1:12" ht="30.75" customHeight="1" x14ac:dyDescent="0.25">
      <c r="A47" s="243" t="s">
        <v>192</v>
      </c>
      <c r="B47" s="177" t="s">
        <v>193</v>
      </c>
      <c r="C47" s="231" t="s">
        <v>444</v>
      </c>
      <c r="D47" s="231" t="s">
        <v>444</v>
      </c>
      <c r="E47" s="228"/>
      <c r="F47" s="228"/>
      <c r="G47" s="83">
        <v>45350</v>
      </c>
      <c r="H47" s="83">
        <v>45381</v>
      </c>
      <c r="I47" s="229"/>
      <c r="J47" s="230"/>
      <c r="K47" s="90"/>
      <c r="L47" s="90"/>
    </row>
    <row r="48" spans="1:12" ht="37.5" customHeight="1" x14ac:dyDescent="0.25">
      <c r="A48" s="243" t="s">
        <v>366</v>
      </c>
      <c r="B48" s="173" t="s">
        <v>191</v>
      </c>
      <c r="C48" s="227"/>
      <c r="D48" s="228"/>
      <c r="E48" s="228"/>
      <c r="F48" s="228"/>
      <c r="G48" s="236"/>
      <c r="H48" s="237"/>
      <c r="I48" s="229"/>
      <c r="J48" s="230"/>
      <c r="K48" s="90"/>
      <c r="L48" s="90"/>
    </row>
    <row r="49" spans="1:12" ht="35.25" customHeight="1" x14ac:dyDescent="0.25">
      <c r="A49" s="243">
        <v>4</v>
      </c>
      <c r="B49" s="177" t="s">
        <v>189</v>
      </c>
      <c r="C49" s="231" t="s">
        <v>444</v>
      </c>
      <c r="D49" s="231" t="s">
        <v>444</v>
      </c>
      <c r="E49" s="228"/>
      <c r="F49" s="228"/>
      <c r="G49" s="83">
        <v>45381</v>
      </c>
      <c r="H49" s="83">
        <v>45412</v>
      </c>
      <c r="I49" s="229"/>
      <c r="J49" s="230"/>
      <c r="K49" s="90"/>
      <c r="L49" s="90"/>
    </row>
    <row r="50" spans="1:12" ht="86.25" customHeight="1" x14ac:dyDescent="0.25">
      <c r="A50" s="243" t="s">
        <v>190</v>
      </c>
      <c r="B50" s="177" t="s">
        <v>356</v>
      </c>
      <c r="C50" s="231" t="s">
        <v>444</v>
      </c>
      <c r="D50" s="231" t="s">
        <v>444</v>
      </c>
      <c r="E50" s="228"/>
      <c r="F50" s="228"/>
      <c r="G50" s="83">
        <v>45412</v>
      </c>
      <c r="H50" s="238">
        <v>45427</v>
      </c>
      <c r="I50" s="229"/>
      <c r="J50" s="230"/>
      <c r="K50" s="90"/>
      <c r="L50" s="90"/>
    </row>
    <row r="51" spans="1:12" ht="77.25" customHeight="1" x14ac:dyDescent="0.25">
      <c r="A51" s="243" t="s">
        <v>188</v>
      </c>
      <c r="B51" s="177" t="s">
        <v>358</v>
      </c>
      <c r="C51" s="231" t="s">
        <v>444</v>
      </c>
      <c r="D51" s="231" t="s">
        <v>444</v>
      </c>
      <c r="E51" s="228"/>
      <c r="F51" s="228"/>
      <c r="G51" s="231" t="s">
        <v>435</v>
      </c>
      <c r="H51" s="231" t="s">
        <v>435</v>
      </c>
      <c r="I51" s="229"/>
      <c r="J51" s="230"/>
      <c r="K51" s="90"/>
      <c r="L51" s="90"/>
    </row>
    <row r="52" spans="1:12" ht="71.25" customHeight="1" x14ac:dyDescent="0.25">
      <c r="A52" s="243" t="s">
        <v>186</v>
      </c>
      <c r="B52" s="177" t="s">
        <v>187</v>
      </c>
      <c r="C52" s="231" t="s">
        <v>444</v>
      </c>
      <c r="D52" s="231" t="s">
        <v>444</v>
      </c>
      <c r="E52" s="228"/>
      <c r="F52" s="228"/>
      <c r="G52" s="238">
        <v>45427</v>
      </c>
      <c r="H52" s="238">
        <v>45451</v>
      </c>
      <c r="I52" s="229"/>
      <c r="J52" s="230"/>
      <c r="K52" s="90"/>
      <c r="L52" s="90"/>
    </row>
    <row r="53" spans="1:12" ht="48" customHeight="1" x14ac:dyDescent="0.25">
      <c r="A53" s="243" t="s">
        <v>184</v>
      </c>
      <c r="B53" s="179" t="s">
        <v>359</v>
      </c>
      <c r="C53" s="231" t="s">
        <v>444</v>
      </c>
      <c r="D53" s="231" t="s">
        <v>444</v>
      </c>
      <c r="E53" s="228"/>
      <c r="F53" s="228"/>
      <c r="G53" s="238">
        <v>45427</v>
      </c>
      <c r="H53" s="238">
        <v>45451</v>
      </c>
      <c r="I53" s="229"/>
      <c r="J53" s="230"/>
      <c r="K53" s="90"/>
      <c r="L53" s="90"/>
    </row>
    <row r="54" spans="1:12" ht="46.5" customHeight="1" x14ac:dyDescent="0.25">
      <c r="A54" s="243" t="s">
        <v>360</v>
      </c>
      <c r="B54" s="177" t="s">
        <v>185</v>
      </c>
      <c r="C54" s="231" t="s">
        <v>444</v>
      </c>
      <c r="D54" s="231" t="s">
        <v>444</v>
      </c>
      <c r="E54" s="228"/>
      <c r="F54" s="228"/>
      <c r="G54" s="231" t="s">
        <v>435</v>
      </c>
      <c r="H54" s="231" t="s">
        <v>435</v>
      </c>
      <c r="I54" s="229"/>
      <c r="J54" s="23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H24" sqref="H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0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09"/>
      <c r="U7" s="36"/>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70"/>
      <c r="B10" s="70"/>
      <c r="C10" s="70"/>
      <c r="D10" s="70"/>
      <c r="E10" s="70"/>
      <c r="F10" s="70"/>
      <c r="G10" s="70"/>
      <c r="H10" s="70"/>
      <c r="I10" s="70"/>
      <c r="J10" s="36"/>
      <c r="K10" s="36"/>
      <c r="L10" s="36"/>
      <c r="M10" s="36"/>
      <c r="N10" s="36"/>
      <c r="O10" s="36"/>
      <c r="P10" s="36"/>
      <c r="Q10" s="36"/>
      <c r="R10" s="36"/>
      <c r="S10" s="36"/>
      <c r="T10" s="209"/>
      <c r="U10" s="36"/>
    </row>
    <row r="11" spans="1:29" x14ac:dyDescent="0.25">
      <c r="A11" s="359" t="str">
        <f>'1. паспорт местоположение'!A12:C12</f>
        <v>O_NS3400.VL.0034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35"/>
      <c r="K13" s="35"/>
      <c r="L13" s="35"/>
      <c r="M13" s="35"/>
      <c r="N13" s="35"/>
      <c r="O13" s="35"/>
      <c r="P13" s="35"/>
      <c r="Q13" s="35"/>
      <c r="R13" s="35"/>
      <c r="S13" s="35"/>
      <c r="T13" s="210"/>
      <c r="U13" s="35"/>
    </row>
    <row r="14" spans="1:29" ht="69" customHeight="1" x14ac:dyDescent="0.25">
      <c r="A14" s="424"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29" x14ac:dyDescent="0.25">
      <c r="A17" s="34"/>
      <c r="L17" s="34"/>
      <c r="M17" s="34"/>
      <c r="N17" s="34"/>
      <c r="O17" s="34"/>
      <c r="P17" s="34"/>
      <c r="Q17" s="34"/>
      <c r="R17" s="34"/>
      <c r="S17" s="34"/>
      <c r="T17" s="211"/>
    </row>
    <row r="18" spans="1:29" x14ac:dyDescent="0.25">
      <c r="A18" s="437" t="s">
        <v>402</v>
      </c>
      <c r="B18" s="437"/>
      <c r="C18" s="437"/>
      <c r="D18" s="437"/>
      <c r="E18" s="437"/>
      <c r="F18" s="437"/>
      <c r="G18" s="437"/>
      <c r="H18" s="437"/>
      <c r="I18" s="437"/>
      <c r="J18" s="437"/>
      <c r="K18" s="437"/>
      <c r="L18" s="437"/>
      <c r="M18" s="437"/>
      <c r="N18" s="437"/>
      <c r="O18" s="437"/>
      <c r="P18" s="437"/>
      <c r="Q18" s="437"/>
      <c r="R18" s="437"/>
      <c r="S18" s="437"/>
      <c r="T18" s="437"/>
      <c r="U18" s="437"/>
    </row>
    <row r="19" spans="1:29" x14ac:dyDescent="0.25">
      <c r="A19" s="327"/>
      <c r="B19" s="327"/>
      <c r="C19" s="327"/>
      <c r="D19" s="327"/>
      <c r="E19" s="327"/>
      <c r="F19" s="327"/>
      <c r="G19" s="327"/>
      <c r="H19" s="327"/>
      <c r="I19" s="327"/>
      <c r="J19" s="327"/>
      <c r="K19" s="327"/>
      <c r="L19" s="327"/>
      <c r="M19" s="327"/>
      <c r="N19" s="327"/>
      <c r="O19" s="327"/>
      <c r="P19" s="327"/>
      <c r="Q19" s="327"/>
      <c r="R19" s="327"/>
      <c r="S19" s="327"/>
      <c r="T19" s="327"/>
      <c r="U19" s="327"/>
    </row>
    <row r="20" spans="1:29" ht="15.75" customHeight="1" x14ac:dyDescent="0.25">
      <c r="A20" s="426" t="s">
        <v>183</v>
      </c>
      <c r="B20" s="426" t="s">
        <v>182</v>
      </c>
      <c r="C20" s="429" t="s">
        <v>181</v>
      </c>
      <c r="D20" s="429"/>
      <c r="E20" s="430" t="s">
        <v>180</v>
      </c>
      <c r="F20" s="430"/>
      <c r="G20" s="431" t="s">
        <v>547</v>
      </c>
      <c r="H20" s="434" t="s">
        <v>465</v>
      </c>
      <c r="I20" s="435"/>
      <c r="J20" s="435"/>
      <c r="K20" s="435"/>
      <c r="L20" s="434" t="s">
        <v>466</v>
      </c>
      <c r="M20" s="435"/>
      <c r="N20" s="435"/>
      <c r="O20" s="435"/>
      <c r="P20" s="434" t="s">
        <v>467</v>
      </c>
      <c r="Q20" s="435"/>
      <c r="R20" s="435"/>
      <c r="S20" s="435"/>
      <c r="T20" s="434" t="s">
        <v>468</v>
      </c>
      <c r="U20" s="435"/>
      <c r="V20" s="435"/>
      <c r="W20" s="435"/>
      <c r="X20" s="434" t="s">
        <v>548</v>
      </c>
      <c r="Y20" s="435"/>
      <c r="Z20" s="435"/>
      <c r="AA20" s="435"/>
      <c r="AB20" s="438" t="s">
        <v>179</v>
      </c>
      <c r="AC20" s="438"/>
    </row>
    <row r="21" spans="1:29" s="104" customFormat="1" ht="15.75" customHeight="1" x14ac:dyDescent="0.25">
      <c r="A21" s="427"/>
      <c r="B21" s="427"/>
      <c r="C21" s="429"/>
      <c r="D21" s="429"/>
      <c r="E21" s="430"/>
      <c r="F21" s="430"/>
      <c r="G21" s="432"/>
      <c r="H21" s="425" t="s">
        <v>1</v>
      </c>
      <c r="I21" s="425"/>
      <c r="J21" s="425" t="s">
        <v>177</v>
      </c>
      <c r="K21" s="425"/>
      <c r="L21" s="425" t="s">
        <v>1</v>
      </c>
      <c r="M21" s="425"/>
      <c r="N21" s="425" t="s">
        <v>177</v>
      </c>
      <c r="O21" s="425"/>
      <c r="P21" s="425" t="s">
        <v>1</v>
      </c>
      <c r="Q21" s="425"/>
      <c r="R21" s="425" t="s">
        <v>177</v>
      </c>
      <c r="S21" s="425"/>
      <c r="T21" s="425" t="s">
        <v>1</v>
      </c>
      <c r="U21" s="425"/>
      <c r="V21" s="425" t="s">
        <v>177</v>
      </c>
      <c r="W21" s="425"/>
      <c r="X21" s="425" t="s">
        <v>1</v>
      </c>
      <c r="Y21" s="425"/>
      <c r="Z21" s="425" t="s">
        <v>177</v>
      </c>
      <c r="AA21" s="425"/>
      <c r="AB21" s="438"/>
      <c r="AC21" s="438"/>
    </row>
    <row r="22" spans="1:29" s="104" customFormat="1" ht="78.75" x14ac:dyDescent="0.25">
      <c r="A22" s="428"/>
      <c r="B22" s="428"/>
      <c r="C22" s="328" t="s">
        <v>1</v>
      </c>
      <c r="D22" s="328" t="s">
        <v>177</v>
      </c>
      <c r="E22" s="329" t="s">
        <v>549</v>
      </c>
      <c r="F22" s="329" t="s">
        <v>550</v>
      </c>
      <c r="G22" s="433"/>
      <c r="H22" s="330" t="s">
        <v>384</v>
      </c>
      <c r="I22" s="330" t="s">
        <v>385</v>
      </c>
      <c r="J22" s="330" t="s">
        <v>384</v>
      </c>
      <c r="K22" s="330" t="s">
        <v>385</v>
      </c>
      <c r="L22" s="330" t="s">
        <v>384</v>
      </c>
      <c r="M22" s="330" t="s">
        <v>385</v>
      </c>
      <c r="N22" s="330" t="s">
        <v>384</v>
      </c>
      <c r="O22" s="330" t="s">
        <v>385</v>
      </c>
      <c r="P22" s="330" t="s">
        <v>384</v>
      </c>
      <c r="Q22" s="330" t="s">
        <v>385</v>
      </c>
      <c r="R22" s="330" t="s">
        <v>384</v>
      </c>
      <c r="S22" s="330" t="s">
        <v>385</v>
      </c>
      <c r="T22" s="330" t="s">
        <v>384</v>
      </c>
      <c r="U22" s="330" t="s">
        <v>385</v>
      </c>
      <c r="V22" s="330" t="s">
        <v>384</v>
      </c>
      <c r="W22" s="330" t="s">
        <v>385</v>
      </c>
      <c r="X22" s="330" t="s">
        <v>384</v>
      </c>
      <c r="Y22" s="330" t="s">
        <v>385</v>
      </c>
      <c r="Z22" s="330" t="s">
        <v>384</v>
      </c>
      <c r="AA22" s="330" t="s">
        <v>385</v>
      </c>
      <c r="AB22" s="328" t="s">
        <v>178</v>
      </c>
      <c r="AC22" s="328" t="s">
        <v>177</v>
      </c>
    </row>
    <row r="23" spans="1:29" s="104" customForma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x14ac:dyDescent="0.25">
      <c r="A24" s="321">
        <v>1</v>
      </c>
      <c r="B24" s="322" t="s">
        <v>176</v>
      </c>
      <c r="C24" s="332" t="s">
        <v>444</v>
      </c>
      <c r="D24" s="332">
        <v>6.1854220439963878</v>
      </c>
      <c r="E24" s="332">
        <v>6.1854220439963878</v>
      </c>
      <c r="F24" s="332">
        <v>3.2815600439963877</v>
      </c>
      <c r="G24" s="332">
        <v>2.9038620000000002</v>
      </c>
      <c r="H24" s="332" t="s">
        <v>444</v>
      </c>
      <c r="I24" s="332"/>
      <c r="J24" s="332">
        <v>3.2815600439963868</v>
      </c>
      <c r="K24" s="332"/>
      <c r="L24" s="332" t="s">
        <v>444</v>
      </c>
      <c r="M24" s="332"/>
      <c r="N24" s="332">
        <v>0</v>
      </c>
      <c r="O24" s="332"/>
      <c r="P24" s="332" t="s">
        <v>444</v>
      </c>
      <c r="Q24" s="332"/>
      <c r="R24" s="332">
        <v>0</v>
      </c>
      <c r="S24" s="332"/>
      <c r="T24" s="332" t="s">
        <v>444</v>
      </c>
      <c r="U24" s="332"/>
      <c r="V24" s="332">
        <v>0</v>
      </c>
      <c r="W24" s="332"/>
      <c r="X24" s="332">
        <v>0</v>
      </c>
      <c r="Y24" s="332"/>
      <c r="Z24" s="332" t="s">
        <v>444</v>
      </c>
      <c r="AA24" s="332"/>
      <c r="AB24" s="332">
        <v>0</v>
      </c>
      <c r="AC24" s="332">
        <v>3.2815600439963868</v>
      </c>
    </row>
    <row r="25" spans="1:29" x14ac:dyDescent="0.25">
      <c r="A25" s="323" t="s">
        <v>175</v>
      </c>
      <c r="B25" s="325" t="s">
        <v>174</v>
      </c>
      <c r="C25" s="332"/>
      <c r="D25" s="332"/>
      <c r="E25" s="332"/>
      <c r="F25" s="332"/>
      <c r="G25" s="332">
        <v>0</v>
      </c>
      <c r="H25" s="332" t="s">
        <v>444</v>
      </c>
      <c r="I25" s="332"/>
      <c r="J25" s="332">
        <v>0</v>
      </c>
      <c r="K25" s="332"/>
      <c r="L25" s="332" t="s">
        <v>444</v>
      </c>
      <c r="M25" s="332"/>
      <c r="N25" s="332">
        <v>0</v>
      </c>
      <c r="O25" s="332"/>
      <c r="P25" s="332" t="s">
        <v>444</v>
      </c>
      <c r="Q25" s="332"/>
      <c r="R25" s="332">
        <v>0</v>
      </c>
      <c r="S25" s="332"/>
      <c r="T25" s="332" t="s">
        <v>444</v>
      </c>
      <c r="U25" s="332"/>
      <c r="V25" s="332">
        <v>0</v>
      </c>
      <c r="W25" s="332"/>
      <c r="X25" s="332">
        <v>0</v>
      </c>
      <c r="Y25" s="332"/>
      <c r="Z25" s="332" t="s">
        <v>444</v>
      </c>
      <c r="AA25" s="332"/>
      <c r="AB25" s="332">
        <v>0</v>
      </c>
      <c r="AC25" s="332">
        <v>0</v>
      </c>
    </row>
    <row r="26" spans="1:29" x14ac:dyDescent="0.25">
      <c r="A26" s="323" t="s">
        <v>173</v>
      </c>
      <c r="B26" s="325" t="s">
        <v>172</v>
      </c>
      <c r="C26" s="332"/>
      <c r="D26" s="332"/>
      <c r="E26" s="332"/>
      <c r="F26" s="332"/>
      <c r="G26" s="332">
        <v>0</v>
      </c>
      <c r="H26" s="332" t="s">
        <v>444</v>
      </c>
      <c r="I26" s="332"/>
      <c r="J26" s="332">
        <v>0</v>
      </c>
      <c r="K26" s="332"/>
      <c r="L26" s="332" t="s">
        <v>444</v>
      </c>
      <c r="M26" s="332"/>
      <c r="N26" s="332">
        <v>0</v>
      </c>
      <c r="O26" s="332"/>
      <c r="P26" s="332" t="s">
        <v>444</v>
      </c>
      <c r="Q26" s="332"/>
      <c r="R26" s="332">
        <v>0</v>
      </c>
      <c r="S26" s="332"/>
      <c r="T26" s="332" t="s">
        <v>444</v>
      </c>
      <c r="U26" s="332"/>
      <c r="V26" s="332">
        <v>0</v>
      </c>
      <c r="W26" s="332"/>
      <c r="X26" s="332">
        <v>0</v>
      </c>
      <c r="Y26" s="332"/>
      <c r="Z26" s="332" t="s">
        <v>444</v>
      </c>
      <c r="AA26" s="332"/>
      <c r="AB26" s="332">
        <v>0</v>
      </c>
      <c r="AC26" s="332">
        <v>0</v>
      </c>
    </row>
    <row r="27" spans="1:29" ht="31.5" x14ac:dyDescent="0.25">
      <c r="A27" s="323" t="s">
        <v>171</v>
      </c>
      <c r="B27" s="325" t="s">
        <v>341</v>
      </c>
      <c r="C27" s="332"/>
      <c r="D27" s="332"/>
      <c r="E27" s="332"/>
      <c r="F27" s="332"/>
      <c r="G27" s="332">
        <v>2.4198850000000003</v>
      </c>
      <c r="H27" s="332" t="s">
        <v>444</v>
      </c>
      <c r="I27" s="332"/>
      <c r="J27" s="332">
        <v>0</v>
      </c>
      <c r="K27" s="332"/>
      <c r="L27" s="332" t="s">
        <v>444</v>
      </c>
      <c r="M27" s="332"/>
      <c r="N27" s="332">
        <v>0</v>
      </c>
      <c r="O27" s="332"/>
      <c r="P27" s="332" t="s">
        <v>444</v>
      </c>
      <c r="Q27" s="332"/>
      <c r="R27" s="332">
        <v>0</v>
      </c>
      <c r="S27" s="332"/>
      <c r="T27" s="332" t="s">
        <v>444</v>
      </c>
      <c r="U27" s="332"/>
      <c r="V27" s="332">
        <v>0</v>
      </c>
      <c r="W27" s="332"/>
      <c r="X27" s="332">
        <v>0</v>
      </c>
      <c r="Y27" s="332"/>
      <c r="Z27" s="332" t="s">
        <v>444</v>
      </c>
      <c r="AA27" s="332"/>
      <c r="AB27" s="332">
        <v>0</v>
      </c>
      <c r="AC27" s="332">
        <v>0</v>
      </c>
    </row>
    <row r="28" spans="1:29" x14ac:dyDescent="0.25">
      <c r="A28" s="323" t="s">
        <v>170</v>
      </c>
      <c r="B28" s="325" t="s">
        <v>169</v>
      </c>
      <c r="C28" s="332"/>
      <c r="D28" s="332"/>
      <c r="E28" s="332"/>
      <c r="F28" s="332"/>
      <c r="G28" s="332">
        <v>0</v>
      </c>
      <c r="H28" s="332" t="s">
        <v>444</v>
      </c>
      <c r="I28" s="332"/>
      <c r="J28" s="332">
        <v>3.2815600439963868</v>
      </c>
      <c r="K28" s="332"/>
      <c r="L28" s="332" t="s">
        <v>444</v>
      </c>
      <c r="M28" s="332"/>
      <c r="N28" s="332">
        <v>0</v>
      </c>
      <c r="O28" s="332"/>
      <c r="P28" s="332" t="s">
        <v>444</v>
      </c>
      <c r="Q28" s="332"/>
      <c r="R28" s="332">
        <v>0</v>
      </c>
      <c r="S28" s="332"/>
      <c r="T28" s="332" t="s">
        <v>444</v>
      </c>
      <c r="U28" s="332"/>
      <c r="V28" s="332">
        <v>0</v>
      </c>
      <c r="W28" s="332"/>
      <c r="X28" s="332">
        <v>0</v>
      </c>
      <c r="Y28" s="332"/>
      <c r="Z28" s="332">
        <v>0</v>
      </c>
      <c r="AA28" s="332"/>
      <c r="AB28" s="332" t="s">
        <v>444</v>
      </c>
      <c r="AC28" s="332">
        <v>3.2815600439963868</v>
      </c>
    </row>
    <row r="29" spans="1:29" x14ac:dyDescent="0.25">
      <c r="A29" s="323" t="s">
        <v>168</v>
      </c>
      <c r="B29" s="333" t="s">
        <v>167</v>
      </c>
      <c r="C29" s="332"/>
      <c r="D29" s="332"/>
      <c r="E29" s="332"/>
      <c r="F29" s="332"/>
      <c r="G29" s="332">
        <v>0.48397699999999988</v>
      </c>
      <c r="H29" s="332" t="s">
        <v>444</v>
      </c>
      <c r="I29" s="332"/>
      <c r="J29" s="332">
        <v>0</v>
      </c>
      <c r="K29" s="332"/>
      <c r="L29" s="332" t="s">
        <v>444</v>
      </c>
      <c r="M29" s="332"/>
      <c r="N29" s="332">
        <v>0</v>
      </c>
      <c r="O29" s="332"/>
      <c r="P29" s="332" t="s">
        <v>444</v>
      </c>
      <c r="Q29" s="332"/>
      <c r="R29" s="332">
        <v>0</v>
      </c>
      <c r="S29" s="332"/>
      <c r="T29" s="332" t="s">
        <v>444</v>
      </c>
      <c r="U29" s="332"/>
      <c r="V29" s="332">
        <v>0</v>
      </c>
      <c r="W29" s="332"/>
      <c r="X29" s="332">
        <v>0</v>
      </c>
      <c r="Y29" s="332"/>
      <c r="Z29" s="332" t="s">
        <v>444</v>
      </c>
      <c r="AA29" s="332"/>
      <c r="AB29" s="332">
        <v>0</v>
      </c>
      <c r="AC29" s="332">
        <v>0</v>
      </c>
    </row>
    <row r="30" spans="1:29" ht="47.25" x14ac:dyDescent="0.25">
      <c r="A30" s="321" t="s">
        <v>62</v>
      </c>
      <c r="B30" s="322" t="s">
        <v>166</v>
      </c>
      <c r="C30" s="332" t="s">
        <v>444</v>
      </c>
      <c r="D30" s="332">
        <v>5.1878036131835783</v>
      </c>
      <c r="E30" s="332">
        <v>5.1878036131835783</v>
      </c>
      <c r="F30" s="332">
        <v>2.767918613183578</v>
      </c>
      <c r="G30" s="332">
        <v>2.4198850000000003</v>
      </c>
      <c r="H30" s="332" t="s">
        <v>444</v>
      </c>
      <c r="I30" s="332"/>
      <c r="J30" s="332">
        <v>2.7679186131835776</v>
      </c>
      <c r="K30" s="332"/>
      <c r="L30" s="332" t="s">
        <v>444</v>
      </c>
      <c r="M30" s="332"/>
      <c r="N30" s="332">
        <v>0</v>
      </c>
      <c r="O30" s="332"/>
      <c r="P30" s="332" t="s">
        <v>444</v>
      </c>
      <c r="Q30" s="332"/>
      <c r="R30" s="332">
        <v>0</v>
      </c>
      <c r="S30" s="332"/>
      <c r="T30" s="332" t="s">
        <v>444</v>
      </c>
      <c r="U30" s="332"/>
      <c r="V30" s="332">
        <v>0</v>
      </c>
      <c r="W30" s="332"/>
      <c r="X30" s="332">
        <v>0</v>
      </c>
      <c r="Y30" s="332"/>
      <c r="Z30" s="332" t="s">
        <v>444</v>
      </c>
      <c r="AA30" s="332"/>
      <c r="AB30" s="332">
        <v>0</v>
      </c>
      <c r="AC30" s="332">
        <v>2.7679186131835776</v>
      </c>
    </row>
    <row r="31" spans="1:29" x14ac:dyDescent="0.25">
      <c r="A31" s="321" t="s">
        <v>165</v>
      </c>
      <c r="B31" s="325" t="s">
        <v>164</v>
      </c>
      <c r="C31" s="332" t="s">
        <v>444</v>
      </c>
      <c r="D31" s="332">
        <v>0.22390256966800001</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29" ht="31.5" x14ac:dyDescent="0.25">
      <c r="A32" s="321" t="s">
        <v>163</v>
      </c>
      <c r="B32" s="325" t="s">
        <v>162</v>
      </c>
      <c r="C32" s="332" t="s">
        <v>444</v>
      </c>
      <c r="D32" s="332">
        <v>0.767143871830405</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x14ac:dyDescent="0.25">
      <c r="A33" s="321" t="s">
        <v>161</v>
      </c>
      <c r="B33" s="325" t="s">
        <v>160</v>
      </c>
      <c r="C33" s="332" t="s">
        <v>444</v>
      </c>
      <c r="D33" s="332">
        <v>3.6470239485000002</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x14ac:dyDescent="0.25">
      <c r="A34" s="321" t="s">
        <v>159</v>
      </c>
      <c r="B34" s="325" t="s">
        <v>158</v>
      </c>
      <c r="C34" s="332" t="s">
        <v>444</v>
      </c>
      <c r="D34" s="332">
        <v>0.54973322318517237</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ht="31.5" x14ac:dyDescent="0.25">
      <c r="A35" s="321" t="s">
        <v>61</v>
      </c>
      <c r="B35" s="322" t="s">
        <v>157</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ht="31.5" x14ac:dyDescent="0.25">
      <c r="A36" s="323" t="s">
        <v>156</v>
      </c>
      <c r="B36" s="325" t="s">
        <v>499</v>
      </c>
      <c r="C36" s="332"/>
      <c r="D36" s="332"/>
      <c r="E36" s="332"/>
      <c r="F36" s="332"/>
      <c r="G36" s="332">
        <v>0</v>
      </c>
      <c r="H36" s="332" t="s">
        <v>444</v>
      </c>
      <c r="I36" s="334" t="s">
        <v>444</v>
      </c>
      <c r="J36" s="332">
        <v>0</v>
      </c>
      <c r="K36" s="334" t="s">
        <v>474</v>
      </c>
      <c r="L36" s="332" t="s">
        <v>444</v>
      </c>
      <c r="M36" s="334" t="s">
        <v>444</v>
      </c>
      <c r="N36" s="332">
        <v>0</v>
      </c>
      <c r="O36" s="334" t="s">
        <v>474</v>
      </c>
      <c r="P36" s="332" t="s">
        <v>444</v>
      </c>
      <c r="Q36" s="334" t="s">
        <v>444</v>
      </c>
      <c r="R36" s="332">
        <v>0</v>
      </c>
      <c r="S36" s="334" t="s">
        <v>474</v>
      </c>
      <c r="T36" s="332" t="s">
        <v>444</v>
      </c>
      <c r="U36" s="334" t="s">
        <v>444</v>
      </c>
      <c r="V36" s="332">
        <v>0</v>
      </c>
      <c r="W36" s="334" t="s">
        <v>474</v>
      </c>
      <c r="X36" s="332">
        <v>0</v>
      </c>
      <c r="Y36" s="334" t="s">
        <v>474</v>
      </c>
      <c r="Z36" s="332" t="s">
        <v>444</v>
      </c>
      <c r="AA36" s="334" t="s">
        <v>444</v>
      </c>
      <c r="AB36" s="332">
        <v>0</v>
      </c>
      <c r="AC36" s="332">
        <v>0</v>
      </c>
    </row>
    <row r="37" spans="1:29" ht="31.5" x14ac:dyDescent="0.25">
      <c r="A37" s="323" t="s">
        <v>155</v>
      </c>
      <c r="B37" s="324" t="s">
        <v>497</v>
      </c>
      <c r="C37" s="332"/>
      <c r="D37" s="332"/>
      <c r="E37" s="332"/>
      <c r="F37" s="332"/>
      <c r="G37" s="332">
        <v>0</v>
      </c>
      <c r="H37" s="332" t="s">
        <v>444</v>
      </c>
      <c r="I37" s="334" t="s">
        <v>444</v>
      </c>
      <c r="J37" s="332">
        <v>0.8</v>
      </c>
      <c r="K37" s="334">
        <v>2</v>
      </c>
      <c r="L37" s="332" t="s">
        <v>444</v>
      </c>
      <c r="M37" s="334" t="s">
        <v>444</v>
      </c>
      <c r="N37" s="332">
        <v>0</v>
      </c>
      <c r="O37" s="334" t="s">
        <v>474</v>
      </c>
      <c r="P37" s="332" t="s">
        <v>444</v>
      </c>
      <c r="Q37" s="334" t="s">
        <v>444</v>
      </c>
      <c r="R37" s="332">
        <v>0</v>
      </c>
      <c r="S37" s="334" t="s">
        <v>474</v>
      </c>
      <c r="T37" s="332" t="s">
        <v>444</v>
      </c>
      <c r="U37" s="334" t="s">
        <v>444</v>
      </c>
      <c r="V37" s="332">
        <v>0</v>
      </c>
      <c r="W37" s="334" t="s">
        <v>474</v>
      </c>
      <c r="X37" s="332">
        <v>0</v>
      </c>
      <c r="Y37" s="334" t="s">
        <v>474</v>
      </c>
      <c r="Z37" s="332" t="s">
        <v>444</v>
      </c>
      <c r="AA37" s="334" t="s">
        <v>444</v>
      </c>
      <c r="AB37" s="332">
        <v>0</v>
      </c>
      <c r="AC37" s="332">
        <v>0.8</v>
      </c>
    </row>
    <row r="38" spans="1:29" x14ac:dyDescent="0.25">
      <c r="A38" s="323" t="s">
        <v>154</v>
      </c>
      <c r="B38" s="324" t="s">
        <v>145</v>
      </c>
      <c r="C38" s="332"/>
      <c r="D38" s="332"/>
      <c r="E38" s="332"/>
      <c r="F38" s="332"/>
      <c r="G38" s="332">
        <v>0</v>
      </c>
      <c r="H38" s="332" t="s">
        <v>444</v>
      </c>
      <c r="I38" s="334" t="s">
        <v>444</v>
      </c>
      <c r="J38" s="332">
        <v>0</v>
      </c>
      <c r="K38" s="334" t="s">
        <v>474</v>
      </c>
      <c r="L38" s="332" t="s">
        <v>444</v>
      </c>
      <c r="M38" s="334" t="s">
        <v>444</v>
      </c>
      <c r="N38" s="332">
        <v>0</v>
      </c>
      <c r="O38" s="334" t="s">
        <v>474</v>
      </c>
      <c r="P38" s="332" t="s">
        <v>444</v>
      </c>
      <c r="Q38" s="334" t="s">
        <v>444</v>
      </c>
      <c r="R38" s="332">
        <v>0</v>
      </c>
      <c r="S38" s="334" t="s">
        <v>474</v>
      </c>
      <c r="T38" s="332" t="s">
        <v>444</v>
      </c>
      <c r="U38" s="334" t="s">
        <v>444</v>
      </c>
      <c r="V38" s="332">
        <v>0</v>
      </c>
      <c r="W38" s="334" t="s">
        <v>474</v>
      </c>
      <c r="X38" s="332">
        <v>0</v>
      </c>
      <c r="Y38" s="334" t="s">
        <v>474</v>
      </c>
      <c r="Z38" s="332" t="s">
        <v>444</v>
      </c>
      <c r="AA38" s="334" t="s">
        <v>444</v>
      </c>
      <c r="AB38" s="332">
        <v>0</v>
      </c>
      <c r="AC38" s="332">
        <v>0</v>
      </c>
    </row>
    <row r="39" spans="1:29" x14ac:dyDescent="0.25">
      <c r="A39" s="323" t="s">
        <v>153</v>
      </c>
      <c r="B39" s="325" t="s">
        <v>498</v>
      </c>
      <c r="C39" s="332"/>
      <c r="D39" s="332"/>
      <c r="E39" s="332"/>
      <c r="F39" s="332"/>
      <c r="G39" s="332">
        <v>0</v>
      </c>
      <c r="H39" s="332" t="s">
        <v>444</v>
      </c>
      <c r="I39" s="334" t="s">
        <v>444</v>
      </c>
      <c r="J39" s="332">
        <v>0.03</v>
      </c>
      <c r="K39" s="334">
        <v>2</v>
      </c>
      <c r="L39" s="332" t="s">
        <v>444</v>
      </c>
      <c r="M39" s="334" t="s">
        <v>444</v>
      </c>
      <c r="N39" s="332">
        <v>0</v>
      </c>
      <c r="O39" s="334" t="s">
        <v>474</v>
      </c>
      <c r="P39" s="332" t="s">
        <v>444</v>
      </c>
      <c r="Q39" s="334" t="s">
        <v>444</v>
      </c>
      <c r="R39" s="332">
        <v>0</v>
      </c>
      <c r="S39" s="334" t="s">
        <v>474</v>
      </c>
      <c r="T39" s="332" t="s">
        <v>444</v>
      </c>
      <c r="U39" s="334" t="s">
        <v>444</v>
      </c>
      <c r="V39" s="332">
        <v>0</v>
      </c>
      <c r="W39" s="334" t="s">
        <v>474</v>
      </c>
      <c r="X39" s="332">
        <v>0</v>
      </c>
      <c r="Y39" s="334" t="s">
        <v>474</v>
      </c>
      <c r="Z39" s="332" t="s">
        <v>444</v>
      </c>
      <c r="AA39" s="334" t="s">
        <v>444</v>
      </c>
      <c r="AB39" s="332">
        <v>0</v>
      </c>
      <c r="AC39" s="332">
        <v>0.03</v>
      </c>
    </row>
    <row r="40" spans="1:29" x14ac:dyDescent="0.25">
      <c r="A40" s="323" t="s">
        <v>152</v>
      </c>
      <c r="B40" s="325" t="s">
        <v>500</v>
      </c>
      <c r="C40" s="332"/>
      <c r="D40" s="332"/>
      <c r="E40" s="332"/>
      <c r="F40" s="332"/>
      <c r="G40" s="332">
        <v>0</v>
      </c>
      <c r="H40" s="332" t="s">
        <v>444</v>
      </c>
      <c r="I40" s="334" t="s">
        <v>444</v>
      </c>
      <c r="J40" s="332">
        <v>0</v>
      </c>
      <c r="K40" s="334" t="s">
        <v>474</v>
      </c>
      <c r="L40" s="332" t="s">
        <v>444</v>
      </c>
      <c r="M40" s="334" t="s">
        <v>444</v>
      </c>
      <c r="N40" s="332">
        <v>0</v>
      </c>
      <c r="O40" s="334" t="s">
        <v>474</v>
      </c>
      <c r="P40" s="332" t="s">
        <v>444</v>
      </c>
      <c r="Q40" s="334" t="s">
        <v>444</v>
      </c>
      <c r="R40" s="332">
        <v>0</v>
      </c>
      <c r="S40" s="334" t="s">
        <v>474</v>
      </c>
      <c r="T40" s="332" t="s">
        <v>444</v>
      </c>
      <c r="U40" s="334" t="s">
        <v>444</v>
      </c>
      <c r="V40" s="332">
        <v>0</v>
      </c>
      <c r="W40" s="334" t="s">
        <v>474</v>
      </c>
      <c r="X40" s="332">
        <v>0</v>
      </c>
      <c r="Y40" s="334" t="s">
        <v>474</v>
      </c>
      <c r="Z40" s="332" t="s">
        <v>444</v>
      </c>
      <c r="AA40" s="334" t="s">
        <v>444</v>
      </c>
      <c r="AB40" s="332">
        <v>0</v>
      </c>
      <c r="AC40" s="332">
        <v>0</v>
      </c>
    </row>
    <row r="41" spans="1:29" x14ac:dyDescent="0.25">
      <c r="A41" s="323" t="s">
        <v>151</v>
      </c>
      <c r="B41" s="325" t="s">
        <v>501</v>
      </c>
      <c r="C41" s="332"/>
      <c r="D41" s="332"/>
      <c r="E41" s="332"/>
      <c r="F41" s="332"/>
      <c r="G41" s="332">
        <v>0</v>
      </c>
      <c r="H41" s="332" t="s">
        <v>444</v>
      </c>
      <c r="I41" s="334" t="s">
        <v>444</v>
      </c>
      <c r="J41" s="332">
        <v>0</v>
      </c>
      <c r="K41" s="334" t="s">
        <v>474</v>
      </c>
      <c r="L41" s="332" t="s">
        <v>444</v>
      </c>
      <c r="M41" s="334" t="s">
        <v>444</v>
      </c>
      <c r="N41" s="332">
        <v>0</v>
      </c>
      <c r="O41" s="334" t="s">
        <v>474</v>
      </c>
      <c r="P41" s="332" t="s">
        <v>444</v>
      </c>
      <c r="Q41" s="334" t="s">
        <v>444</v>
      </c>
      <c r="R41" s="332">
        <v>0</v>
      </c>
      <c r="S41" s="334" t="s">
        <v>474</v>
      </c>
      <c r="T41" s="332" t="s">
        <v>444</v>
      </c>
      <c r="U41" s="334" t="s">
        <v>444</v>
      </c>
      <c r="V41" s="332">
        <v>0</v>
      </c>
      <c r="W41" s="334" t="s">
        <v>474</v>
      </c>
      <c r="X41" s="332">
        <v>0</v>
      </c>
      <c r="Y41" s="334" t="s">
        <v>474</v>
      </c>
      <c r="Z41" s="332" t="s">
        <v>444</v>
      </c>
      <c r="AA41" s="334" t="s">
        <v>444</v>
      </c>
      <c r="AB41" s="332">
        <v>0</v>
      </c>
      <c r="AC41" s="332">
        <v>0</v>
      </c>
    </row>
    <row r="42" spans="1:29" x14ac:dyDescent="0.25">
      <c r="A42" s="323" t="s">
        <v>150</v>
      </c>
      <c r="B42" s="325" t="s">
        <v>502</v>
      </c>
      <c r="C42" s="332"/>
      <c r="D42" s="332"/>
      <c r="E42" s="332"/>
      <c r="F42" s="332"/>
      <c r="G42" s="332">
        <v>0</v>
      </c>
      <c r="H42" s="332" t="s">
        <v>444</v>
      </c>
      <c r="I42" s="334" t="s">
        <v>444</v>
      </c>
      <c r="J42" s="332">
        <v>0</v>
      </c>
      <c r="K42" s="334" t="s">
        <v>474</v>
      </c>
      <c r="L42" s="332" t="s">
        <v>444</v>
      </c>
      <c r="M42" s="334" t="s">
        <v>444</v>
      </c>
      <c r="N42" s="332">
        <v>0</v>
      </c>
      <c r="O42" s="334" t="s">
        <v>474</v>
      </c>
      <c r="P42" s="332" t="s">
        <v>444</v>
      </c>
      <c r="Q42" s="334" t="s">
        <v>444</v>
      </c>
      <c r="R42" s="332">
        <v>0</v>
      </c>
      <c r="S42" s="334" t="s">
        <v>474</v>
      </c>
      <c r="T42" s="332" t="s">
        <v>444</v>
      </c>
      <c r="U42" s="334" t="s">
        <v>444</v>
      </c>
      <c r="V42" s="332">
        <v>0</v>
      </c>
      <c r="W42" s="334" t="s">
        <v>474</v>
      </c>
      <c r="X42" s="332">
        <v>0</v>
      </c>
      <c r="Y42" s="334" t="s">
        <v>474</v>
      </c>
      <c r="Z42" s="332" t="s">
        <v>444</v>
      </c>
      <c r="AA42" s="334" t="s">
        <v>444</v>
      </c>
      <c r="AB42" s="332">
        <v>0</v>
      </c>
      <c r="AC42" s="332">
        <v>0</v>
      </c>
    </row>
    <row r="43" spans="1:29" x14ac:dyDescent="0.25">
      <c r="A43" s="323" t="s">
        <v>503</v>
      </c>
      <c r="B43" s="325" t="s">
        <v>504</v>
      </c>
      <c r="C43" s="332"/>
      <c r="D43" s="332"/>
      <c r="E43" s="332"/>
      <c r="F43" s="332"/>
      <c r="G43" s="332">
        <v>0</v>
      </c>
      <c r="H43" s="332" t="s">
        <v>444</v>
      </c>
      <c r="I43" s="334" t="s">
        <v>444</v>
      </c>
      <c r="J43" s="332">
        <v>0</v>
      </c>
      <c r="K43" s="334" t="s">
        <v>474</v>
      </c>
      <c r="L43" s="332" t="s">
        <v>444</v>
      </c>
      <c r="M43" s="334" t="s">
        <v>444</v>
      </c>
      <c r="N43" s="332">
        <v>0</v>
      </c>
      <c r="O43" s="334" t="s">
        <v>474</v>
      </c>
      <c r="P43" s="332" t="s">
        <v>444</v>
      </c>
      <c r="Q43" s="334" t="s">
        <v>444</v>
      </c>
      <c r="R43" s="332">
        <v>0</v>
      </c>
      <c r="S43" s="334" t="s">
        <v>474</v>
      </c>
      <c r="T43" s="332" t="s">
        <v>444</v>
      </c>
      <c r="U43" s="334" t="s">
        <v>444</v>
      </c>
      <c r="V43" s="332">
        <v>0</v>
      </c>
      <c r="W43" s="334" t="s">
        <v>474</v>
      </c>
      <c r="X43" s="332">
        <v>0</v>
      </c>
      <c r="Y43" s="334" t="s">
        <v>474</v>
      </c>
      <c r="Z43" s="332" t="s">
        <v>444</v>
      </c>
      <c r="AA43" s="334" t="s">
        <v>444</v>
      </c>
      <c r="AB43" s="332">
        <v>0</v>
      </c>
      <c r="AC43" s="332">
        <v>0</v>
      </c>
    </row>
    <row r="44" spans="1:29" x14ac:dyDescent="0.25">
      <c r="A44" s="323" t="s">
        <v>505</v>
      </c>
      <c r="B44" s="325" t="s">
        <v>506</v>
      </c>
      <c r="C44" s="332"/>
      <c r="D44" s="332"/>
      <c r="E44" s="332"/>
      <c r="F44" s="332"/>
      <c r="G44" s="332">
        <v>0</v>
      </c>
      <c r="H44" s="332" t="s">
        <v>444</v>
      </c>
      <c r="I44" s="334" t="s">
        <v>444</v>
      </c>
      <c r="J44" s="332">
        <v>0</v>
      </c>
      <c r="K44" s="334" t="s">
        <v>474</v>
      </c>
      <c r="L44" s="332" t="s">
        <v>444</v>
      </c>
      <c r="M44" s="334" t="s">
        <v>444</v>
      </c>
      <c r="N44" s="332">
        <v>0</v>
      </c>
      <c r="O44" s="334" t="s">
        <v>474</v>
      </c>
      <c r="P44" s="332" t="s">
        <v>444</v>
      </c>
      <c r="Q44" s="334" t="s">
        <v>444</v>
      </c>
      <c r="R44" s="332">
        <v>0</v>
      </c>
      <c r="S44" s="334" t="s">
        <v>474</v>
      </c>
      <c r="T44" s="332" t="s">
        <v>444</v>
      </c>
      <c r="U44" s="334" t="s">
        <v>444</v>
      </c>
      <c r="V44" s="332">
        <v>0</v>
      </c>
      <c r="W44" s="334" t="s">
        <v>474</v>
      </c>
      <c r="X44" s="332">
        <v>0</v>
      </c>
      <c r="Y44" s="334" t="s">
        <v>474</v>
      </c>
      <c r="Z44" s="332" t="s">
        <v>444</v>
      </c>
      <c r="AA44" s="334" t="s">
        <v>444</v>
      </c>
      <c r="AB44" s="332">
        <v>0</v>
      </c>
      <c r="AC44" s="332">
        <v>0</v>
      </c>
    </row>
    <row r="45" spans="1:29" x14ac:dyDescent="0.25">
      <c r="A45" s="323" t="s">
        <v>507</v>
      </c>
      <c r="B45" s="325" t="s">
        <v>508</v>
      </c>
      <c r="C45" s="332"/>
      <c r="D45" s="332"/>
      <c r="E45" s="332"/>
      <c r="F45" s="332"/>
      <c r="G45" s="332">
        <v>0</v>
      </c>
      <c r="H45" s="332" t="s">
        <v>444</v>
      </c>
      <c r="I45" s="334" t="s">
        <v>444</v>
      </c>
      <c r="J45" s="332">
        <v>0</v>
      </c>
      <c r="K45" s="334" t="s">
        <v>474</v>
      </c>
      <c r="L45" s="332" t="s">
        <v>444</v>
      </c>
      <c r="M45" s="334" t="s">
        <v>444</v>
      </c>
      <c r="N45" s="332">
        <v>0</v>
      </c>
      <c r="O45" s="334" t="s">
        <v>474</v>
      </c>
      <c r="P45" s="332" t="s">
        <v>444</v>
      </c>
      <c r="Q45" s="334" t="s">
        <v>444</v>
      </c>
      <c r="R45" s="332">
        <v>0</v>
      </c>
      <c r="S45" s="334" t="s">
        <v>474</v>
      </c>
      <c r="T45" s="332" t="s">
        <v>444</v>
      </c>
      <c r="U45" s="334" t="s">
        <v>444</v>
      </c>
      <c r="V45" s="332">
        <v>0</v>
      </c>
      <c r="W45" s="334" t="s">
        <v>474</v>
      </c>
      <c r="X45" s="332">
        <v>0</v>
      </c>
      <c r="Y45" s="334" t="s">
        <v>474</v>
      </c>
      <c r="Z45" s="332" t="s">
        <v>444</v>
      </c>
      <c r="AA45" s="334" t="s">
        <v>444</v>
      </c>
      <c r="AB45" s="332">
        <v>0</v>
      </c>
      <c r="AC45" s="332">
        <v>0</v>
      </c>
    </row>
    <row r="46" spans="1:29" x14ac:dyDescent="0.25">
      <c r="A46" s="323" t="s">
        <v>509</v>
      </c>
      <c r="B46" s="325" t="s">
        <v>510</v>
      </c>
      <c r="C46" s="332"/>
      <c r="D46" s="332"/>
      <c r="E46" s="332"/>
      <c r="F46" s="332"/>
      <c r="G46" s="332">
        <v>0</v>
      </c>
      <c r="H46" s="332" t="s">
        <v>444</v>
      </c>
      <c r="I46" s="334" t="s">
        <v>444</v>
      </c>
      <c r="J46" s="332">
        <v>0</v>
      </c>
      <c r="K46" s="334" t="s">
        <v>474</v>
      </c>
      <c r="L46" s="332" t="s">
        <v>444</v>
      </c>
      <c r="M46" s="334" t="s">
        <v>444</v>
      </c>
      <c r="N46" s="332">
        <v>0</v>
      </c>
      <c r="O46" s="334" t="s">
        <v>474</v>
      </c>
      <c r="P46" s="332" t="s">
        <v>444</v>
      </c>
      <c r="Q46" s="334" t="s">
        <v>444</v>
      </c>
      <c r="R46" s="332">
        <v>0</v>
      </c>
      <c r="S46" s="334" t="s">
        <v>474</v>
      </c>
      <c r="T46" s="332" t="s">
        <v>444</v>
      </c>
      <c r="U46" s="334" t="s">
        <v>444</v>
      </c>
      <c r="V46" s="332">
        <v>0</v>
      </c>
      <c r="W46" s="334" t="s">
        <v>474</v>
      </c>
      <c r="X46" s="332">
        <v>0</v>
      </c>
      <c r="Y46" s="334" t="s">
        <v>474</v>
      </c>
      <c r="Z46" s="332" t="s">
        <v>444</v>
      </c>
      <c r="AA46" s="334" t="s">
        <v>444</v>
      </c>
      <c r="AB46" s="332">
        <v>0</v>
      </c>
      <c r="AC46" s="332">
        <v>0</v>
      </c>
    </row>
    <row r="47" spans="1:29" x14ac:dyDescent="0.25">
      <c r="A47" s="321" t="s">
        <v>60</v>
      </c>
      <c r="B47" s="322" t="s">
        <v>149</v>
      </c>
      <c r="C47" s="332"/>
      <c r="D47" s="332"/>
      <c r="E47" s="332"/>
      <c r="F47" s="332"/>
      <c r="G47" s="332"/>
      <c r="H47" s="332"/>
      <c r="I47" s="332"/>
      <c r="J47" s="332"/>
      <c r="K47" s="332"/>
      <c r="L47" s="332"/>
      <c r="M47" s="332"/>
      <c r="N47" s="332"/>
      <c r="O47" s="332"/>
      <c r="P47" s="332"/>
      <c r="Q47" s="332"/>
      <c r="R47" s="332"/>
      <c r="S47" s="334"/>
      <c r="T47" s="332"/>
      <c r="U47" s="332"/>
      <c r="V47" s="332"/>
      <c r="W47" s="332"/>
      <c r="X47" s="332"/>
      <c r="Y47" s="332"/>
      <c r="Z47" s="332"/>
      <c r="AA47" s="332"/>
      <c r="AB47" s="332"/>
      <c r="AC47" s="332"/>
    </row>
    <row r="48" spans="1:29" ht="31.5" x14ac:dyDescent="0.25">
      <c r="A48" s="323" t="s">
        <v>148</v>
      </c>
      <c r="B48" s="325" t="s">
        <v>499</v>
      </c>
      <c r="C48" s="332" t="s">
        <v>444</v>
      </c>
      <c r="D48" s="332">
        <v>0</v>
      </c>
      <c r="E48" s="332"/>
      <c r="F48" s="332"/>
      <c r="G48" s="332">
        <v>0</v>
      </c>
      <c r="H48" s="332" t="s">
        <v>444</v>
      </c>
      <c r="I48" s="332"/>
      <c r="J48" s="332">
        <v>0</v>
      </c>
      <c r="K48" s="332"/>
      <c r="L48" s="332" t="s">
        <v>444</v>
      </c>
      <c r="M48" s="332"/>
      <c r="N48" s="332">
        <v>0</v>
      </c>
      <c r="O48" s="332"/>
      <c r="P48" s="332" t="s">
        <v>444</v>
      </c>
      <c r="Q48" s="332"/>
      <c r="R48" s="332">
        <v>0</v>
      </c>
      <c r="S48" s="332"/>
      <c r="T48" s="332" t="s">
        <v>444</v>
      </c>
      <c r="U48" s="332"/>
      <c r="V48" s="332">
        <v>0</v>
      </c>
      <c r="W48" s="332"/>
      <c r="X48" s="332">
        <v>0</v>
      </c>
      <c r="Y48" s="332"/>
      <c r="Z48" s="332" t="s">
        <v>444</v>
      </c>
      <c r="AA48" s="332"/>
      <c r="AB48" s="332">
        <v>0</v>
      </c>
      <c r="AC48" s="332">
        <v>0</v>
      </c>
    </row>
    <row r="49" spans="1:29" ht="31.5" x14ac:dyDescent="0.25">
      <c r="A49" s="323" t="s">
        <v>147</v>
      </c>
      <c r="B49" s="324" t="s">
        <v>497</v>
      </c>
      <c r="C49" s="332" t="s">
        <v>444</v>
      </c>
      <c r="D49" s="332">
        <v>0.8</v>
      </c>
      <c r="E49" s="332"/>
      <c r="F49" s="332"/>
      <c r="G49" s="332">
        <v>0</v>
      </c>
      <c r="H49" s="332" t="s">
        <v>444</v>
      </c>
      <c r="I49" s="332"/>
      <c r="J49" s="332">
        <v>0.8</v>
      </c>
      <c r="K49" s="332"/>
      <c r="L49" s="332" t="s">
        <v>444</v>
      </c>
      <c r="M49" s="332"/>
      <c r="N49" s="332">
        <v>0</v>
      </c>
      <c r="O49" s="332"/>
      <c r="P49" s="332" t="s">
        <v>444</v>
      </c>
      <c r="Q49" s="332"/>
      <c r="R49" s="332">
        <v>0</v>
      </c>
      <c r="S49" s="332"/>
      <c r="T49" s="332" t="s">
        <v>444</v>
      </c>
      <c r="U49" s="332"/>
      <c r="V49" s="332">
        <v>0</v>
      </c>
      <c r="W49" s="332"/>
      <c r="X49" s="332">
        <v>0</v>
      </c>
      <c r="Y49" s="332"/>
      <c r="Z49" s="332" t="s">
        <v>444</v>
      </c>
      <c r="AA49" s="332"/>
      <c r="AB49" s="332">
        <v>0</v>
      </c>
      <c r="AC49" s="332">
        <v>0.8</v>
      </c>
    </row>
    <row r="50" spans="1:29" x14ac:dyDescent="0.25">
      <c r="A50" s="323" t="s">
        <v>146</v>
      </c>
      <c r="B50" s="324" t="s">
        <v>145</v>
      </c>
      <c r="C50" s="332" t="s">
        <v>444</v>
      </c>
      <c r="D50" s="332">
        <v>0</v>
      </c>
      <c r="E50" s="332"/>
      <c r="F50" s="332"/>
      <c r="G50" s="332">
        <v>0</v>
      </c>
      <c r="H50" s="332" t="s">
        <v>444</v>
      </c>
      <c r="I50" s="332"/>
      <c r="J50" s="332">
        <v>0</v>
      </c>
      <c r="K50" s="332"/>
      <c r="L50" s="332" t="s">
        <v>444</v>
      </c>
      <c r="M50" s="332"/>
      <c r="N50" s="332">
        <v>0</v>
      </c>
      <c r="O50" s="332"/>
      <c r="P50" s="332" t="s">
        <v>444</v>
      </c>
      <c r="Q50" s="332"/>
      <c r="R50" s="332">
        <v>0</v>
      </c>
      <c r="S50" s="332"/>
      <c r="T50" s="332" t="s">
        <v>444</v>
      </c>
      <c r="U50" s="332"/>
      <c r="V50" s="332">
        <v>0</v>
      </c>
      <c r="W50" s="332"/>
      <c r="X50" s="332">
        <v>0</v>
      </c>
      <c r="Y50" s="332"/>
      <c r="Z50" s="332" t="s">
        <v>444</v>
      </c>
      <c r="AA50" s="332"/>
      <c r="AB50" s="332">
        <v>0</v>
      </c>
      <c r="AC50" s="332">
        <v>0</v>
      </c>
    </row>
    <row r="51" spans="1:29" ht="31.5" x14ac:dyDescent="0.25">
      <c r="A51" s="323" t="s">
        <v>144</v>
      </c>
      <c r="B51" s="325" t="s">
        <v>143</v>
      </c>
      <c r="C51" s="332" t="s">
        <v>444</v>
      </c>
      <c r="D51" s="332">
        <v>0.03</v>
      </c>
      <c r="E51" s="332"/>
      <c r="F51" s="332"/>
      <c r="G51" s="332">
        <v>0</v>
      </c>
      <c r="H51" s="332" t="s">
        <v>444</v>
      </c>
      <c r="I51" s="332"/>
      <c r="J51" s="332">
        <v>0.03</v>
      </c>
      <c r="K51" s="332"/>
      <c r="L51" s="332" t="s">
        <v>444</v>
      </c>
      <c r="M51" s="332"/>
      <c r="N51" s="332">
        <v>0</v>
      </c>
      <c r="O51" s="332"/>
      <c r="P51" s="332" t="s">
        <v>444</v>
      </c>
      <c r="Q51" s="332"/>
      <c r="R51" s="332">
        <v>0</v>
      </c>
      <c r="S51" s="332"/>
      <c r="T51" s="332" t="s">
        <v>444</v>
      </c>
      <c r="U51" s="332"/>
      <c r="V51" s="332">
        <v>0</v>
      </c>
      <c r="W51" s="332"/>
      <c r="X51" s="332">
        <v>0</v>
      </c>
      <c r="Y51" s="332"/>
      <c r="Z51" s="332" t="s">
        <v>444</v>
      </c>
      <c r="AA51" s="332"/>
      <c r="AB51" s="332">
        <v>0</v>
      </c>
      <c r="AC51" s="332">
        <v>0.03</v>
      </c>
    </row>
    <row r="52" spans="1:29" ht="31.5" x14ac:dyDescent="0.25">
      <c r="A52" s="323" t="s">
        <v>142</v>
      </c>
      <c r="B52" s="325" t="s">
        <v>141</v>
      </c>
      <c r="C52" s="332" t="s">
        <v>444</v>
      </c>
      <c r="D52" s="332">
        <v>0</v>
      </c>
      <c r="E52" s="332"/>
      <c r="F52" s="332"/>
      <c r="G52" s="332">
        <v>0</v>
      </c>
      <c r="H52" s="332" t="s">
        <v>444</v>
      </c>
      <c r="I52" s="332"/>
      <c r="J52" s="332">
        <v>0</v>
      </c>
      <c r="K52" s="332"/>
      <c r="L52" s="332" t="s">
        <v>444</v>
      </c>
      <c r="M52" s="332"/>
      <c r="N52" s="332">
        <v>0</v>
      </c>
      <c r="O52" s="332"/>
      <c r="P52" s="332" t="s">
        <v>444</v>
      </c>
      <c r="Q52" s="332"/>
      <c r="R52" s="332">
        <v>0</v>
      </c>
      <c r="S52" s="332"/>
      <c r="T52" s="332" t="s">
        <v>444</v>
      </c>
      <c r="U52" s="332"/>
      <c r="V52" s="332">
        <v>0</v>
      </c>
      <c r="W52" s="332"/>
      <c r="X52" s="332">
        <v>0</v>
      </c>
      <c r="Y52" s="332"/>
      <c r="Z52" s="332" t="s">
        <v>444</v>
      </c>
      <c r="AA52" s="332"/>
      <c r="AB52" s="332">
        <v>0</v>
      </c>
      <c r="AC52" s="332">
        <v>0</v>
      </c>
    </row>
    <row r="53" spans="1:29" x14ac:dyDescent="0.25">
      <c r="A53" s="323" t="s">
        <v>140</v>
      </c>
      <c r="B53" s="325" t="s">
        <v>139</v>
      </c>
      <c r="C53" s="332" t="s">
        <v>444</v>
      </c>
      <c r="D53" s="332">
        <v>0</v>
      </c>
      <c r="E53" s="332"/>
      <c r="F53" s="332"/>
      <c r="G53" s="332">
        <v>0</v>
      </c>
      <c r="H53" s="332" t="s">
        <v>444</v>
      </c>
      <c r="I53" s="332"/>
      <c r="J53" s="332">
        <v>0</v>
      </c>
      <c r="K53" s="332"/>
      <c r="L53" s="332" t="s">
        <v>444</v>
      </c>
      <c r="M53" s="332"/>
      <c r="N53" s="332">
        <v>0</v>
      </c>
      <c r="O53" s="332"/>
      <c r="P53" s="332" t="s">
        <v>444</v>
      </c>
      <c r="Q53" s="332"/>
      <c r="R53" s="332">
        <v>0</v>
      </c>
      <c r="S53" s="332"/>
      <c r="T53" s="332" t="s">
        <v>444</v>
      </c>
      <c r="U53" s="332"/>
      <c r="V53" s="332">
        <v>0</v>
      </c>
      <c r="W53" s="332"/>
      <c r="X53" s="332">
        <v>0</v>
      </c>
      <c r="Y53" s="332"/>
      <c r="Z53" s="332" t="s">
        <v>444</v>
      </c>
      <c r="AA53" s="332"/>
      <c r="AB53" s="332">
        <v>0</v>
      </c>
      <c r="AC53" s="332">
        <v>0</v>
      </c>
    </row>
    <row r="54" spans="1:29" x14ac:dyDescent="0.25">
      <c r="A54" s="323" t="s">
        <v>138</v>
      </c>
      <c r="B54" s="325" t="s">
        <v>500</v>
      </c>
      <c r="C54" s="332" t="s">
        <v>444</v>
      </c>
      <c r="D54" s="332">
        <v>2</v>
      </c>
      <c r="E54" s="332"/>
      <c r="F54" s="332"/>
      <c r="G54" s="332">
        <v>0</v>
      </c>
      <c r="H54" s="332" t="s">
        <v>444</v>
      </c>
      <c r="I54" s="332"/>
      <c r="J54" s="332">
        <v>2</v>
      </c>
      <c r="K54" s="332"/>
      <c r="L54" s="332" t="s">
        <v>444</v>
      </c>
      <c r="M54" s="332"/>
      <c r="N54" s="332">
        <v>0</v>
      </c>
      <c r="O54" s="332"/>
      <c r="P54" s="332" t="s">
        <v>444</v>
      </c>
      <c r="Q54" s="332"/>
      <c r="R54" s="332">
        <v>0</v>
      </c>
      <c r="S54" s="332"/>
      <c r="T54" s="332" t="s">
        <v>444</v>
      </c>
      <c r="U54" s="332"/>
      <c r="V54" s="332">
        <v>0</v>
      </c>
      <c r="W54" s="332"/>
      <c r="X54" s="332">
        <v>0</v>
      </c>
      <c r="Y54" s="332"/>
      <c r="Z54" s="332" t="s">
        <v>444</v>
      </c>
      <c r="AA54" s="332"/>
      <c r="AB54" s="332">
        <v>0</v>
      </c>
      <c r="AC54" s="332">
        <v>2</v>
      </c>
    </row>
    <row r="55" spans="1:29" x14ac:dyDescent="0.25">
      <c r="A55" s="323" t="s">
        <v>511</v>
      </c>
      <c r="B55" s="325" t="s">
        <v>501</v>
      </c>
      <c r="C55" s="332" t="s">
        <v>444</v>
      </c>
      <c r="D55" s="332">
        <v>0</v>
      </c>
      <c r="E55" s="332"/>
      <c r="F55" s="332"/>
      <c r="G55" s="332">
        <v>0</v>
      </c>
      <c r="H55" s="332" t="s">
        <v>444</v>
      </c>
      <c r="I55" s="332"/>
      <c r="J55" s="332">
        <v>0</v>
      </c>
      <c r="K55" s="332"/>
      <c r="L55" s="332" t="s">
        <v>444</v>
      </c>
      <c r="M55" s="332"/>
      <c r="N55" s="332">
        <v>0</v>
      </c>
      <c r="O55" s="332"/>
      <c r="P55" s="332" t="s">
        <v>444</v>
      </c>
      <c r="Q55" s="332"/>
      <c r="R55" s="332">
        <v>0</v>
      </c>
      <c r="S55" s="332"/>
      <c r="T55" s="332" t="s">
        <v>444</v>
      </c>
      <c r="U55" s="332"/>
      <c r="V55" s="332">
        <v>0</v>
      </c>
      <c r="W55" s="332"/>
      <c r="X55" s="332">
        <v>0</v>
      </c>
      <c r="Y55" s="332"/>
      <c r="Z55" s="332" t="s">
        <v>444</v>
      </c>
      <c r="AA55" s="332"/>
      <c r="AB55" s="332">
        <v>0</v>
      </c>
      <c r="AC55" s="332">
        <v>0</v>
      </c>
    </row>
    <row r="56" spans="1:29" x14ac:dyDescent="0.25">
      <c r="A56" s="323" t="s">
        <v>512</v>
      </c>
      <c r="B56" s="325" t="s">
        <v>502</v>
      </c>
      <c r="C56" s="332" t="s">
        <v>444</v>
      </c>
      <c r="D56" s="332">
        <v>0</v>
      </c>
      <c r="E56" s="332"/>
      <c r="F56" s="332"/>
      <c r="G56" s="332">
        <v>0</v>
      </c>
      <c r="H56" s="332" t="s">
        <v>444</v>
      </c>
      <c r="I56" s="332"/>
      <c r="J56" s="332">
        <v>0</v>
      </c>
      <c r="K56" s="332"/>
      <c r="L56" s="332" t="s">
        <v>444</v>
      </c>
      <c r="M56" s="332"/>
      <c r="N56" s="332">
        <v>0</v>
      </c>
      <c r="O56" s="332"/>
      <c r="P56" s="332" t="s">
        <v>444</v>
      </c>
      <c r="Q56" s="332"/>
      <c r="R56" s="332">
        <v>0</v>
      </c>
      <c r="S56" s="332"/>
      <c r="T56" s="332" t="s">
        <v>444</v>
      </c>
      <c r="U56" s="332"/>
      <c r="V56" s="332">
        <v>0</v>
      </c>
      <c r="W56" s="332"/>
      <c r="X56" s="332">
        <v>0</v>
      </c>
      <c r="Y56" s="332"/>
      <c r="Z56" s="332" t="s">
        <v>444</v>
      </c>
      <c r="AA56" s="332"/>
      <c r="AB56" s="332">
        <v>0</v>
      </c>
      <c r="AC56" s="332">
        <v>0</v>
      </c>
    </row>
    <row r="57" spans="1:29" x14ac:dyDescent="0.25">
      <c r="A57" s="323" t="s">
        <v>513</v>
      </c>
      <c r="B57" s="325" t="s">
        <v>504</v>
      </c>
      <c r="C57" s="332" t="s">
        <v>444</v>
      </c>
      <c r="D57" s="332">
        <v>0</v>
      </c>
      <c r="E57" s="332"/>
      <c r="F57" s="332"/>
      <c r="G57" s="332">
        <v>0</v>
      </c>
      <c r="H57" s="332" t="s">
        <v>444</v>
      </c>
      <c r="I57" s="332"/>
      <c r="J57" s="332">
        <v>0</v>
      </c>
      <c r="K57" s="332"/>
      <c r="L57" s="332" t="s">
        <v>444</v>
      </c>
      <c r="M57" s="332"/>
      <c r="N57" s="332">
        <v>0</v>
      </c>
      <c r="O57" s="332"/>
      <c r="P57" s="332" t="s">
        <v>444</v>
      </c>
      <c r="Q57" s="332"/>
      <c r="R57" s="332">
        <v>0</v>
      </c>
      <c r="S57" s="332"/>
      <c r="T57" s="332" t="s">
        <v>444</v>
      </c>
      <c r="U57" s="332"/>
      <c r="V57" s="332">
        <v>0</v>
      </c>
      <c r="W57" s="332"/>
      <c r="X57" s="332">
        <v>0</v>
      </c>
      <c r="Y57" s="332"/>
      <c r="Z57" s="332" t="s">
        <v>444</v>
      </c>
      <c r="AA57" s="332"/>
      <c r="AB57" s="332">
        <v>0</v>
      </c>
      <c r="AC57" s="332">
        <v>0</v>
      </c>
    </row>
    <row r="58" spans="1:29" x14ac:dyDescent="0.25">
      <c r="A58" s="323" t="s">
        <v>514</v>
      </c>
      <c r="B58" s="325" t="s">
        <v>506</v>
      </c>
      <c r="C58" s="332" t="s">
        <v>444</v>
      </c>
      <c r="D58" s="332">
        <v>0</v>
      </c>
      <c r="E58" s="332"/>
      <c r="F58" s="332"/>
      <c r="G58" s="332">
        <v>0</v>
      </c>
      <c r="H58" s="332" t="s">
        <v>444</v>
      </c>
      <c r="I58" s="332"/>
      <c r="J58" s="332">
        <v>0</v>
      </c>
      <c r="K58" s="332"/>
      <c r="L58" s="332" t="s">
        <v>444</v>
      </c>
      <c r="M58" s="332"/>
      <c r="N58" s="332">
        <v>0</v>
      </c>
      <c r="O58" s="332"/>
      <c r="P58" s="332" t="s">
        <v>444</v>
      </c>
      <c r="Q58" s="332"/>
      <c r="R58" s="332">
        <v>0</v>
      </c>
      <c r="S58" s="332"/>
      <c r="T58" s="332" t="s">
        <v>444</v>
      </c>
      <c r="U58" s="332"/>
      <c r="V58" s="332">
        <v>0</v>
      </c>
      <c r="W58" s="332"/>
      <c r="X58" s="332">
        <v>0</v>
      </c>
      <c r="Y58" s="332"/>
      <c r="Z58" s="332" t="s">
        <v>444</v>
      </c>
      <c r="AA58" s="332"/>
      <c r="AB58" s="332">
        <v>0</v>
      </c>
      <c r="AC58" s="332">
        <v>0</v>
      </c>
    </row>
    <row r="59" spans="1:29" x14ac:dyDescent="0.25">
      <c r="A59" s="323" t="s">
        <v>515</v>
      </c>
      <c r="B59" s="325" t="s">
        <v>508</v>
      </c>
      <c r="C59" s="332" t="s">
        <v>444</v>
      </c>
      <c r="D59" s="332">
        <v>0</v>
      </c>
      <c r="E59" s="332"/>
      <c r="F59" s="332"/>
      <c r="G59" s="332">
        <v>0</v>
      </c>
      <c r="H59" s="332" t="s">
        <v>444</v>
      </c>
      <c r="I59" s="332"/>
      <c r="J59" s="332">
        <v>0</v>
      </c>
      <c r="K59" s="332"/>
      <c r="L59" s="332" t="s">
        <v>444</v>
      </c>
      <c r="M59" s="332"/>
      <c r="N59" s="332">
        <v>0</v>
      </c>
      <c r="O59" s="332"/>
      <c r="P59" s="332" t="s">
        <v>444</v>
      </c>
      <c r="Q59" s="332"/>
      <c r="R59" s="332">
        <v>0</v>
      </c>
      <c r="S59" s="332"/>
      <c r="T59" s="332" t="s">
        <v>444</v>
      </c>
      <c r="U59" s="332"/>
      <c r="V59" s="332">
        <v>0</v>
      </c>
      <c r="W59" s="332"/>
      <c r="X59" s="332">
        <v>0</v>
      </c>
      <c r="Y59" s="332"/>
      <c r="Z59" s="332" t="s">
        <v>444</v>
      </c>
      <c r="AA59" s="332"/>
      <c r="AB59" s="332">
        <v>0</v>
      </c>
      <c r="AC59" s="332">
        <v>0</v>
      </c>
    </row>
    <row r="60" spans="1:29" x14ac:dyDescent="0.25">
      <c r="A60" s="323" t="s">
        <v>516</v>
      </c>
      <c r="B60" s="325" t="s">
        <v>510</v>
      </c>
      <c r="C60" s="332" t="s">
        <v>444</v>
      </c>
      <c r="D60" s="332">
        <v>0</v>
      </c>
      <c r="E60" s="332"/>
      <c r="F60" s="332"/>
      <c r="G60" s="332">
        <v>0</v>
      </c>
      <c r="H60" s="332" t="s">
        <v>444</v>
      </c>
      <c r="I60" s="332"/>
      <c r="J60" s="332">
        <v>0</v>
      </c>
      <c r="K60" s="332"/>
      <c r="L60" s="332" t="s">
        <v>444</v>
      </c>
      <c r="M60" s="332"/>
      <c r="N60" s="332">
        <v>0</v>
      </c>
      <c r="O60" s="332"/>
      <c r="P60" s="332" t="s">
        <v>444</v>
      </c>
      <c r="Q60" s="332"/>
      <c r="R60" s="332">
        <v>0</v>
      </c>
      <c r="S60" s="332"/>
      <c r="T60" s="332" t="s">
        <v>444</v>
      </c>
      <c r="U60" s="332"/>
      <c r="V60" s="332">
        <v>0</v>
      </c>
      <c r="W60" s="332"/>
      <c r="X60" s="332">
        <v>0</v>
      </c>
      <c r="Y60" s="332"/>
      <c r="Z60" s="332" t="s">
        <v>444</v>
      </c>
      <c r="AA60" s="332"/>
      <c r="AB60" s="332">
        <v>0</v>
      </c>
      <c r="AC60" s="332">
        <v>0</v>
      </c>
    </row>
    <row r="61" spans="1:29" ht="31.5" x14ac:dyDescent="0.25">
      <c r="A61" s="321" t="s">
        <v>58</v>
      </c>
      <c r="B61" s="322" t="s">
        <v>137</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x14ac:dyDescent="0.25">
      <c r="A62" s="323" t="s">
        <v>136</v>
      </c>
      <c r="B62" s="325" t="s">
        <v>135</v>
      </c>
      <c r="C62" s="332" t="s">
        <v>444</v>
      </c>
      <c r="D62" s="332">
        <v>5.1878036131835783</v>
      </c>
      <c r="E62" s="332"/>
      <c r="F62" s="332"/>
      <c r="G62" s="332">
        <v>0</v>
      </c>
      <c r="H62" s="332" t="s">
        <v>444</v>
      </c>
      <c r="I62" s="332"/>
      <c r="J62" s="332">
        <v>5.1878036131835783</v>
      </c>
      <c r="K62" s="332"/>
      <c r="L62" s="332" t="s">
        <v>444</v>
      </c>
      <c r="M62" s="332"/>
      <c r="N62" s="332">
        <v>0</v>
      </c>
      <c r="O62" s="332"/>
      <c r="P62" s="332" t="s">
        <v>444</v>
      </c>
      <c r="Q62" s="332"/>
      <c r="R62" s="332">
        <v>0</v>
      </c>
      <c r="S62" s="332"/>
      <c r="T62" s="332" t="s">
        <v>444</v>
      </c>
      <c r="U62" s="332"/>
      <c r="V62" s="332">
        <v>0</v>
      </c>
      <c r="W62" s="332"/>
      <c r="X62" s="332">
        <v>0</v>
      </c>
      <c r="Y62" s="332"/>
      <c r="Z62" s="332" t="s">
        <v>444</v>
      </c>
      <c r="AA62" s="332"/>
      <c r="AB62" s="332">
        <v>0</v>
      </c>
      <c r="AC62" s="332">
        <v>5.1878036131835783</v>
      </c>
    </row>
    <row r="63" spans="1:29" x14ac:dyDescent="0.25">
      <c r="A63" s="323" t="s">
        <v>134</v>
      </c>
      <c r="B63" s="324" t="s">
        <v>128</v>
      </c>
      <c r="C63" s="332"/>
      <c r="D63" s="332"/>
      <c r="E63" s="332"/>
      <c r="F63" s="332"/>
      <c r="G63" s="332">
        <v>0</v>
      </c>
      <c r="H63" s="332" t="s">
        <v>444</v>
      </c>
      <c r="I63" s="332"/>
      <c r="J63" s="332">
        <v>0</v>
      </c>
      <c r="K63" s="332"/>
      <c r="L63" s="332" t="s">
        <v>444</v>
      </c>
      <c r="M63" s="332"/>
      <c r="N63" s="332">
        <v>0</v>
      </c>
      <c r="O63" s="332"/>
      <c r="P63" s="332" t="s">
        <v>444</v>
      </c>
      <c r="Q63" s="332"/>
      <c r="R63" s="332">
        <v>0</v>
      </c>
      <c r="S63" s="332"/>
      <c r="T63" s="332" t="s">
        <v>444</v>
      </c>
      <c r="U63" s="332"/>
      <c r="V63" s="332">
        <v>0</v>
      </c>
      <c r="W63" s="332"/>
      <c r="X63" s="332">
        <v>0</v>
      </c>
      <c r="Y63" s="332"/>
      <c r="Z63" s="332" t="s">
        <v>444</v>
      </c>
      <c r="AA63" s="332"/>
      <c r="AB63" s="332">
        <v>0</v>
      </c>
      <c r="AC63" s="332">
        <v>0</v>
      </c>
    </row>
    <row r="64" spans="1:29" x14ac:dyDescent="0.25">
      <c r="A64" s="323" t="s">
        <v>133</v>
      </c>
      <c r="B64" s="325" t="s">
        <v>127</v>
      </c>
      <c r="C64" s="332"/>
      <c r="D64" s="332"/>
      <c r="E64" s="332"/>
      <c r="F64" s="332"/>
      <c r="G64" s="332">
        <v>0</v>
      </c>
      <c r="H64" s="332" t="s">
        <v>444</v>
      </c>
      <c r="I64" s="332"/>
      <c r="J64" s="332">
        <v>0.8</v>
      </c>
      <c r="K64" s="332"/>
      <c r="L64" s="332" t="s">
        <v>444</v>
      </c>
      <c r="M64" s="332"/>
      <c r="N64" s="332">
        <v>0</v>
      </c>
      <c r="O64" s="332"/>
      <c r="P64" s="332" t="s">
        <v>444</v>
      </c>
      <c r="Q64" s="332"/>
      <c r="R64" s="332">
        <v>0</v>
      </c>
      <c r="S64" s="332"/>
      <c r="T64" s="332" t="s">
        <v>444</v>
      </c>
      <c r="U64" s="332"/>
      <c r="V64" s="332">
        <v>0</v>
      </c>
      <c r="W64" s="332"/>
      <c r="X64" s="332">
        <v>0</v>
      </c>
      <c r="Y64" s="332"/>
      <c r="Z64" s="332" t="s">
        <v>444</v>
      </c>
      <c r="AA64" s="332"/>
      <c r="AB64" s="332">
        <v>0</v>
      </c>
      <c r="AC64" s="332">
        <v>0.8</v>
      </c>
    </row>
    <row r="65" spans="1:29" x14ac:dyDescent="0.25">
      <c r="A65" s="323" t="s">
        <v>132</v>
      </c>
      <c r="B65" s="324" t="s">
        <v>126</v>
      </c>
      <c r="C65" s="332"/>
      <c r="D65" s="332"/>
      <c r="E65" s="332"/>
      <c r="F65" s="332"/>
      <c r="G65" s="332">
        <v>0</v>
      </c>
      <c r="H65" s="332" t="s">
        <v>444</v>
      </c>
      <c r="I65" s="332"/>
      <c r="J65" s="332">
        <v>0</v>
      </c>
      <c r="K65" s="332"/>
      <c r="L65" s="332" t="s">
        <v>444</v>
      </c>
      <c r="M65" s="332"/>
      <c r="N65" s="332">
        <v>0</v>
      </c>
      <c r="O65" s="332"/>
      <c r="P65" s="332" t="s">
        <v>444</v>
      </c>
      <c r="Q65" s="332"/>
      <c r="R65" s="332">
        <v>0</v>
      </c>
      <c r="S65" s="332"/>
      <c r="T65" s="332" t="s">
        <v>444</v>
      </c>
      <c r="U65" s="332"/>
      <c r="V65" s="332">
        <v>0</v>
      </c>
      <c r="W65" s="332"/>
      <c r="X65" s="332">
        <v>0</v>
      </c>
      <c r="Y65" s="332"/>
      <c r="Z65" s="332" t="s">
        <v>444</v>
      </c>
      <c r="AA65" s="332"/>
      <c r="AB65" s="332">
        <v>0</v>
      </c>
      <c r="AC65" s="332">
        <v>0</v>
      </c>
    </row>
    <row r="66" spans="1:29" x14ac:dyDescent="0.25">
      <c r="A66" s="323" t="s">
        <v>131</v>
      </c>
      <c r="B66" s="324" t="s">
        <v>125</v>
      </c>
      <c r="C66" s="332"/>
      <c r="D66" s="332"/>
      <c r="E66" s="332"/>
      <c r="F66" s="332"/>
      <c r="G66" s="332">
        <v>0</v>
      </c>
      <c r="H66" s="332" t="s">
        <v>444</v>
      </c>
      <c r="I66" s="332"/>
      <c r="J66" s="332">
        <v>0.03</v>
      </c>
      <c r="K66" s="332"/>
      <c r="L66" s="332" t="s">
        <v>444</v>
      </c>
      <c r="M66" s="332"/>
      <c r="N66" s="332">
        <v>0</v>
      </c>
      <c r="O66" s="332"/>
      <c r="P66" s="332" t="s">
        <v>444</v>
      </c>
      <c r="Q66" s="332"/>
      <c r="R66" s="332">
        <v>0</v>
      </c>
      <c r="S66" s="332"/>
      <c r="T66" s="332" t="s">
        <v>444</v>
      </c>
      <c r="U66" s="332"/>
      <c r="V66" s="332">
        <v>0</v>
      </c>
      <c r="W66" s="332"/>
      <c r="X66" s="332">
        <v>0</v>
      </c>
      <c r="Y66" s="332"/>
      <c r="Z66" s="332" t="s">
        <v>444</v>
      </c>
      <c r="AA66" s="332"/>
      <c r="AB66" s="332">
        <v>0</v>
      </c>
      <c r="AC66" s="332">
        <v>0.03</v>
      </c>
    </row>
    <row r="67" spans="1:29" x14ac:dyDescent="0.25">
      <c r="A67" s="323" t="s">
        <v>130</v>
      </c>
      <c r="B67" s="325" t="s">
        <v>500</v>
      </c>
      <c r="C67" s="332"/>
      <c r="D67" s="332"/>
      <c r="E67" s="332"/>
      <c r="F67" s="332"/>
      <c r="G67" s="332">
        <v>0</v>
      </c>
      <c r="H67" s="332" t="s">
        <v>444</v>
      </c>
      <c r="I67" s="332"/>
      <c r="J67" s="332">
        <v>2</v>
      </c>
      <c r="K67" s="332"/>
      <c r="L67" s="332" t="s">
        <v>444</v>
      </c>
      <c r="M67" s="332"/>
      <c r="N67" s="332">
        <v>0</v>
      </c>
      <c r="O67" s="332"/>
      <c r="P67" s="332" t="s">
        <v>444</v>
      </c>
      <c r="Q67" s="332"/>
      <c r="R67" s="332">
        <v>0</v>
      </c>
      <c r="S67" s="332"/>
      <c r="T67" s="332" t="s">
        <v>444</v>
      </c>
      <c r="U67" s="332"/>
      <c r="V67" s="332">
        <v>0</v>
      </c>
      <c r="W67" s="332"/>
      <c r="X67" s="332">
        <v>0</v>
      </c>
      <c r="Y67" s="332"/>
      <c r="Z67" s="332" t="s">
        <v>444</v>
      </c>
      <c r="AA67" s="332"/>
      <c r="AB67" s="332">
        <v>0</v>
      </c>
      <c r="AC67" s="332">
        <v>2</v>
      </c>
    </row>
    <row r="68" spans="1:29" x14ac:dyDescent="0.25">
      <c r="A68" s="323" t="s">
        <v>517</v>
      </c>
      <c r="B68" s="325" t="s">
        <v>501</v>
      </c>
      <c r="C68" s="332"/>
      <c r="D68" s="332"/>
      <c r="E68" s="332"/>
      <c r="F68" s="332"/>
      <c r="G68" s="332">
        <v>0</v>
      </c>
      <c r="H68" s="332" t="s">
        <v>444</v>
      </c>
      <c r="I68" s="332"/>
      <c r="J68" s="332">
        <v>0</v>
      </c>
      <c r="K68" s="332"/>
      <c r="L68" s="332" t="s">
        <v>444</v>
      </c>
      <c r="M68" s="332"/>
      <c r="N68" s="332">
        <v>0</v>
      </c>
      <c r="O68" s="332"/>
      <c r="P68" s="332" t="s">
        <v>444</v>
      </c>
      <c r="Q68" s="332"/>
      <c r="R68" s="332">
        <v>0</v>
      </c>
      <c r="S68" s="332"/>
      <c r="T68" s="332" t="s">
        <v>444</v>
      </c>
      <c r="U68" s="332"/>
      <c r="V68" s="332">
        <v>0</v>
      </c>
      <c r="W68" s="332"/>
      <c r="X68" s="332">
        <v>0</v>
      </c>
      <c r="Y68" s="332"/>
      <c r="Z68" s="332" t="s">
        <v>444</v>
      </c>
      <c r="AA68" s="332"/>
      <c r="AB68" s="332">
        <v>0</v>
      </c>
      <c r="AC68" s="332">
        <v>0</v>
      </c>
    </row>
    <row r="69" spans="1:29" x14ac:dyDescent="0.25">
      <c r="A69" s="323" t="s">
        <v>518</v>
      </c>
      <c r="B69" s="325" t="s">
        <v>502</v>
      </c>
      <c r="C69" s="332"/>
      <c r="D69" s="332"/>
      <c r="E69" s="332"/>
      <c r="F69" s="332"/>
      <c r="G69" s="332">
        <v>0</v>
      </c>
      <c r="H69" s="332" t="s">
        <v>444</v>
      </c>
      <c r="I69" s="332"/>
      <c r="J69" s="332">
        <v>0</v>
      </c>
      <c r="K69" s="332"/>
      <c r="L69" s="332" t="s">
        <v>444</v>
      </c>
      <c r="M69" s="332"/>
      <c r="N69" s="332">
        <v>0</v>
      </c>
      <c r="O69" s="332"/>
      <c r="P69" s="332" t="s">
        <v>444</v>
      </c>
      <c r="Q69" s="332"/>
      <c r="R69" s="332">
        <v>0</v>
      </c>
      <c r="S69" s="332"/>
      <c r="T69" s="332" t="s">
        <v>444</v>
      </c>
      <c r="U69" s="332"/>
      <c r="V69" s="332">
        <v>0</v>
      </c>
      <c r="W69" s="332"/>
      <c r="X69" s="332">
        <v>0</v>
      </c>
      <c r="Y69" s="332"/>
      <c r="Z69" s="332" t="s">
        <v>444</v>
      </c>
      <c r="AA69" s="332"/>
      <c r="AB69" s="332">
        <v>0</v>
      </c>
      <c r="AC69" s="332">
        <v>0</v>
      </c>
    </row>
    <row r="70" spans="1:29" x14ac:dyDescent="0.25">
      <c r="A70" s="323" t="s">
        <v>519</v>
      </c>
      <c r="B70" s="325" t="s">
        <v>504</v>
      </c>
      <c r="C70" s="332"/>
      <c r="D70" s="332"/>
      <c r="E70" s="332"/>
      <c r="F70" s="332"/>
      <c r="G70" s="332">
        <v>0</v>
      </c>
      <c r="H70" s="332" t="s">
        <v>444</v>
      </c>
      <c r="I70" s="332"/>
      <c r="J70" s="332">
        <v>0</v>
      </c>
      <c r="K70" s="332"/>
      <c r="L70" s="332" t="s">
        <v>444</v>
      </c>
      <c r="M70" s="332"/>
      <c r="N70" s="332">
        <v>0</v>
      </c>
      <c r="O70" s="332"/>
      <c r="P70" s="332" t="s">
        <v>444</v>
      </c>
      <c r="Q70" s="332"/>
      <c r="R70" s="332">
        <v>0</v>
      </c>
      <c r="S70" s="332"/>
      <c r="T70" s="332" t="s">
        <v>444</v>
      </c>
      <c r="U70" s="332"/>
      <c r="V70" s="332">
        <v>0</v>
      </c>
      <c r="W70" s="332"/>
      <c r="X70" s="332">
        <v>0</v>
      </c>
      <c r="Y70" s="332"/>
      <c r="Z70" s="332" t="s">
        <v>444</v>
      </c>
      <c r="AA70" s="332"/>
      <c r="AB70" s="332">
        <v>0</v>
      </c>
      <c r="AC70" s="332">
        <v>0</v>
      </c>
    </row>
    <row r="71" spans="1:29" x14ac:dyDescent="0.25">
      <c r="A71" s="323" t="s">
        <v>520</v>
      </c>
      <c r="B71" s="325" t="s">
        <v>506</v>
      </c>
      <c r="C71" s="332"/>
      <c r="D71" s="332"/>
      <c r="E71" s="332"/>
      <c r="F71" s="332"/>
      <c r="G71" s="332">
        <v>0</v>
      </c>
      <c r="H71" s="332" t="s">
        <v>444</v>
      </c>
      <c r="I71" s="332"/>
      <c r="J71" s="332">
        <v>0</v>
      </c>
      <c r="K71" s="332"/>
      <c r="L71" s="332" t="s">
        <v>444</v>
      </c>
      <c r="M71" s="332"/>
      <c r="N71" s="332">
        <v>0</v>
      </c>
      <c r="O71" s="332"/>
      <c r="P71" s="332" t="s">
        <v>444</v>
      </c>
      <c r="Q71" s="332"/>
      <c r="R71" s="332">
        <v>0</v>
      </c>
      <c r="S71" s="332"/>
      <c r="T71" s="332" t="s">
        <v>444</v>
      </c>
      <c r="U71" s="332"/>
      <c r="V71" s="332">
        <v>0</v>
      </c>
      <c r="W71" s="332"/>
      <c r="X71" s="332">
        <v>0</v>
      </c>
      <c r="Y71" s="332"/>
      <c r="Z71" s="332" t="s">
        <v>444</v>
      </c>
      <c r="AA71" s="332"/>
      <c r="AB71" s="332">
        <v>0</v>
      </c>
      <c r="AC71" s="332">
        <v>0</v>
      </c>
    </row>
    <row r="72" spans="1:29" x14ac:dyDescent="0.25">
      <c r="A72" s="323" t="s">
        <v>521</v>
      </c>
      <c r="B72" s="325" t="s">
        <v>508</v>
      </c>
      <c r="C72" s="332"/>
      <c r="D72" s="332"/>
      <c r="E72" s="332"/>
      <c r="F72" s="332"/>
      <c r="G72" s="332">
        <v>0</v>
      </c>
      <c r="H72" s="332" t="s">
        <v>444</v>
      </c>
      <c r="I72" s="332"/>
      <c r="J72" s="332">
        <v>0</v>
      </c>
      <c r="K72" s="332"/>
      <c r="L72" s="332" t="s">
        <v>444</v>
      </c>
      <c r="M72" s="332"/>
      <c r="N72" s="332">
        <v>0</v>
      </c>
      <c r="O72" s="332"/>
      <c r="P72" s="332" t="s">
        <v>444</v>
      </c>
      <c r="Q72" s="332"/>
      <c r="R72" s="332">
        <v>0</v>
      </c>
      <c r="S72" s="332"/>
      <c r="T72" s="332" t="s">
        <v>444</v>
      </c>
      <c r="U72" s="332"/>
      <c r="V72" s="332">
        <v>0</v>
      </c>
      <c r="W72" s="332"/>
      <c r="X72" s="332">
        <v>0</v>
      </c>
      <c r="Y72" s="332"/>
      <c r="Z72" s="332" t="s">
        <v>444</v>
      </c>
      <c r="AA72" s="332"/>
      <c r="AB72" s="332">
        <v>0</v>
      </c>
      <c r="AC72" s="332">
        <v>0</v>
      </c>
    </row>
    <row r="73" spans="1:29" x14ac:dyDescent="0.25">
      <c r="A73" s="323" t="s">
        <v>522</v>
      </c>
      <c r="B73" s="325" t="s">
        <v>510</v>
      </c>
      <c r="C73" s="332"/>
      <c r="D73" s="332"/>
      <c r="E73" s="332"/>
      <c r="F73" s="332"/>
      <c r="G73" s="332">
        <v>0</v>
      </c>
      <c r="H73" s="332" t="s">
        <v>444</v>
      </c>
      <c r="I73" s="332"/>
      <c r="J73" s="332">
        <v>0</v>
      </c>
      <c r="K73" s="332"/>
      <c r="L73" s="332" t="s">
        <v>444</v>
      </c>
      <c r="M73" s="332"/>
      <c r="N73" s="332">
        <v>0</v>
      </c>
      <c r="O73" s="332"/>
      <c r="P73" s="332" t="s">
        <v>444</v>
      </c>
      <c r="Q73" s="332"/>
      <c r="R73" s="332">
        <v>0</v>
      </c>
      <c r="S73" s="332"/>
      <c r="T73" s="332" t="s">
        <v>444</v>
      </c>
      <c r="U73" s="332"/>
      <c r="V73" s="332">
        <v>0</v>
      </c>
      <c r="W73" s="332"/>
      <c r="X73" s="332">
        <v>0</v>
      </c>
      <c r="Y73" s="332"/>
      <c r="Z73" s="332" t="s">
        <v>444</v>
      </c>
      <c r="AA73" s="332"/>
      <c r="AB73" s="332">
        <v>0</v>
      </c>
      <c r="AC73" s="332">
        <v>0</v>
      </c>
    </row>
    <row r="74" spans="1:29" ht="31.5" x14ac:dyDescent="0.25">
      <c r="A74" s="321" t="s">
        <v>57</v>
      </c>
      <c r="B74" s="326" t="s">
        <v>224</v>
      </c>
      <c r="C74" s="332"/>
      <c r="D74" s="332"/>
      <c r="E74" s="332"/>
      <c r="F74" s="332"/>
      <c r="G74" s="332">
        <v>0</v>
      </c>
      <c r="H74" s="332" t="s">
        <v>444</v>
      </c>
      <c r="I74" s="332"/>
      <c r="J74" s="332">
        <v>0</v>
      </c>
      <c r="K74" s="332"/>
      <c r="L74" s="332" t="s">
        <v>444</v>
      </c>
      <c r="M74" s="332"/>
      <c r="N74" s="332">
        <v>0</v>
      </c>
      <c r="O74" s="332"/>
      <c r="P74" s="332" t="s">
        <v>444</v>
      </c>
      <c r="Q74" s="332"/>
      <c r="R74" s="332">
        <v>0</v>
      </c>
      <c r="S74" s="332"/>
      <c r="T74" s="332" t="s">
        <v>444</v>
      </c>
      <c r="U74" s="332"/>
      <c r="V74" s="332">
        <v>0</v>
      </c>
      <c r="W74" s="332"/>
      <c r="X74" s="332">
        <v>0</v>
      </c>
      <c r="Y74" s="332"/>
      <c r="Z74" s="332" t="s">
        <v>444</v>
      </c>
      <c r="AA74" s="332"/>
      <c r="AB74" s="332">
        <v>0</v>
      </c>
      <c r="AC74" s="332">
        <v>0</v>
      </c>
    </row>
    <row r="75" spans="1:29" x14ac:dyDescent="0.25">
      <c r="A75" s="321" t="s">
        <v>55</v>
      </c>
      <c r="B75" s="322" t="s">
        <v>129</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31.5" x14ac:dyDescent="0.25">
      <c r="A76" s="323" t="s">
        <v>219</v>
      </c>
      <c r="B76" s="325" t="s">
        <v>499</v>
      </c>
      <c r="C76" s="335"/>
      <c r="D76" s="336"/>
      <c r="E76" s="337"/>
      <c r="F76" s="337"/>
      <c r="G76" s="332">
        <v>0</v>
      </c>
      <c r="H76" s="332" t="s">
        <v>444</v>
      </c>
      <c r="I76" s="337"/>
      <c r="J76" s="332">
        <v>0</v>
      </c>
      <c r="K76" s="336"/>
      <c r="L76" s="332" t="s">
        <v>444</v>
      </c>
      <c r="M76" s="336"/>
      <c r="N76" s="332">
        <v>0</v>
      </c>
      <c r="O76" s="336"/>
      <c r="P76" s="332" t="s">
        <v>444</v>
      </c>
      <c r="Q76" s="336"/>
      <c r="R76" s="332">
        <v>0</v>
      </c>
      <c r="S76" s="336"/>
      <c r="T76" s="332" t="s">
        <v>444</v>
      </c>
      <c r="U76" s="336"/>
      <c r="V76" s="332">
        <v>0</v>
      </c>
      <c r="W76" s="336"/>
      <c r="X76" s="332">
        <v>0</v>
      </c>
      <c r="Y76" s="336"/>
      <c r="Z76" s="332" t="s">
        <v>444</v>
      </c>
      <c r="AA76" s="336"/>
      <c r="AB76" s="332">
        <v>0</v>
      </c>
      <c r="AC76" s="332">
        <v>0</v>
      </c>
    </row>
    <row r="77" spans="1:29" ht="31.5" x14ac:dyDescent="0.25">
      <c r="A77" s="323" t="s">
        <v>220</v>
      </c>
      <c r="B77" s="324" t="s">
        <v>497</v>
      </c>
      <c r="C77" s="332"/>
      <c r="D77" s="332"/>
      <c r="E77" s="332"/>
      <c r="F77" s="332"/>
      <c r="G77" s="332">
        <v>0</v>
      </c>
      <c r="H77" s="332" t="s">
        <v>444</v>
      </c>
      <c r="I77" s="332"/>
      <c r="J77" s="332">
        <v>0</v>
      </c>
      <c r="K77" s="332"/>
      <c r="L77" s="332" t="s">
        <v>444</v>
      </c>
      <c r="M77" s="332"/>
      <c r="N77" s="332">
        <v>0</v>
      </c>
      <c r="O77" s="332"/>
      <c r="P77" s="332" t="s">
        <v>444</v>
      </c>
      <c r="Q77" s="332"/>
      <c r="R77" s="332">
        <v>0</v>
      </c>
      <c r="S77" s="332"/>
      <c r="T77" s="332" t="s">
        <v>444</v>
      </c>
      <c r="U77" s="332"/>
      <c r="V77" s="332">
        <v>0</v>
      </c>
      <c r="W77" s="332"/>
      <c r="X77" s="332">
        <v>0</v>
      </c>
      <c r="Y77" s="332"/>
      <c r="Z77" s="332" t="s">
        <v>444</v>
      </c>
      <c r="AA77" s="332"/>
      <c r="AB77" s="332">
        <v>0</v>
      </c>
      <c r="AC77" s="332">
        <v>0</v>
      </c>
    </row>
    <row r="78" spans="1:29" x14ac:dyDescent="0.25">
      <c r="A78" s="323" t="s">
        <v>221</v>
      </c>
      <c r="B78" s="324" t="s">
        <v>145</v>
      </c>
      <c r="C78" s="332"/>
      <c r="D78" s="332"/>
      <c r="E78" s="332"/>
      <c r="F78" s="332"/>
      <c r="G78" s="332">
        <v>0</v>
      </c>
      <c r="H78" s="332" t="s">
        <v>444</v>
      </c>
      <c r="I78" s="332"/>
      <c r="J78" s="332">
        <v>0</v>
      </c>
      <c r="K78" s="332"/>
      <c r="L78" s="332" t="s">
        <v>444</v>
      </c>
      <c r="M78" s="332"/>
      <c r="N78" s="332">
        <v>0</v>
      </c>
      <c r="O78" s="332"/>
      <c r="P78" s="332" t="s">
        <v>444</v>
      </c>
      <c r="Q78" s="332"/>
      <c r="R78" s="332">
        <v>0</v>
      </c>
      <c r="S78" s="332"/>
      <c r="T78" s="332" t="s">
        <v>444</v>
      </c>
      <c r="U78" s="332"/>
      <c r="V78" s="332">
        <v>0</v>
      </c>
      <c r="W78" s="332"/>
      <c r="X78" s="332">
        <v>0</v>
      </c>
      <c r="Y78" s="332"/>
      <c r="Z78" s="332" t="s">
        <v>444</v>
      </c>
      <c r="AA78" s="332"/>
      <c r="AB78" s="332">
        <v>0</v>
      </c>
      <c r="AC78" s="332">
        <v>0</v>
      </c>
    </row>
    <row r="79" spans="1:29" x14ac:dyDescent="0.25">
      <c r="A79" s="323" t="s">
        <v>222</v>
      </c>
      <c r="B79" s="325" t="s">
        <v>523</v>
      </c>
      <c r="C79" s="332"/>
      <c r="D79" s="332"/>
      <c r="E79" s="332"/>
      <c r="F79" s="332"/>
      <c r="G79" s="332">
        <v>0</v>
      </c>
      <c r="H79" s="332" t="s">
        <v>444</v>
      </c>
      <c r="I79" s="332"/>
      <c r="J79" s="332">
        <v>0</v>
      </c>
      <c r="K79" s="332"/>
      <c r="L79" s="332" t="s">
        <v>444</v>
      </c>
      <c r="M79" s="332"/>
      <c r="N79" s="332">
        <v>0</v>
      </c>
      <c r="O79" s="332"/>
      <c r="P79" s="332" t="s">
        <v>444</v>
      </c>
      <c r="Q79" s="332"/>
      <c r="R79" s="332">
        <v>0</v>
      </c>
      <c r="S79" s="332"/>
      <c r="T79" s="332" t="s">
        <v>444</v>
      </c>
      <c r="U79" s="332"/>
      <c r="V79" s="332">
        <v>0</v>
      </c>
      <c r="W79" s="332"/>
      <c r="X79" s="332">
        <v>0</v>
      </c>
      <c r="Y79" s="332"/>
      <c r="Z79" s="332" t="s">
        <v>444</v>
      </c>
      <c r="AA79" s="332"/>
      <c r="AB79" s="332">
        <v>0</v>
      </c>
      <c r="AC79" s="332">
        <v>0</v>
      </c>
    </row>
    <row r="80" spans="1:29" x14ac:dyDescent="0.25">
      <c r="A80" s="323" t="s">
        <v>223</v>
      </c>
      <c r="B80" s="325" t="s">
        <v>500</v>
      </c>
      <c r="C80" s="335"/>
      <c r="D80" s="336"/>
      <c r="E80" s="337"/>
      <c r="F80" s="337"/>
      <c r="G80" s="332">
        <v>0</v>
      </c>
      <c r="H80" s="332" t="s">
        <v>444</v>
      </c>
      <c r="I80" s="337"/>
      <c r="J80" s="332">
        <v>0</v>
      </c>
      <c r="K80" s="336"/>
      <c r="L80" s="332" t="s">
        <v>444</v>
      </c>
      <c r="M80" s="336"/>
      <c r="N80" s="332">
        <v>0</v>
      </c>
      <c r="O80" s="336"/>
      <c r="P80" s="332" t="s">
        <v>444</v>
      </c>
      <c r="Q80" s="336"/>
      <c r="R80" s="332">
        <v>0</v>
      </c>
      <c r="S80" s="336"/>
      <c r="T80" s="332" t="s">
        <v>444</v>
      </c>
      <c r="U80" s="336"/>
      <c r="V80" s="332">
        <v>0</v>
      </c>
      <c r="W80" s="336"/>
      <c r="X80" s="332">
        <v>0</v>
      </c>
      <c r="Y80" s="336"/>
      <c r="Z80" s="332" t="s">
        <v>444</v>
      </c>
      <c r="AA80" s="336"/>
      <c r="AB80" s="332">
        <v>0</v>
      </c>
      <c r="AC80" s="332">
        <v>0</v>
      </c>
    </row>
    <row r="81" spans="1:29" x14ac:dyDescent="0.25">
      <c r="A81" s="323" t="s">
        <v>524</v>
      </c>
      <c r="B81" s="325" t="s">
        <v>501</v>
      </c>
      <c r="C81" s="335"/>
      <c r="D81" s="336"/>
      <c r="E81" s="337"/>
      <c r="F81" s="337"/>
      <c r="G81" s="332">
        <v>0</v>
      </c>
      <c r="H81" s="332" t="s">
        <v>444</v>
      </c>
      <c r="I81" s="337"/>
      <c r="J81" s="332">
        <v>0</v>
      </c>
      <c r="K81" s="336"/>
      <c r="L81" s="332" t="s">
        <v>444</v>
      </c>
      <c r="M81" s="336"/>
      <c r="N81" s="332">
        <v>0</v>
      </c>
      <c r="O81" s="336"/>
      <c r="P81" s="332" t="s">
        <v>444</v>
      </c>
      <c r="Q81" s="336"/>
      <c r="R81" s="332">
        <v>0</v>
      </c>
      <c r="S81" s="336"/>
      <c r="T81" s="332" t="s">
        <v>444</v>
      </c>
      <c r="U81" s="336"/>
      <c r="V81" s="332">
        <v>0</v>
      </c>
      <c r="W81" s="336"/>
      <c r="X81" s="332">
        <v>0</v>
      </c>
      <c r="Y81" s="336"/>
      <c r="Z81" s="332" t="s">
        <v>444</v>
      </c>
      <c r="AA81" s="336"/>
      <c r="AB81" s="332">
        <v>0</v>
      </c>
      <c r="AC81" s="332">
        <v>0</v>
      </c>
    </row>
    <row r="82" spans="1:29" x14ac:dyDescent="0.25">
      <c r="A82" s="323" t="s">
        <v>525</v>
      </c>
      <c r="B82" s="325" t="s">
        <v>502</v>
      </c>
      <c r="C82" s="335"/>
      <c r="D82" s="336"/>
      <c r="E82" s="337"/>
      <c r="F82" s="337"/>
      <c r="G82" s="332">
        <v>0</v>
      </c>
      <c r="H82" s="332" t="s">
        <v>444</v>
      </c>
      <c r="I82" s="337"/>
      <c r="J82" s="332">
        <v>0</v>
      </c>
      <c r="K82" s="336"/>
      <c r="L82" s="332" t="s">
        <v>444</v>
      </c>
      <c r="M82" s="336"/>
      <c r="N82" s="332">
        <v>0</v>
      </c>
      <c r="O82" s="336"/>
      <c r="P82" s="332" t="s">
        <v>444</v>
      </c>
      <c r="Q82" s="336"/>
      <c r="R82" s="332">
        <v>0</v>
      </c>
      <c r="S82" s="336"/>
      <c r="T82" s="332" t="s">
        <v>444</v>
      </c>
      <c r="U82" s="336"/>
      <c r="V82" s="332">
        <v>0</v>
      </c>
      <c r="W82" s="336"/>
      <c r="X82" s="332">
        <v>0</v>
      </c>
      <c r="Y82" s="336"/>
      <c r="Z82" s="332" t="s">
        <v>444</v>
      </c>
      <c r="AA82" s="336"/>
      <c r="AB82" s="332">
        <v>0</v>
      </c>
      <c r="AC82" s="332">
        <v>0</v>
      </c>
    </row>
    <row r="83" spans="1:29" x14ac:dyDescent="0.25">
      <c r="A83" s="323" t="s">
        <v>526</v>
      </c>
      <c r="B83" s="325" t="s">
        <v>504</v>
      </c>
      <c r="C83" s="335"/>
      <c r="D83" s="336"/>
      <c r="E83" s="337"/>
      <c r="F83" s="337"/>
      <c r="G83" s="332">
        <v>0</v>
      </c>
      <c r="H83" s="332" t="s">
        <v>444</v>
      </c>
      <c r="I83" s="337"/>
      <c r="J83" s="332">
        <v>0</v>
      </c>
      <c r="K83" s="336"/>
      <c r="L83" s="332" t="s">
        <v>444</v>
      </c>
      <c r="M83" s="336"/>
      <c r="N83" s="332">
        <v>0</v>
      </c>
      <c r="O83" s="336"/>
      <c r="P83" s="332" t="s">
        <v>444</v>
      </c>
      <c r="Q83" s="336"/>
      <c r="R83" s="332">
        <v>0</v>
      </c>
      <c r="S83" s="336"/>
      <c r="T83" s="332" t="s">
        <v>444</v>
      </c>
      <c r="U83" s="336"/>
      <c r="V83" s="332">
        <v>0</v>
      </c>
      <c r="W83" s="336"/>
      <c r="X83" s="332">
        <v>0</v>
      </c>
      <c r="Y83" s="336"/>
      <c r="Z83" s="332" t="s">
        <v>444</v>
      </c>
      <c r="AA83" s="336"/>
      <c r="AB83" s="332">
        <v>0</v>
      </c>
      <c r="AC83" s="332">
        <v>0</v>
      </c>
    </row>
    <row r="84" spans="1:29" x14ac:dyDescent="0.25">
      <c r="A84" s="323" t="s">
        <v>527</v>
      </c>
      <c r="B84" s="325" t="s">
        <v>506</v>
      </c>
      <c r="C84" s="335"/>
      <c r="D84" s="336"/>
      <c r="E84" s="337"/>
      <c r="F84" s="337"/>
      <c r="G84" s="332">
        <v>0</v>
      </c>
      <c r="H84" s="332" t="s">
        <v>444</v>
      </c>
      <c r="I84" s="337"/>
      <c r="J84" s="332">
        <v>0</v>
      </c>
      <c r="K84" s="336"/>
      <c r="L84" s="332" t="s">
        <v>444</v>
      </c>
      <c r="M84" s="336"/>
      <c r="N84" s="332">
        <v>0</v>
      </c>
      <c r="O84" s="336"/>
      <c r="P84" s="332" t="s">
        <v>444</v>
      </c>
      <c r="Q84" s="336"/>
      <c r="R84" s="332">
        <v>0</v>
      </c>
      <c r="S84" s="336"/>
      <c r="T84" s="332" t="s">
        <v>444</v>
      </c>
      <c r="U84" s="336"/>
      <c r="V84" s="332">
        <v>0</v>
      </c>
      <c r="W84" s="336"/>
      <c r="X84" s="332">
        <v>0</v>
      </c>
      <c r="Y84" s="336"/>
      <c r="Z84" s="332" t="s">
        <v>444</v>
      </c>
      <c r="AA84" s="336"/>
      <c r="AB84" s="332">
        <v>0</v>
      </c>
      <c r="AC84" s="332">
        <v>0</v>
      </c>
    </row>
    <row r="85" spans="1:29" x14ac:dyDescent="0.25">
      <c r="A85" s="323" t="s">
        <v>528</v>
      </c>
      <c r="B85" s="325" t="s">
        <v>508</v>
      </c>
      <c r="C85" s="335"/>
      <c r="D85" s="336"/>
      <c r="E85" s="337"/>
      <c r="F85" s="337"/>
      <c r="G85" s="332">
        <v>0</v>
      </c>
      <c r="H85" s="332" t="s">
        <v>444</v>
      </c>
      <c r="I85" s="337"/>
      <c r="J85" s="332">
        <v>0</v>
      </c>
      <c r="K85" s="336"/>
      <c r="L85" s="332" t="s">
        <v>444</v>
      </c>
      <c r="M85" s="336"/>
      <c r="N85" s="332">
        <v>0</v>
      </c>
      <c r="O85" s="336"/>
      <c r="P85" s="332" t="s">
        <v>444</v>
      </c>
      <c r="Q85" s="336"/>
      <c r="R85" s="332">
        <v>0</v>
      </c>
      <c r="S85" s="336"/>
      <c r="T85" s="332" t="s">
        <v>444</v>
      </c>
      <c r="U85" s="336"/>
      <c r="V85" s="332">
        <v>0</v>
      </c>
      <c r="W85" s="336"/>
      <c r="X85" s="332">
        <v>0</v>
      </c>
      <c r="Y85" s="336"/>
      <c r="Z85" s="332" t="s">
        <v>444</v>
      </c>
      <c r="AA85" s="336"/>
      <c r="AB85" s="332">
        <v>0</v>
      </c>
      <c r="AC85" s="332">
        <v>0</v>
      </c>
    </row>
    <row r="86" spans="1:29" x14ac:dyDescent="0.25">
      <c r="A86" s="323" t="s">
        <v>529</v>
      </c>
      <c r="B86" s="325" t="s">
        <v>510</v>
      </c>
      <c r="C86" s="338"/>
      <c r="D86" s="336"/>
      <c r="E86" s="337"/>
      <c r="F86" s="337"/>
      <c r="G86" s="332">
        <v>0</v>
      </c>
      <c r="H86" s="332" t="s">
        <v>444</v>
      </c>
      <c r="I86" s="337"/>
      <c r="J86" s="332">
        <v>0</v>
      </c>
      <c r="K86" s="336"/>
      <c r="L86" s="332" t="s">
        <v>444</v>
      </c>
      <c r="M86" s="336"/>
      <c r="N86" s="332">
        <v>0</v>
      </c>
      <c r="O86" s="336"/>
      <c r="P86" s="332" t="s">
        <v>444</v>
      </c>
      <c r="Q86" s="336"/>
      <c r="R86" s="332">
        <v>0</v>
      </c>
      <c r="S86" s="336"/>
      <c r="T86" s="332" t="s">
        <v>444</v>
      </c>
      <c r="U86" s="336"/>
      <c r="V86" s="332">
        <v>0</v>
      </c>
      <c r="W86" s="336"/>
      <c r="X86" s="332">
        <v>0</v>
      </c>
      <c r="Y86" s="336"/>
      <c r="Z86" s="332" t="s">
        <v>444</v>
      </c>
      <c r="AA86" s="336"/>
      <c r="AB86" s="332">
        <v>0</v>
      </c>
      <c r="AC86" s="33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Y18" zoomScale="70" zoomScaleSheetLayoutView="70" workbookViewId="0">
      <selection activeCell="AU26" sqref="AU26"/>
    </sheetView>
  </sheetViews>
  <sheetFormatPr defaultRowHeight="15" x14ac:dyDescent="0.25"/>
  <cols>
    <col min="1" max="1" width="14.7109375" style="16" customWidth="1"/>
    <col min="2" max="2" width="13.710937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17.7109375" style="16" customWidth="1"/>
    <col min="16" max="16" width="13.42578125" style="16" customWidth="1"/>
    <col min="17" max="17" width="17.42578125" style="16" customWidth="1"/>
    <col min="18" max="18" width="15.5703125"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6" t="str">
        <f>'1. паспорт местоположение'!A12:C12</f>
        <v>O_NS3400.VL.0034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415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51</v>
      </c>
      <c r="B22" s="446" t="s">
        <v>23</v>
      </c>
      <c r="C22" s="444" t="s">
        <v>50</v>
      </c>
      <c r="D22" s="444" t="s">
        <v>49</v>
      </c>
      <c r="E22" s="448" t="s">
        <v>426</v>
      </c>
      <c r="F22" s="449"/>
      <c r="G22" s="449"/>
      <c r="H22" s="449"/>
      <c r="I22" s="449"/>
      <c r="J22" s="449"/>
      <c r="K22" s="449"/>
      <c r="L22" s="450"/>
      <c r="M22" s="444" t="s">
        <v>48</v>
      </c>
      <c r="N22" s="444" t="s">
        <v>47</v>
      </c>
      <c r="O22" s="444" t="s">
        <v>46</v>
      </c>
      <c r="P22" s="451" t="s">
        <v>232</v>
      </c>
      <c r="Q22" s="451" t="s">
        <v>45</v>
      </c>
      <c r="R22" s="451" t="s">
        <v>44</v>
      </c>
      <c r="S22" s="451" t="s">
        <v>43</v>
      </c>
      <c r="T22" s="451"/>
      <c r="U22" s="454" t="s">
        <v>42</v>
      </c>
      <c r="V22" s="454" t="s">
        <v>41</v>
      </c>
      <c r="W22" s="451" t="s">
        <v>40</v>
      </c>
      <c r="X22" s="451" t="s">
        <v>39</v>
      </c>
      <c r="Y22" s="451" t="s">
        <v>38</v>
      </c>
      <c r="Z22" s="46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9" t="s">
        <v>24</v>
      </c>
    </row>
    <row r="23" spans="1:48" s="18" customFormat="1" ht="64.5" customHeight="1" x14ac:dyDescent="0.25">
      <c r="A23" s="443"/>
      <c r="B23" s="447"/>
      <c r="C23" s="445"/>
      <c r="D23" s="445"/>
      <c r="E23" s="456" t="s">
        <v>22</v>
      </c>
      <c r="F23" s="463" t="s">
        <v>128</v>
      </c>
      <c r="G23" s="463" t="s">
        <v>127</v>
      </c>
      <c r="H23" s="463" t="s">
        <v>126</v>
      </c>
      <c r="I23" s="467" t="s">
        <v>338</v>
      </c>
      <c r="J23" s="467" t="s">
        <v>339</v>
      </c>
      <c r="K23" s="467" t="s">
        <v>340</v>
      </c>
      <c r="L23" s="463" t="s">
        <v>77</v>
      </c>
      <c r="M23" s="445"/>
      <c r="N23" s="445"/>
      <c r="O23" s="445"/>
      <c r="P23" s="452"/>
      <c r="Q23" s="452"/>
      <c r="R23" s="452"/>
      <c r="S23" s="465" t="s">
        <v>1</v>
      </c>
      <c r="T23" s="465" t="s">
        <v>10</v>
      </c>
      <c r="U23" s="455"/>
      <c r="V23" s="455"/>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57" t="s">
        <v>10</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77" t="s">
        <v>12</v>
      </c>
      <c r="AG24" s="77" t="s">
        <v>11</v>
      </c>
      <c r="AH24" s="78" t="s">
        <v>1</v>
      </c>
      <c r="AI24" s="78" t="s">
        <v>10</v>
      </c>
      <c r="AJ24" s="445"/>
      <c r="AK24" s="445"/>
      <c r="AL24" s="445"/>
      <c r="AM24" s="445"/>
      <c r="AN24" s="445"/>
      <c r="AO24" s="445"/>
      <c r="AP24" s="445"/>
      <c r="AQ24" s="458"/>
      <c r="AR24" s="453"/>
      <c r="AS24" s="453"/>
      <c r="AT24" s="453"/>
      <c r="AU24" s="453"/>
      <c r="AV24" s="461"/>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79" customFormat="1" ht="252" x14ac:dyDescent="0.25">
      <c r="A26" s="75">
        <v>2022.0367000000001</v>
      </c>
      <c r="B26" s="339" t="s">
        <v>552</v>
      </c>
      <c r="C26" s="339" t="s">
        <v>551</v>
      </c>
      <c r="D26" s="72" t="s">
        <v>438</v>
      </c>
      <c r="E26" s="72" t="s">
        <v>438</v>
      </c>
      <c r="F26" s="72" t="s">
        <v>438</v>
      </c>
      <c r="G26" s="72" t="s">
        <v>438</v>
      </c>
      <c r="H26" s="72" t="s">
        <v>438</v>
      </c>
      <c r="I26" s="72" t="s">
        <v>438</v>
      </c>
      <c r="J26" s="72" t="s">
        <v>438</v>
      </c>
      <c r="K26" s="72" t="s">
        <v>438</v>
      </c>
      <c r="L26" s="72" t="s">
        <v>438</v>
      </c>
      <c r="M26" s="340" t="s">
        <v>554</v>
      </c>
      <c r="N26" s="340" t="s">
        <v>553</v>
      </c>
      <c r="O26" s="339" t="s">
        <v>442</v>
      </c>
      <c r="P26" s="341">
        <v>131629</v>
      </c>
      <c r="Q26" s="339" t="s">
        <v>555</v>
      </c>
      <c r="R26" s="341">
        <v>131629</v>
      </c>
      <c r="S26" s="339" t="s">
        <v>556</v>
      </c>
      <c r="T26" s="339" t="s">
        <v>557</v>
      </c>
      <c r="U26" s="339">
        <v>9</v>
      </c>
      <c r="V26" s="339">
        <v>9</v>
      </c>
      <c r="W26" s="339" t="s">
        <v>558</v>
      </c>
      <c r="X26" s="342">
        <v>131629</v>
      </c>
      <c r="Y26" s="339"/>
      <c r="Z26" s="339">
        <v>2</v>
      </c>
      <c r="AA26" s="341">
        <v>131629</v>
      </c>
      <c r="AB26" s="341">
        <v>131629</v>
      </c>
      <c r="AC26" s="339" t="s">
        <v>558</v>
      </c>
      <c r="AD26" s="341">
        <v>157955</v>
      </c>
      <c r="AE26" s="341">
        <v>157955</v>
      </c>
      <c r="AF26" s="343" t="s">
        <v>566</v>
      </c>
      <c r="AG26" s="339" t="s">
        <v>567</v>
      </c>
      <c r="AH26" s="339" t="s">
        <v>568</v>
      </c>
      <c r="AI26" s="339" t="s">
        <v>569</v>
      </c>
      <c r="AJ26" s="339" t="s">
        <v>570</v>
      </c>
      <c r="AK26" s="339" t="s">
        <v>571</v>
      </c>
      <c r="AL26" s="72"/>
      <c r="AM26" s="72"/>
      <c r="AN26" s="72"/>
      <c r="AO26" s="72"/>
      <c r="AP26" s="339" t="s">
        <v>572</v>
      </c>
      <c r="AQ26" s="339" t="s">
        <v>573</v>
      </c>
      <c r="AR26" s="339" t="s">
        <v>572</v>
      </c>
      <c r="AS26" s="339" t="s">
        <v>574</v>
      </c>
      <c r="AT26" s="339" t="s">
        <v>575</v>
      </c>
      <c r="AU26" s="339" t="s">
        <v>576</v>
      </c>
      <c r="AV26" s="339" t="s">
        <v>577</v>
      </c>
    </row>
    <row r="27" spans="1:48" s="79" customFormat="1" ht="15.75" x14ac:dyDescent="0.25">
      <c r="A27" s="75"/>
      <c r="B27" s="72"/>
      <c r="C27" s="72"/>
      <c r="D27" s="72"/>
      <c r="E27" s="72"/>
      <c r="F27" s="72"/>
      <c r="G27" s="72"/>
      <c r="H27" s="72"/>
      <c r="I27" s="72"/>
      <c r="J27" s="72"/>
      <c r="K27" s="72"/>
      <c r="L27" s="72"/>
      <c r="M27" s="72"/>
      <c r="N27" s="72"/>
      <c r="O27" s="72"/>
      <c r="P27" s="80"/>
      <c r="Q27" s="72"/>
      <c r="R27" s="80"/>
      <c r="S27" s="339"/>
      <c r="T27" s="339"/>
      <c r="U27" s="339"/>
      <c r="V27" s="339"/>
      <c r="W27" s="339" t="s">
        <v>559</v>
      </c>
      <c r="X27" s="342">
        <v>0</v>
      </c>
      <c r="Y27" s="339" t="s">
        <v>559</v>
      </c>
      <c r="Z27" s="339"/>
      <c r="AA27" s="341"/>
      <c r="AB27" s="341"/>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339"/>
      <c r="T28" s="339"/>
      <c r="U28" s="339"/>
      <c r="V28" s="339"/>
      <c r="W28" s="339" t="s">
        <v>560</v>
      </c>
      <c r="X28" s="342">
        <v>131629</v>
      </c>
      <c r="Y28" s="339"/>
      <c r="Z28" s="339"/>
      <c r="AA28" s="341">
        <v>131629</v>
      </c>
      <c r="AB28" s="341"/>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339"/>
      <c r="T29" s="339"/>
      <c r="U29" s="339"/>
      <c r="V29" s="339"/>
      <c r="W29" s="339" t="s">
        <v>561</v>
      </c>
      <c r="X29" s="342">
        <v>131629</v>
      </c>
      <c r="Y29" s="339"/>
      <c r="Z29" s="339"/>
      <c r="AA29" s="341">
        <v>131629</v>
      </c>
      <c r="AB29" s="341"/>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339"/>
      <c r="T30" s="339"/>
      <c r="U30" s="339"/>
      <c r="V30" s="339"/>
      <c r="W30" s="339" t="s">
        <v>559</v>
      </c>
      <c r="X30" s="342">
        <v>131629</v>
      </c>
      <c r="Y30" s="339"/>
      <c r="Z30" s="339"/>
      <c r="AA30" s="341">
        <v>131629</v>
      </c>
      <c r="AB30" s="341"/>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85"/>
      <c r="B31" s="86"/>
      <c r="C31" s="86"/>
      <c r="D31" s="86"/>
      <c r="E31" s="86"/>
      <c r="F31" s="86"/>
      <c r="G31" s="86"/>
      <c r="H31" s="86"/>
      <c r="I31" s="86"/>
      <c r="J31" s="86"/>
      <c r="K31" s="86"/>
      <c r="L31" s="86"/>
      <c r="M31" s="86"/>
      <c r="N31" s="86"/>
      <c r="O31" s="86"/>
      <c r="P31" s="86"/>
      <c r="Q31" s="86"/>
      <c r="R31" s="87"/>
      <c r="S31" s="344"/>
      <c r="T31" s="344"/>
      <c r="U31" s="344"/>
      <c r="V31" s="344"/>
      <c r="W31" s="339" t="s">
        <v>562</v>
      </c>
      <c r="X31" s="342">
        <v>131629</v>
      </c>
      <c r="Y31" s="339"/>
      <c r="Z31" s="339"/>
      <c r="AA31" s="341">
        <v>131629</v>
      </c>
      <c r="AB31" s="341"/>
      <c r="AC31" s="87"/>
      <c r="AD31" s="87"/>
      <c r="AE31" s="86"/>
      <c r="AF31" s="86"/>
      <c r="AG31" s="86"/>
      <c r="AH31" s="86"/>
      <c r="AI31" s="86"/>
      <c r="AJ31" s="86"/>
      <c r="AK31" s="86"/>
      <c r="AL31" s="86"/>
      <c r="AM31" s="86"/>
      <c r="AN31" s="86"/>
      <c r="AO31" s="86"/>
      <c r="AP31" s="86"/>
      <c r="AQ31" s="86"/>
      <c r="AR31" s="86"/>
      <c r="AS31" s="86"/>
      <c r="AT31" s="86"/>
      <c r="AU31" s="86"/>
      <c r="AV31" s="88"/>
    </row>
    <row r="32" spans="1:48" s="348" customFormat="1" ht="15.75" x14ac:dyDescent="0.25">
      <c r="A32" s="345"/>
      <c r="B32" s="346"/>
      <c r="C32" s="346"/>
      <c r="D32" s="346"/>
      <c r="E32" s="346"/>
      <c r="F32" s="346"/>
      <c r="G32" s="346"/>
      <c r="H32" s="346"/>
      <c r="I32" s="346"/>
      <c r="J32" s="346"/>
      <c r="K32" s="346"/>
      <c r="L32" s="346"/>
      <c r="M32" s="346"/>
      <c r="N32" s="346"/>
      <c r="O32" s="346"/>
      <c r="P32" s="346"/>
      <c r="Q32" s="346"/>
      <c r="R32" s="346"/>
      <c r="S32" s="346"/>
      <c r="T32" s="346"/>
      <c r="U32" s="346"/>
      <c r="V32" s="346"/>
      <c r="W32" s="339" t="s">
        <v>563</v>
      </c>
      <c r="X32" s="342">
        <v>0</v>
      </c>
      <c r="Y32" s="339" t="s">
        <v>563</v>
      </c>
      <c r="Z32" s="346"/>
      <c r="AA32" s="341"/>
      <c r="AB32" s="346"/>
      <c r="AC32" s="346"/>
      <c r="AD32" s="346"/>
      <c r="AE32" s="346"/>
      <c r="AF32" s="346"/>
      <c r="AG32" s="346"/>
      <c r="AH32" s="346"/>
      <c r="AI32" s="346"/>
      <c r="AJ32" s="346"/>
      <c r="AK32" s="346"/>
      <c r="AL32" s="346"/>
      <c r="AM32" s="346"/>
      <c r="AN32" s="346"/>
      <c r="AO32" s="346"/>
      <c r="AP32" s="346"/>
      <c r="AQ32" s="346"/>
      <c r="AR32" s="346"/>
      <c r="AS32" s="346"/>
      <c r="AT32" s="346"/>
      <c r="AU32" s="346"/>
      <c r="AV32" s="347"/>
    </row>
    <row r="33" spans="1:48" s="348" customFormat="1" ht="15.75" x14ac:dyDescent="0.25">
      <c r="A33" s="346"/>
      <c r="B33" s="346"/>
      <c r="C33" s="346"/>
      <c r="D33" s="346"/>
      <c r="E33" s="346"/>
      <c r="F33" s="346"/>
      <c r="G33" s="346"/>
      <c r="H33" s="346"/>
      <c r="I33" s="346"/>
      <c r="J33" s="346"/>
      <c r="K33" s="346"/>
      <c r="L33" s="346"/>
      <c r="M33" s="346"/>
      <c r="N33" s="346"/>
      <c r="O33" s="346"/>
      <c r="P33" s="346"/>
      <c r="Q33" s="346"/>
      <c r="R33" s="346"/>
      <c r="S33" s="346"/>
      <c r="T33" s="346"/>
      <c r="U33" s="346"/>
      <c r="V33" s="346"/>
      <c r="W33" s="339" t="s">
        <v>564</v>
      </c>
      <c r="X33" s="342">
        <v>0</v>
      </c>
      <c r="Y33" s="339" t="s">
        <v>564</v>
      </c>
      <c r="Z33" s="346"/>
      <c r="AA33" s="341"/>
      <c r="AB33" s="346"/>
      <c r="AC33" s="346"/>
      <c r="AD33" s="346"/>
      <c r="AE33" s="346"/>
      <c r="AF33" s="346"/>
      <c r="AG33" s="346"/>
      <c r="AH33" s="346"/>
      <c r="AI33" s="346"/>
      <c r="AJ33" s="346"/>
      <c r="AK33" s="346"/>
      <c r="AL33" s="346"/>
      <c r="AM33" s="346"/>
      <c r="AN33" s="346"/>
      <c r="AO33" s="346"/>
      <c r="AP33" s="346"/>
      <c r="AQ33" s="346"/>
      <c r="AR33" s="346"/>
      <c r="AS33" s="346"/>
      <c r="AT33" s="346"/>
      <c r="AU33" s="346"/>
      <c r="AV33" s="346"/>
    </row>
    <row r="34" spans="1:48" s="349" customFormat="1" ht="15.75" x14ac:dyDescent="0.25">
      <c r="A34" s="346"/>
      <c r="B34" s="346"/>
      <c r="C34" s="346"/>
      <c r="D34" s="346"/>
      <c r="E34" s="346"/>
      <c r="F34" s="346"/>
      <c r="G34" s="346"/>
      <c r="H34" s="346"/>
      <c r="I34" s="346"/>
      <c r="J34" s="346"/>
      <c r="K34" s="346"/>
      <c r="L34" s="346"/>
      <c r="M34" s="346"/>
      <c r="N34" s="346"/>
      <c r="O34" s="350"/>
      <c r="P34" s="346"/>
      <c r="Q34" s="341"/>
      <c r="R34" s="346"/>
      <c r="S34" s="346"/>
      <c r="T34" s="346"/>
      <c r="U34" s="346"/>
      <c r="V34" s="346"/>
      <c r="W34" s="339" t="s">
        <v>565</v>
      </c>
      <c r="X34" s="342">
        <v>0</v>
      </c>
      <c r="Y34" s="339" t="s">
        <v>565</v>
      </c>
      <c r="Z34" s="346"/>
      <c r="AA34" s="346"/>
      <c r="AB34" s="346"/>
      <c r="AC34" s="346"/>
      <c r="AD34" s="346"/>
      <c r="AE34" s="346"/>
      <c r="AF34" s="346"/>
      <c r="AG34" s="346"/>
      <c r="AH34" s="346"/>
      <c r="AI34" s="346"/>
      <c r="AJ34" s="346"/>
      <c r="AK34" s="346"/>
      <c r="AL34" s="346"/>
      <c r="AM34" s="346"/>
      <c r="AN34" s="346"/>
      <c r="AO34" s="346"/>
      <c r="AP34" s="346"/>
      <c r="AQ34" s="346"/>
      <c r="AR34" s="346"/>
      <c r="AS34" s="346"/>
      <c r="AT34" s="346"/>
      <c r="AU34" s="346"/>
      <c r="AV34" s="3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0" zoomScaleNormal="90" zoomScaleSheetLayoutView="80" workbookViewId="0">
      <selection activeCell="B30" sqref="B30"/>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66</v>
      </c>
    </row>
    <row r="2" spans="1:7" ht="18.75" x14ac:dyDescent="0.3">
      <c r="B2" s="13" t="s">
        <v>9</v>
      </c>
    </row>
    <row r="3" spans="1:7" ht="18.75" x14ac:dyDescent="0.3">
      <c r="B3" s="13" t="s">
        <v>458</v>
      </c>
    </row>
    <row r="4" spans="1:7" x14ac:dyDescent="0.25">
      <c r="B4" s="27"/>
    </row>
    <row r="5" spans="1:7" ht="18.75" x14ac:dyDescent="0.3">
      <c r="A5" s="470" t="str">
        <f>'1. паспорт местоположение'!A5:C5</f>
        <v>Год раскрытия информации: 2024 год</v>
      </c>
      <c r="B5" s="470"/>
      <c r="C5" s="37"/>
      <c r="D5" s="37"/>
      <c r="E5" s="37"/>
      <c r="F5" s="37"/>
      <c r="G5" s="37"/>
    </row>
    <row r="6" spans="1:7" ht="14.25" customHeight="1" x14ac:dyDescent="0.3">
      <c r="A6" s="69"/>
      <c r="B6" s="69"/>
      <c r="C6" s="69"/>
      <c r="D6" s="69"/>
      <c r="E6" s="69"/>
      <c r="F6" s="69"/>
      <c r="G6" s="69"/>
    </row>
    <row r="7" spans="1:7" ht="18.75" x14ac:dyDescent="0.25">
      <c r="A7" s="405" t="s">
        <v>8</v>
      </c>
      <c r="B7" s="405"/>
      <c r="C7" s="68"/>
      <c r="D7" s="68"/>
      <c r="E7" s="68"/>
      <c r="F7" s="68"/>
      <c r="G7" s="68"/>
    </row>
    <row r="8" spans="1:7" ht="13.5" customHeight="1" x14ac:dyDescent="0.25">
      <c r="A8" s="68"/>
      <c r="B8" s="68"/>
      <c r="C8" s="68"/>
      <c r="D8" s="68"/>
      <c r="E8" s="68"/>
      <c r="F8" s="68"/>
      <c r="G8" s="68"/>
    </row>
    <row r="9" spans="1:7" x14ac:dyDescent="0.25">
      <c r="A9" s="407" t="s">
        <v>442</v>
      </c>
      <c r="B9" s="407"/>
      <c r="C9" s="66"/>
      <c r="D9" s="66"/>
      <c r="E9" s="66"/>
      <c r="F9" s="66"/>
      <c r="G9" s="66"/>
    </row>
    <row r="10" spans="1:7" x14ac:dyDescent="0.25">
      <c r="A10" s="397" t="s">
        <v>7</v>
      </c>
      <c r="B10" s="397"/>
      <c r="C10" s="67"/>
      <c r="D10" s="67"/>
      <c r="E10" s="67"/>
      <c r="F10" s="67"/>
      <c r="G10" s="67"/>
    </row>
    <row r="11" spans="1:7" ht="15" customHeight="1" x14ac:dyDescent="0.25">
      <c r="A11" s="68"/>
      <c r="B11" s="68"/>
      <c r="C11" s="68"/>
      <c r="D11" s="68"/>
      <c r="E11" s="68"/>
      <c r="F11" s="68"/>
      <c r="G11" s="68"/>
    </row>
    <row r="12" spans="1:7" x14ac:dyDescent="0.25">
      <c r="A12" s="407" t="str">
        <f>'1. паспорт местоположение'!A12:C12</f>
        <v>O_NS3400.VL.0034</v>
      </c>
      <c r="B12" s="407"/>
      <c r="C12" s="66"/>
      <c r="D12" s="66"/>
      <c r="E12" s="66"/>
      <c r="F12" s="66"/>
      <c r="G12" s="66"/>
    </row>
    <row r="13" spans="1:7" x14ac:dyDescent="0.25">
      <c r="A13" s="397" t="s">
        <v>6</v>
      </c>
      <c r="B13" s="397"/>
      <c r="C13" s="67"/>
      <c r="D13" s="67"/>
      <c r="E13" s="67"/>
      <c r="F13" s="67"/>
      <c r="G13" s="67"/>
    </row>
    <row r="14" spans="1:7" ht="13.5" customHeight="1" x14ac:dyDescent="0.25">
      <c r="A14" s="10"/>
      <c r="B14" s="10"/>
      <c r="C14" s="10"/>
      <c r="D14" s="10"/>
      <c r="E14" s="10"/>
      <c r="F14" s="10"/>
      <c r="G14" s="10"/>
    </row>
    <row r="15" spans="1:7" ht="46.5" customHeight="1" x14ac:dyDescent="0.25">
      <c r="A15" s="424"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4"/>
      <c r="C15" s="66"/>
      <c r="D15" s="66"/>
      <c r="E15" s="66"/>
      <c r="F15" s="66"/>
      <c r="G15" s="66"/>
    </row>
    <row r="16" spans="1:7" x14ac:dyDescent="0.25">
      <c r="A16" s="397" t="s">
        <v>5</v>
      </c>
      <c r="B16" s="397"/>
      <c r="C16" s="67"/>
      <c r="D16" s="67"/>
      <c r="E16" s="67"/>
      <c r="F16" s="67"/>
      <c r="G16" s="67"/>
    </row>
    <row r="17" spans="1:2" x14ac:dyDescent="0.25">
      <c r="B17" s="40"/>
    </row>
    <row r="18" spans="1:2" x14ac:dyDescent="0.25">
      <c r="A18" s="474" t="s">
        <v>416</v>
      </c>
      <c r="B18" s="437"/>
    </row>
    <row r="19" spans="1:2" x14ac:dyDescent="0.25">
      <c r="A19" s="245"/>
      <c r="B19" s="244"/>
    </row>
    <row r="20" spans="1:2" ht="16.5" thickBot="1" x14ac:dyDescent="0.3">
      <c r="B20" s="27"/>
    </row>
    <row r="21" spans="1:2" ht="113.25" customHeight="1" thickBot="1" x14ac:dyDescent="0.3">
      <c r="A21" s="41" t="s">
        <v>289</v>
      </c>
      <c r="B21" s="207" t="str">
        <f>A15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row>
    <row r="22" spans="1:2" ht="16.5" thickBot="1" x14ac:dyDescent="0.3">
      <c r="A22" s="41" t="s">
        <v>290</v>
      </c>
      <c r="B22" s="42" t="str">
        <f>'1. паспорт местоположение'!C27</f>
        <v>Упоровский р-н, с. Упорово</v>
      </c>
    </row>
    <row r="23" spans="1:2" ht="16.5" thickBot="1" x14ac:dyDescent="0.3">
      <c r="A23" s="41" t="s">
        <v>272</v>
      </c>
      <c r="B23" s="43" t="s">
        <v>441</v>
      </c>
    </row>
    <row r="24" spans="1:2" ht="16.5" thickBot="1" x14ac:dyDescent="0.3">
      <c r="A24" s="41" t="s">
        <v>291</v>
      </c>
      <c r="B24" s="126"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198">
        <f>'6.2. Паспорт фин осв ввод '!D24</f>
        <v>6.1854220439963878</v>
      </c>
    </row>
    <row r="28" spans="1:2" ht="16.5" thickBot="1" x14ac:dyDescent="0.3">
      <c r="A28" s="48" t="s">
        <v>294</v>
      </c>
      <c r="B28" s="48" t="s">
        <v>460</v>
      </c>
    </row>
    <row r="29" spans="1:2" ht="29.25" thickBot="1" x14ac:dyDescent="0.3">
      <c r="A29" s="54" t="s">
        <v>295</v>
      </c>
      <c r="B29" s="476">
        <v>2.9038620000000002</v>
      </c>
    </row>
    <row r="30" spans="1:2" ht="29.25" thickBot="1" x14ac:dyDescent="0.3">
      <c r="A30" s="54" t="s">
        <v>296</v>
      </c>
      <c r="B30" s="476">
        <v>2.9038620000000002</v>
      </c>
    </row>
    <row r="31" spans="1:2" ht="16.5" thickBot="1" x14ac:dyDescent="0.3">
      <c r="A31" s="48" t="s">
        <v>297</v>
      </c>
      <c r="B31" s="476"/>
    </row>
    <row r="32" spans="1:2" ht="29.25" thickBot="1" x14ac:dyDescent="0.3">
      <c r="A32" s="54" t="s">
        <v>298</v>
      </c>
      <c r="B32" s="476">
        <v>2.9038620000000002</v>
      </c>
    </row>
    <row r="33" spans="1:2" ht="30.75" thickBot="1" x14ac:dyDescent="0.3">
      <c r="A33" s="475" t="s">
        <v>578</v>
      </c>
      <c r="B33" s="476">
        <v>2.9038620000000002</v>
      </c>
    </row>
    <row r="34" spans="1:2" ht="16.5" thickBot="1" x14ac:dyDescent="0.3">
      <c r="A34" s="48" t="s">
        <v>300</v>
      </c>
      <c r="B34" s="102" t="s">
        <v>438</v>
      </c>
    </row>
    <row r="35" spans="1:2" ht="16.5" thickBot="1" x14ac:dyDescent="0.3">
      <c r="A35" s="48" t="s">
        <v>301</v>
      </c>
      <c r="B35" s="89" t="s">
        <v>438</v>
      </c>
    </row>
    <row r="36" spans="1:2" ht="16.5" thickBot="1" x14ac:dyDescent="0.3">
      <c r="A36" s="48" t="s">
        <v>302</v>
      </c>
      <c r="B36" s="103" t="s">
        <v>438</v>
      </c>
    </row>
    <row r="37" spans="1:2" ht="29.25" thickBot="1" x14ac:dyDescent="0.3">
      <c r="A37" s="54" t="s">
        <v>303</v>
      </c>
      <c r="B37" s="89" t="s">
        <v>438</v>
      </c>
    </row>
    <row r="38" spans="1:2" ht="16.5" thickBot="1" x14ac:dyDescent="0.3">
      <c r="A38" s="48" t="s">
        <v>299</v>
      </c>
      <c r="B38" s="89" t="s">
        <v>438</v>
      </c>
    </row>
    <row r="39" spans="1:2" ht="16.5" thickBot="1" x14ac:dyDescent="0.3">
      <c r="A39" s="48" t="s">
        <v>300</v>
      </c>
      <c r="B39" s="89" t="s">
        <v>438</v>
      </c>
    </row>
    <row r="40" spans="1:2" ht="16.5" thickBot="1" x14ac:dyDescent="0.3">
      <c r="A40" s="48" t="s">
        <v>301</v>
      </c>
      <c r="B40" s="89" t="s">
        <v>438</v>
      </c>
    </row>
    <row r="41" spans="1:2" ht="16.5" thickBot="1" x14ac:dyDescent="0.3">
      <c r="A41" s="48" t="s">
        <v>302</v>
      </c>
      <c r="B41" s="89" t="s">
        <v>438</v>
      </c>
    </row>
    <row r="42" spans="1:2" ht="29.25" thickBot="1" x14ac:dyDescent="0.3">
      <c r="A42" s="54" t="s">
        <v>304</v>
      </c>
      <c r="B42" s="89" t="s">
        <v>438</v>
      </c>
    </row>
    <row r="43" spans="1:2" ht="16.5" thickBot="1" x14ac:dyDescent="0.3">
      <c r="A43" s="48" t="s">
        <v>299</v>
      </c>
      <c r="B43" s="89"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12" t="s">
        <v>313</v>
      </c>
      <c r="B56" s="216" t="s">
        <v>492</v>
      </c>
    </row>
    <row r="57" spans="1:2" x14ac:dyDescent="0.25">
      <c r="A57" s="213" t="s">
        <v>314</v>
      </c>
      <c r="B57" s="51" t="s">
        <v>438</v>
      </c>
    </row>
    <row r="58" spans="1:2" x14ac:dyDescent="0.25">
      <c r="A58" s="213" t="s">
        <v>315</v>
      </c>
      <c r="B58" s="51" t="s">
        <v>438</v>
      </c>
    </row>
    <row r="59" spans="1:2" x14ac:dyDescent="0.25">
      <c r="A59" s="213" t="s">
        <v>316</v>
      </c>
      <c r="B59" s="51" t="s">
        <v>438</v>
      </c>
    </row>
    <row r="60" spans="1:2" x14ac:dyDescent="0.25">
      <c r="A60" s="213" t="s">
        <v>317</v>
      </c>
      <c r="B60" s="51" t="s">
        <v>438</v>
      </c>
    </row>
    <row r="61" spans="1:2" ht="16.5" thickBot="1" x14ac:dyDescent="0.3">
      <c r="A61" s="214"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46" t="s">
        <v>542</v>
      </c>
    </row>
    <row r="68" spans="1:2" ht="24" customHeight="1" thickBot="1" x14ac:dyDescent="0.3">
      <c r="A68" s="44" t="s">
        <v>324</v>
      </c>
      <c r="B68" s="48"/>
    </row>
    <row r="69" spans="1:2" ht="16.5" thickBot="1" x14ac:dyDescent="0.3">
      <c r="A69" s="51" t="s">
        <v>325</v>
      </c>
      <c r="B69" s="241">
        <f>'6.1. Паспорт сетевой график'!H43</f>
        <v>45321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71" t="s">
        <v>463</v>
      </c>
    </row>
    <row r="74" spans="1:2" x14ac:dyDescent="0.25">
      <c r="A74" s="51" t="s">
        <v>330</v>
      </c>
      <c r="B74" s="472"/>
    </row>
    <row r="75" spans="1:2" x14ac:dyDescent="0.25">
      <c r="A75" s="51" t="s">
        <v>331</v>
      </c>
      <c r="B75" s="472"/>
    </row>
    <row r="76" spans="1:2" x14ac:dyDescent="0.25">
      <c r="A76" s="51" t="s">
        <v>332</v>
      </c>
      <c r="B76" s="472"/>
    </row>
    <row r="77" spans="1:2" x14ac:dyDescent="0.25">
      <c r="A77" s="51" t="s">
        <v>333</v>
      </c>
      <c r="B77" s="472"/>
    </row>
    <row r="78" spans="1:2" ht="16.5" thickBot="1" x14ac:dyDescent="0.3">
      <c r="A78" s="61" t="s">
        <v>334</v>
      </c>
      <c r="B78" s="47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2023-10-30T05:12:32Z</cp:lastPrinted>
  <dcterms:created xsi:type="dcterms:W3CDTF">2015-08-16T15:31:05Z</dcterms:created>
  <dcterms:modified xsi:type="dcterms:W3CDTF">2024-05-16T04:30:17Z</dcterms:modified>
</cp:coreProperties>
</file>