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O_NS3400.VL.0035\"/>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7"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J22" i="33" l="1"/>
  <c r="A15" i="47" l="1"/>
  <c r="A12" i="47"/>
  <c r="A9" i="47"/>
  <c r="A5" i="47"/>
  <c r="D74" i="47"/>
  <c r="E74" i="47" s="1"/>
  <c r="F74" i="47" s="1"/>
  <c r="G74" i="47" s="1"/>
  <c r="H74" i="47" s="1"/>
  <c r="I74" i="47" s="1"/>
  <c r="J74" i="47" s="1"/>
  <c r="K74" i="47" s="1"/>
  <c r="L74" i="47" s="1"/>
  <c r="M74" i="47" s="1"/>
  <c r="N74" i="47" s="1"/>
  <c r="O74" i="47" s="1"/>
  <c r="P74" i="47" s="1"/>
  <c r="Q74" i="47" s="1"/>
  <c r="R74" i="47" s="1"/>
  <c r="S74" i="47" s="1"/>
  <c r="T74" i="47" s="1"/>
  <c r="U74" i="47" s="1"/>
  <c r="V74" i="47" s="1"/>
  <c r="W74" i="47" s="1"/>
  <c r="X74" i="47" s="1"/>
  <c r="Y74" i="47" s="1"/>
  <c r="Z74" i="47" s="1"/>
  <c r="AA74" i="47" s="1"/>
  <c r="AB74" i="47" s="1"/>
  <c r="AC74" i="47" s="1"/>
  <c r="AD74" i="47" s="1"/>
  <c r="AE74" i="47" s="1"/>
  <c r="AF74" i="47" s="1"/>
  <c r="AG74" i="47" s="1"/>
  <c r="AH74" i="47" s="1"/>
  <c r="AI74" i="47" s="1"/>
  <c r="AJ74" i="47" s="1"/>
  <c r="AK74" i="47" s="1"/>
  <c r="AL74" i="47" s="1"/>
  <c r="AM74" i="47" s="1"/>
  <c r="AN74" i="47" s="1"/>
  <c r="AO74" i="47" s="1"/>
  <c r="AP74" i="47" s="1"/>
  <c r="AQ74" i="47" s="1"/>
  <c r="AR74" i="47" s="1"/>
  <c r="AS74" i="47" s="1"/>
  <c r="AT74" i="47" s="1"/>
  <c r="AU74" i="47" s="1"/>
  <c r="AV74" i="47" s="1"/>
  <c r="AW74" i="47" s="1"/>
  <c r="AX74" i="47" s="1"/>
  <c r="A62" i="47"/>
  <c r="F23" i="47"/>
  <c r="F24" i="47" s="1"/>
  <c r="F22" i="47"/>
  <c r="F21" i="47"/>
  <c r="B69" i="22"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<sst xmlns="http://schemas.openxmlformats.org/spreadsheetml/2006/main" count="1316" uniqueCount="551">
  <si>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</si>
  <si>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</si>
  <si>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</si>
  <si>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</si>
  <si>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</si>
  <si>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</si>
  <si>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</si>
  <si>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</si>
  <si>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</si>
  <si>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</si>
  <si>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</si>
  <si>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</si>
  <si>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</si>
  <si>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</si>
  <si>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</si>
  <si>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</si>
  <si>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</si>
  <si>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</si>
  <si>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</si>
  <si>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</si>
  <si>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</si>
  <si>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</si>
  <si>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</si>
  <si>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</si>
  <si>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</si>
  <si>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</si>
  <si>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</si>
  <si>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</si>
  <si>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</si>
  <si>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</si>
  <si>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</si>
  <si>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</si>
  <si>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</si>
  <si>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</si>
  <si>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</si>
  <si>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</si>
  <si>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</si>
  <si>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</si>
  <si>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</si>
  <si>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</si>
  <si>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</si>
  <si>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</si>
  <si>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</si>
  <si>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</si>
  <si>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</si>
  <si>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</si>
  <si>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</si>
  <si>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</si>
  <si>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</si>
  <si>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</si>
  <si>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</si>
  <si>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</si>
  <si>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</si>
  <si>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</si>
  <si>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</si>
  <si>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</si>
  <si>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</si>
  <si>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</si>
  <si>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</si>
  <si>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</si>
  <si>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</si>
  <si>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</si>
  <si>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</si>
  <si>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</si>
  <si>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</si>
  <si>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</si>
  <si>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</si>
  <si>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</si>
  <si>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</si>
  <si>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</si>
  <si>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</si>
  <si>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</si>
  <si>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</si>
  <si>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</si>
  <si>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</si>
  <si>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</si>
  <si>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</si>
  <si>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</si>
  <si>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</si>
  <si>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</si>
  <si>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</si>
  <si>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</si>
  <si>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</si>
  <si>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</si>
  <si>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</si>
  <si>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</si>
  <si>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</si>
  <si>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</si>
  <si>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</si>
  <si>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</si>
  <si>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</si>
  <si>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</si>
  <si>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</si>
  <si>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</si>
  <si>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</si>
  <si>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</si>
  <si>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</si>
  <si>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</si>
  <si>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</si>
  <si>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</si>
  <si>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</si>
  <si>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</si>
  <si>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</si>
  <si>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</si>
  <si>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</si>
  <si>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</si>
  <si>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</si>
  <si>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</si>
  <si>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</si>
  <si>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</si>
  <si>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</si>
  <si>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</si>
  <si>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</si>
  <si>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</si>
  <si>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</si>
  <si>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</si>
  <si>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</si>
  <si>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</si>
  <si>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</si>
  <si>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</si>
  <si>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</si>
  <si>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</si>
  <si>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</si>
  <si>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</si>
  <si>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</si>
  <si>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</si>
  <si>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</si>
  <si>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</si>
  <si>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</si>
  <si>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</si>
  <si>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</si>
  <si>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</si>
  <si>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</si>
  <si>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</si>
  <si>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</si>
  <si>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</si>
  <si>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</si>
  <si>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</si>
  <si>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</si>
  <si>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</si>
  <si>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</si>
  <si>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</si>
  <si>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</si>
  <si>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</si>
  <si>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</si>
  <si>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</si>
  <si>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</si>
  <si>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</si>
  <si>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</si>
  <si>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</si>
  <si>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</si>
  <si>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</si>
  <si>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</si>
  <si>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</si>
  <si>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</si>
  <si>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</si>
  <si>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</si>
  <si>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</si>
  <si>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</si>
  <si>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</si>
  <si>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</si>
  <si>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</si>
  <si>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</si>
  <si>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</si>
  <si>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</si>
  <si>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</si>
  <si>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</si>
  <si>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</si>
  <si>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</si>
  <si>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</si>
  <si>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</si>
  <si>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</si>
  <si>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</si>
  <si>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</si>
  <si>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</si>
  <si>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</si>
  <si>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</si>
  <si>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</si>
  <si>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</si>
  <si>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</si>
  <si>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</si>
  <si>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</si>
  <si>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</si>
  <si>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</si>
  <si>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</si>
  <si>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</si>
  <si>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</si>
  <si>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</si>
  <si>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</si>
  <si>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</si>
  <si>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</si>
  <si>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</si>
  <si>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</si>
  <si>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</si>
  <si>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</si>
  <si>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</si>
  <si>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</si>
  <si>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</si>
  <si>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</si>
  <si>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</si>
  <si>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</si>
  <si>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</si>
  <si>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</si>
  <si>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</si>
  <si>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</si>
  <si>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</si>
  <si>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</si>
  <si>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</si>
  <si>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</si>
  <si>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</si>
  <si>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</si>
  <si>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</si>
  <si>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</si>
  <si>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</si>
  <si>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</si>
  <si>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</si>
  <si>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</si>
  <si>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</si>
  <si>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</si>
  <si>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</si>
  <si>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</si>
  <si>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</si>
  <si>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</si>
  <si>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</si>
  <si>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</si>
  <si>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</si>
  <si>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</si>
  <si>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</si>
  <si>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</si>
  <si>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</si>
  <si>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</si>
  <si>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</si>
  <si>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</si>
  <si>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</si>
  <si>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</si>
  <si>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</si>
  <si>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</si>
  <si>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</si>
  <si>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</si>
  <si>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</si>
  <si>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</si>
  <si>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</si>
  <si>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</si>
  <si>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</si>
  <si>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</si>
  <si>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</si>
  <si>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</si>
  <si>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</si>
  <si>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</si>
  <si>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</si>
  <si>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</si>
  <si>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</si>
  <si>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</si>
  <si>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</si>
  <si>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</si>
  <si>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</si>
  <si>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</si>
  <si>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</si>
  <si>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</si>
  <si>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</si>
  <si>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</si>
  <si>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</si>
  <si>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</si>
  <si>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</si>
  <si>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</si>
  <si>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</si>
  <si>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</si>
  <si>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</si>
  <si>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</si>
  <si>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</si>
  <si>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</si>
  <si>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</si>
  <si>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</si>
  <si>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</si>
  <si>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</si>
  <si>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</si>
  <si>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</si>
  <si>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</si>
  <si>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</si>
  <si>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</si>
  <si>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</si>
  <si>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</si>
  <si>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</si>
  <si>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</si>
  <si>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</si>
  <si>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</si>
  <si>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</si>
  <si>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</si>
  <si>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</si>
  <si>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</si>
  <si>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</si>
  <si>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</si>
  <si>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</si>
  <si>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</si>
  <si>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</si>
  <si>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</si>
  <si>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</si>
  <si>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</si>
  <si>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</si>
  <si>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</si>
  <si>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</si>
  <si>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</si>
  <si>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</si>
  <si>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</si>
  <si>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</si>
  <si>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</si>
  <si>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</si>
  <si>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</si>
  <si>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</si>
  <si>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</si>
  <si>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</si>
  <si>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</si>
  <si>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</si>
  <si>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</si>
  <si>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</si>
  <si>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</si>
  <si>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</si>
  <si>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</si>
  <si>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</si>
  <si>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</si>
  <si>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</si>
  <si>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</si>
  <si>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</si>
  <si>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</si>
  <si>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</si>
  <si>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</si>
  <si>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</si>
  <si>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</si>
  <si>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</si>
  <si>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</si>
  <si>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</si>
  <si>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</si>
  <si>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</si>
  <si>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</si>
  <si>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</si>
  <si>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</si>
  <si>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</si>
  <si>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</si>
  <si>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</si>
  <si>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</si>
  <si>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</si>
  <si>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</si>
  <si>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</si>
  <si>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</si>
  <si>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</si>
  <si>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</si>
  <si>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</si>
  <si>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</si>
  <si>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</si>
  <si>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</si>
  <si>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</si>
  <si>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</si>
  <si>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</si>
  <si>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</si>
  <si>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</si>
  <si>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</si>
  <si>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</si>
  <si>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</si>
  <si>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</si>
  <si>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</si>
  <si>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</si>
  <si>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</si>
  <si>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</si>
  <si>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</si>
  <si>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</si>
  <si>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</si>
  <si>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</si>
  <si>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</si>
  <si>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</si>
  <si>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</si>
  <si>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</si>
  <si>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</si>
  <si>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</si>
  <si>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</si>
  <si>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</si>
  <si>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</si>
  <si>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</si>
  <si>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</si>
  <si>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</si>
  <si>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</si>
  <si>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</si>
  <si>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</si>
  <si>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</si>
  <si>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</si>
  <si>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</si>
  <si>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</si>
  <si>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</si>
  <si>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</si>
  <si>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</si>
  <si>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</si>
  <si>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</si>
  <si>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</si>
  <si>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</si>
  <si>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</si>
  <si>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</si>
  <si>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</si>
  <si>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</si>
  <si>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</si>
  <si>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</si>
  <si>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</si>
  <si>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</si>
  <si>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</si>
  <si>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</si>
  <si>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</si>
  <si>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</si>
  <si>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</si>
  <si>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</si>
  <si>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</si>
  <si>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</si>
  <si>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</si>
  <si>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</si>
  <si>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</si>
  <si>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</si>
  <si>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</si>
  <si>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</si>
  <si>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</si>
  <si>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</si>
  <si>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</si>
  <si>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</si>
  <si>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</si>
  <si>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</si>
  <si>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</si>
  <si>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</si>
  <si>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</si>
  <si>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</si>
  <si>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</si>
  <si>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</si>
  <si>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</si>
  <si>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</si>
  <si>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</si>
  <si>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</si>
  <si>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</si>
  <si>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</si>
  <si>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</si>
  <si>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</si>
  <si>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</si>
  <si>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</si>
  <si>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</si>
  <si>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</si>
  <si>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</si>
  <si>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</si>
  <si>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</si>
  <si>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</si>
  <si>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</si>
  <si>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</si>
  <si>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</si>
  <si>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</si>
  <si>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</si>
  <si>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</si>
  <si>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</si>
  <si>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</si>
  <si>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</si>
  <si>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</si>
  <si>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</si>
  <si>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</si>
  <si>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</si>
  <si>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</si>
  <si>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</si>
  <si>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</si>
  <si>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</si>
  <si>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</si>
  <si>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</si>
  <si>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</si>
  <si>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</si>
  <si>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Проблемные вопросы отсутствуют, реализация проекта в установленные сроки</t>
  </si>
  <si>
    <t>0.1 Технологическое присоединение</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</si>
  <si>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</si>
  <si>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</si>
  <si>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</si>
  <si>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</si>
  <si>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</si>
  <si>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</si>
  <si>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</si>
  <si>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</si>
  <si>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</si>
  <si>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</si>
  <si>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</si>
  <si>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</si>
  <si>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</si>
  <si>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</si>
  <si>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</si>
  <si>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</si>
  <si>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</si>
  <si>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</si>
  <si>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</si>
  <si>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</si>
  <si>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</si>
  <si>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</si>
  <si>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</si>
  <si>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</si>
  <si>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</si>
  <si>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</si>
  <si>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</si>
  <si>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</si>
  <si>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</si>
  <si>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</si>
  <si>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</si>
  <si>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</si>
  <si>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</si>
  <si>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</si>
  <si>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</si>
  <si>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</si>
  <si>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</si>
  <si>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</si>
  <si>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</si>
  <si>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</si>
  <si>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</si>
  <si>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</si>
  <si>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</si>
  <si>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</si>
  <si>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</si>
  <si>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</si>
  <si>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</si>
  <si>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</si>
  <si>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</si>
  <si>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</si>
  <si>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</si>
  <si>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</si>
  <si>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</si>
  <si>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</si>
  <si>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</si>
  <si>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</si>
  <si>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</si>
  <si>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</si>
  <si>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</si>
  <si>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</si>
  <si>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</si>
  <si>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</si>
  <si>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</si>
  <si>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</si>
  <si>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III</t>
  </si>
  <si>
    <t>0,444244 млн.руб./км (ВЛ 10 кВ); 1,68084 млн.руб./шт (реклоузер 10 кВ); 0,43642 млн.руб./шт. (ПКУ)</t>
  </si>
  <si>
    <t>№Т13/23/1370-ДТП от 07.06.2023 ООО "ЦМВР "Ахманка"</t>
  </si>
  <si>
    <t>Тюменская область, Нижнетавдинский р-н, п. Ахманский, ул. Центральная, 6, земельный участок с кадастровым номером 72:12:1003001:2</t>
  </si>
  <si>
    <t>распределительная сеть 10/0,4 кВ (увеличение максимальной мощности и изменение схемы внешнего электроснабжения)</t>
  </si>
  <si>
    <t>концевая опора вновь сооружаемой ВЛЗ 10 кВ от опоры № 552 ВЛ 10 кВ Чугунаево ПС 110 кВ Чугунаево</t>
  </si>
  <si>
    <t>1. Проектирование и строительство ВЛЗ 10 кВ на железобетонных опорах изолированным алюминиевым проводом сечением до 50 мм2 включительно одноцепной протяженностью 0,005 км от опоры № 552 ВЛ 10 кВ Чугунаево от ПС 110 кВ Чугунаево с установкой реклоузера 10 кВ номинальным током 100 А включительно и средства коммерческого учета электрической энергии (мощности) трехфазного прямого включения (10 кВ);
2. Отсоединение от опоры № 556 ВЛ 10 кВ Чугунаево от ПС 110 кВ Чугунаево ответвления 10 кВ в сторону ТП 10/0,4 кВ № 119;
3. Демонтаж участка ВЛ 10 кВ от опоры № 552 до опоры № 556 ВЛ 10 кВ Чугунаево от ПС 110 кВ Чугунаево.</t>
  </si>
  <si>
    <t>строительство ВЛ 10 кВ - 0,005; установка реклоузера - 1 шт., монтаж ПКУ - 1 т.у.</t>
  </si>
  <si>
    <t>ВЛ 10 кВ - 0,005 км.; реклоузер 10 кВ - 1 шт., ПКУ - 1 т.у.</t>
  </si>
  <si>
    <t>Мероприятие направлено на реализацию договора на технологическое присоединение от 07.06.2023 №Т13/23/1370-ДТП, заявителя ООО "ЦМВР "Ахманка"</t>
  </si>
  <si>
    <t>1. реклоузер 10 кВ;
2. средство коммерческого учета электрической энергии (мощности) трехфазного прямого включения 10 кВ</t>
  </si>
  <si>
    <t>0,005 км., 1 шт., 1 т.у. (в том числе прирост 0,005 км., 1 шт., 1 т.у.)</t>
  </si>
  <si>
    <r>
      <t>показатель увеличения протяженности линий электропередачи в рамках
осуществления технологического присоединения к электрическим сетям (10 (6) кВ) = 0,005  км;
показатель объема финансовых потребностей, необходимых для реализации
мероприятий, направленных на выполнение требований законодательства (Фтз ) =</t>
    </r>
    <r>
      <rPr>
        <sz val="12"/>
        <rFont val="Times New Roman"/>
        <family val="1"/>
        <charset val="204"/>
      </rPr>
      <t xml:space="preserve"> 3,87070</t>
    </r>
    <r>
      <rPr>
        <sz val="12"/>
        <color theme="1"/>
        <rFont val="Times New Roman"/>
        <family val="1"/>
        <charset val="204"/>
      </rPr>
      <t xml:space="preserve"> млн руб.</t>
    </r>
  </si>
  <si>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1х0,005 км, установка реклоузера 10 кВ - 1 шт., монтаж ПУ - 1 т.у.)</t>
  </si>
  <si>
    <t>Год раскрытия информации: 2024 год</t>
  </si>
  <si>
    <t>O_NS3400.VL.0035</t>
  </si>
  <si>
    <t>Нижнетавдинский р-н, п. Ахманский</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</si>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</sst>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cellStyleXfs>
  <cellXfs count="48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7"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172" fontId="29" fillId="0" borderId="48"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3" fontId="41" fillId="0" borderId="52"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53"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0" fontId="41" fillId="0" borderId="1" xfId="0" applyFont="1" applyFill="1" applyBorder="1" applyAlignment="1">
      <alignment horizontal="center" vertical="center"/>
    </xf>
    <xf numFmtId="3" fontId="41" fillId="0" borderId="55" xfId="0" applyNumberFormat="1" applyFont="1" applyBorder="1" applyAlignment="1">
      <alignment vertical="center"/>
    </xf>
    <xf numFmtId="0" fontId="11" fillId="0" borderId="56" xfId="0" applyFont="1" applyBorder="1" applyAlignment="1">
      <alignment vertical="center"/>
    </xf>
    <xf numFmtId="173" fontId="41" fillId="0" borderId="57" xfId="0" applyNumberFormat="1" applyFont="1" applyBorder="1" applyAlignment="1">
      <alignment vertical="center"/>
    </xf>
    <xf numFmtId="10" fontId="41" fillId="0" borderId="58" xfId="0" applyNumberFormat="1" applyFont="1" applyBorder="1" applyAlignment="1">
      <alignment vertical="center"/>
    </xf>
    <xf numFmtId="3" fontId="41" fillId="0" borderId="55" xfId="0" applyNumberFormat="1" applyFont="1" applyFill="1" applyBorder="1" applyAlignment="1">
      <alignment vertical="center"/>
    </xf>
    <xf numFmtId="9" fontId="41" fillId="0" borderId="57"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5" fillId="0" borderId="0" xfId="0" applyFont="1" applyBorder="1" applyAlignment="1">
      <alignment vertical="center"/>
    </xf>
    <xf numFmtId="172" fontId="76"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64"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_(* #\ ##0_);_(* \(#\ ##0\);_(* "-"_);_(@_)</c:formatCode>
              <c:ptCount val="11"/>
              <c:pt idx="0">
                <c:v>1430545.5669839066</c:v>
              </c:pt>
              <c:pt idx="1">
                <c:v>3895856.176768546</c:v>
              </c:pt>
              <c:pt idx="2">
                <c:v>6134351.637598536</c:v>
              </c:pt>
              <c:pt idx="3">
                <c:v>8166855.226782063</c:v>
              </c:pt>
              <c:pt idx="4">
                <c:v>10012284.086946737</c:v>
              </c:pt>
              <c:pt idx="5">
                <c:v>11687822.998802762</c:v>
              </c:pt>
              <c:pt idx="6">
                <c:v>13209082.407653209</c:v>
              </c:pt>
              <c:pt idx="7">
                <c:v>14590242.119177157</c:v>
              </c:pt>
              <c:pt idx="8">
                <c:v>15844181.937467635</c:v>
              </c:pt>
              <c:pt idx="9">
                <c:v>16982600.43835143</c:v>
              </c:pt>
              <c:pt idx="10">
                <c:v>18016122.945151262</c:v>
              </c:pt>
            </c:numLit>
          </c:val>
          <c:smooth val="0"/>
          <c:extLst>
            <c:ext xmlns:c16="http://schemas.microsoft.com/office/drawing/2014/chart" uri="{C3380CC4-5D6E-409C-BE32-E72D297353CC}">
              <c16:uniqueId val="{00000001-EE96-470D-9670-7D06BCECDD0A}"/>
            </c:ext>
          </c:extLst>
        </c:ser>
        <c:ser>
          <c:idx val="0"/>
          <c:order val="1"/>
          <c:tx>
            <c:v>Накопленный ЧДП</c:v>
          </c:tx>
          <c:marker>
            <c:symbol val="none"/>
          </c:marker>
          <c:val>
            <c:numLit>
              <c:formatCode>_(* #\ ##0_);_(* \(#\ ##0\);_(* "-"_);_(@_)</c:formatCode>
              <c:ptCount val="12"/>
              <c:pt idx="0">
                <c:v>-1505585.9587848089</c:v>
              </c:pt>
              <c:pt idx="1">
                <c:v>1826923.3229626832</c:v>
              </c:pt>
              <c:pt idx="2">
                <c:v>5002798.0832525007</c:v>
              </c:pt>
              <c:pt idx="3">
                <c:v>8275781.483308956</c:v>
              </c:pt>
              <c:pt idx="4">
                <c:v>11648769.259539219</c:v>
              </c:pt>
              <c:pt idx="5">
                <c:v>15124744.031791974</c:v>
              </c:pt>
              <c:pt idx="6">
                <c:v>18706777.895870227</c:v>
              </c:pt>
              <c:pt idx="7">
                <c:v>22398035.10379931</c:v>
              </c:pt>
              <c:pt idx="8">
                <c:v>26201774.8419149</c:v>
              </c:pt>
              <c:pt idx="9">
                <c:v>30121354.06764302</c:v>
              </c:pt>
              <c:pt idx="10">
                <c:v>34160230.44410006</c:v>
              </c:pt>
              <c:pt idx="11">
                <c:v>38321965.372512773</c:v>
              </c:pt>
            </c:numLit>
          </c:val>
          <c:smooth val="0"/>
          <c:extLst>
            <c:ext xmlns:c16="http://schemas.microsoft.com/office/drawing/2014/chart" uri="{C3380CC4-5D6E-409C-BE32-E72D297353CC}">
              <c16:uniqueId val="{00000003-EE96-470D-9670-7D06BCECDD0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0</xdr:colOff>
      <xdr:row>26</xdr:row>
      <xdr:rowOff>0</xdr:rowOff>
    </xdr:from>
    <xdr:to>
      <xdr:col>13</xdr:col>
      <xdr:colOff>47625</xdr:colOff>
      <xdr:row>40</xdr:row>
      <xdr:rowOff>152400</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0" zoomScale="85" zoomScaleSheetLayoutView="85" workbookViewId="0">
      <selection activeCell="C48" sqref="C48:C49"/>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460</v>
      </c>
    </row>
    <row r="4" spans="1:22" s="114" customFormat="1" ht="18.75" x14ac:dyDescent="0.3">
      <c r="A4" s="129"/>
      <c r="H4" s="128"/>
    </row>
    <row r="5" spans="1:22" s="114" customFormat="1" ht="15.75" x14ac:dyDescent="0.25">
      <c r="A5" s="351" t="s">
        <v>544</v>
      </c>
      <c r="B5" s="351"/>
      <c r="C5" s="351"/>
      <c r="D5" s="130"/>
      <c r="E5" s="130"/>
      <c r="F5" s="130"/>
      <c r="G5" s="130"/>
      <c r="H5" s="130"/>
      <c r="I5" s="130"/>
      <c r="J5" s="130"/>
    </row>
    <row r="6" spans="1:22" s="114" customFormat="1" ht="18.75" x14ac:dyDescent="0.3">
      <c r="A6" s="129"/>
      <c r="H6" s="128"/>
    </row>
    <row r="7" spans="1:22" s="114" customFormat="1" ht="18.75" x14ac:dyDescent="0.2">
      <c r="A7" s="355" t="s">
        <v>8</v>
      </c>
      <c r="B7" s="355"/>
      <c r="C7" s="355"/>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56" t="s">
        <v>442</v>
      </c>
      <c r="B9" s="356"/>
      <c r="C9" s="356"/>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57" t="s">
        <v>7</v>
      </c>
      <c r="B10" s="357"/>
      <c r="C10" s="357"/>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58" t="s">
        <v>545</v>
      </c>
      <c r="B12" s="358"/>
      <c r="C12" s="358"/>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57" t="s">
        <v>6</v>
      </c>
      <c r="B13" s="357"/>
      <c r="C13" s="357"/>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59" t="s">
        <v>543</v>
      </c>
      <c r="B15" s="359"/>
      <c r="C15" s="359"/>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52" t="s">
        <v>5</v>
      </c>
      <c r="B16" s="352"/>
      <c r="C16" s="352"/>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53" t="s">
        <v>417</v>
      </c>
      <c r="B18" s="354"/>
      <c r="C18" s="354"/>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1" t="s">
        <v>273</v>
      </c>
      <c r="C22" s="209" t="s">
        <v>465</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20" t="s">
        <v>458</v>
      </c>
      <c r="C23" s="214" t="s">
        <v>462</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48"/>
      <c r="B24" s="349"/>
      <c r="C24" s="350"/>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2"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2"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2" t="s">
        <v>71</v>
      </c>
      <c r="C27" s="139" t="s">
        <v>546</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2"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2"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2"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2"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2"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2"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12"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12"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12"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12"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12"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48"/>
      <c r="B39" s="349"/>
      <c r="C39" s="350"/>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379</v>
      </c>
      <c r="B40" s="212" t="s">
        <v>430</v>
      </c>
      <c r="C40" s="209" t="s">
        <v>542</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12" t="s">
        <v>412</v>
      </c>
      <c r="C41" s="213"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12"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12"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12" t="s">
        <v>418</v>
      </c>
      <c r="C44" s="139" t="s">
        <v>444</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12"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12" t="s">
        <v>420</v>
      </c>
      <c r="C46" s="139" t="s">
        <v>444</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48"/>
      <c r="B47" s="349"/>
      <c r="C47" s="350"/>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12" t="s">
        <v>428</v>
      </c>
      <c r="C48" s="261">
        <v>3.8706968359196807</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12" t="s">
        <v>429</v>
      </c>
      <c r="C49" s="261">
        <v>3.2464156990098436</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I17" zoomScale="70" zoomScaleSheetLayoutView="70" workbookViewId="0">
      <selection activeCell="S23" sqref="S23"/>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51" t="str">
        <f>'1. паспорт местоположение'!A5:C5</f>
        <v>Год раскрытия информации: 2024 год</v>
      </c>
      <c r="B4" s="351"/>
      <c r="C4" s="351"/>
      <c r="D4" s="351"/>
      <c r="E4" s="351"/>
      <c r="F4" s="351"/>
      <c r="G4" s="351"/>
      <c r="H4" s="351"/>
      <c r="I4" s="351"/>
      <c r="J4" s="351"/>
      <c r="K4" s="351"/>
      <c r="L4" s="351"/>
      <c r="M4" s="351"/>
      <c r="N4" s="351"/>
      <c r="O4" s="351"/>
      <c r="P4" s="351"/>
      <c r="Q4" s="351"/>
      <c r="R4" s="351"/>
      <c r="S4" s="351"/>
    </row>
    <row r="5" spans="1:28" s="114" customFormat="1" ht="15.75" x14ac:dyDescent="0.2">
      <c r="A5" s="129"/>
      <c r="H5" s="148"/>
      <c r="J5" s="148"/>
      <c r="M5" s="148"/>
    </row>
    <row r="6" spans="1:28" s="114" customFormat="1" ht="18.75" x14ac:dyDescent="0.2">
      <c r="A6" s="355" t="s">
        <v>8</v>
      </c>
      <c r="B6" s="355"/>
      <c r="C6" s="355"/>
      <c r="D6" s="355"/>
      <c r="E6" s="355"/>
      <c r="F6" s="355"/>
      <c r="G6" s="355"/>
      <c r="H6" s="355"/>
      <c r="I6" s="355"/>
      <c r="J6" s="355"/>
      <c r="K6" s="355"/>
      <c r="L6" s="355"/>
      <c r="M6" s="355"/>
      <c r="N6" s="355"/>
      <c r="O6" s="355"/>
      <c r="P6" s="355"/>
      <c r="Q6" s="355"/>
      <c r="R6" s="355"/>
      <c r="S6" s="355"/>
      <c r="T6" s="113"/>
      <c r="U6" s="113"/>
      <c r="V6" s="113"/>
      <c r="W6" s="113"/>
      <c r="X6" s="113"/>
      <c r="Y6" s="113"/>
      <c r="Z6" s="113"/>
      <c r="AA6" s="113"/>
      <c r="AB6" s="113"/>
    </row>
    <row r="7" spans="1:28" s="114" customFormat="1" ht="18.75" x14ac:dyDescent="0.2">
      <c r="A7" s="355"/>
      <c r="B7" s="355"/>
      <c r="C7" s="355"/>
      <c r="D7" s="355"/>
      <c r="E7" s="355"/>
      <c r="F7" s="355"/>
      <c r="G7" s="355"/>
      <c r="H7" s="355"/>
      <c r="I7" s="355"/>
      <c r="J7" s="355"/>
      <c r="K7" s="355"/>
      <c r="L7" s="355"/>
      <c r="M7" s="355"/>
      <c r="N7" s="355"/>
      <c r="O7" s="355"/>
      <c r="P7" s="355"/>
      <c r="Q7" s="355"/>
      <c r="R7" s="355"/>
      <c r="S7" s="355"/>
      <c r="T7" s="113"/>
      <c r="U7" s="113"/>
      <c r="V7" s="113"/>
      <c r="W7" s="113"/>
      <c r="X7" s="113"/>
      <c r="Y7" s="113"/>
      <c r="Z7" s="113"/>
      <c r="AA7" s="113"/>
      <c r="AB7" s="113"/>
    </row>
    <row r="8" spans="1:28" s="114" customFormat="1" ht="18.75" x14ac:dyDescent="0.2">
      <c r="A8" s="366" t="str">
        <f>'1. паспорт местоположение'!A9:C9</f>
        <v>АО "Россети Тюмень"</v>
      </c>
      <c r="B8" s="366"/>
      <c r="C8" s="366"/>
      <c r="D8" s="366"/>
      <c r="E8" s="366"/>
      <c r="F8" s="366"/>
      <c r="G8" s="366"/>
      <c r="H8" s="366"/>
      <c r="I8" s="366"/>
      <c r="J8" s="366"/>
      <c r="K8" s="366"/>
      <c r="L8" s="366"/>
      <c r="M8" s="366"/>
      <c r="N8" s="366"/>
      <c r="O8" s="366"/>
      <c r="P8" s="366"/>
      <c r="Q8" s="366"/>
      <c r="R8" s="366"/>
      <c r="S8" s="366"/>
      <c r="T8" s="113"/>
      <c r="U8" s="113"/>
      <c r="V8" s="113"/>
      <c r="W8" s="113"/>
      <c r="X8" s="113"/>
      <c r="Y8" s="113"/>
      <c r="Z8" s="113"/>
      <c r="AA8" s="113"/>
      <c r="AB8" s="113"/>
    </row>
    <row r="9" spans="1:28" s="114" customFormat="1" ht="18.75" x14ac:dyDescent="0.2">
      <c r="A9" s="357" t="s">
        <v>7</v>
      </c>
      <c r="B9" s="357"/>
      <c r="C9" s="357"/>
      <c r="D9" s="357"/>
      <c r="E9" s="357"/>
      <c r="F9" s="357"/>
      <c r="G9" s="357"/>
      <c r="H9" s="357"/>
      <c r="I9" s="357"/>
      <c r="J9" s="357"/>
      <c r="K9" s="357"/>
      <c r="L9" s="357"/>
      <c r="M9" s="357"/>
      <c r="N9" s="357"/>
      <c r="O9" s="357"/>
      <c r="P9" s="357"/>
      <c r="Q9" s="357"/>
      <c r="R9" s="357"/>
      <c r="S9" s="357"/>
      <c r="T9" s="113"/>
      <c r="U9" s="113"/>
      <c r="V9" s="113"/>
      <c r="W9" s="113"/>
      <c r="X9" s="113"/>
      <c r="Y9" s="113"/>
      <c r="Z9" s="113"/>
      <c r="AA9" s="113"/>
      <c r="AB9" s="113"/>
    </row>
    <row r="10" spans="1:28" s="114" customFormat="1" ht="18.75" x14ac:dyDescent="0.2">
      <c r="A10" s="355"/>
      <c r="B10" s="355"/>
      <c r="C10" s="355"/>
      <c r="D10" s="355"/>
      <c r="E10" s="355"/>
      <c r="F10" s="355"/>
      <c r="G10" s="355"/>
      <c r="H10" s="355"/>
      <c r="I10" s="355"/>
      <c r="J10" s="355"/>
      <c r="K10" s="355"/>
      <c r="L10" s="355"/>
      <c r="M10" s="355"/>
      <c r="N10" s="355"/>
      <c r="O10" s="355"/>
      <c r="P10" s="355"/>
      <c r="Q10" s="355"/>
      <c r="R10" s="355"/>
      <c r="S10" s="355"/>
      <c r="T10" s="113"/>
      <c r="U10" s="113"/>
      <c r="V10" s="113"/>
      <c r="W10" s="113"/>
      <c r="X10" s="113"/>
      <c r="Y10" s="113"/>
      <c r="Z10" s="113"/>
      <c r="AA10" s="113"/>
      <c r="AB10" s="113"/>
    </row>
    <row r="11" spans="1:28" s="114" customFormat="1" ht="18.75" x14ac:dyDescent="0.2">
      <c r="A11" s="356" t="str">
        <f>'1. паспорт местоположение'!A12:C12</f>
        <v>O_NS3400.VL.0035</v>
      </c>
      <c r="B11" s="356"/>
      <c r="C11" s="356"/>
      <c r="D11" s="356"/>
      <c r="E11" s="356"/>
      <c r="F11" s="356"/>
      <c r="G11" s="356"/>
      <c r="H11" s="356"/>
      <c r="I11" s="356"/>
      <c r="J11" s="356"/>
      <c r="K11" s="356"/>
      <c r="L11" s="356"/>
      <c r="M11" s="356"/>
      <c r="N11" s="356"/>
      <c r="O11" s="356"/>
      <c r="P11" s="356"/>
      <c r="Q11" s="356"/>
      <c r="R11" s="356"/>
      <c r="S11" s="356"/>
      <c r="T11" s="113"/>
      <c r="U11" s="113"/>
      <c r="V11" s="113"/>
      <c r="W11" s="113"/>
      <c r="X11" s="113"/>
      <c r="Y11" s="113"/>
      <c r="Z11" s="113"/>
      <c r="AA11" s="113"/>
      <c r="AB11" s="113"/>
    </row>
    <row r="12" spans="1:28" s="114" customFormat="1" ht="18.75" x14ac:dyDescent="0.2">
      <c r="A12" s="357" t="s">
        <v>6</v>
      </c>
      <c r="B12" s="357"/>
      <c r="C12" s="357"/>
      <c r="D12" s="357"/>
      <c r="E12" s="357"/>
      <c r="F12" s="357"/>
      <c r="G12" s="357"/>
      <c r="H12" s="357"/>
      <c r="I12" s="357"/>
      <c r="J12" s="357"/>
      <c r="K12" s="357"/>
      <c r="L12" s="357"/>
      <c r="M12" s="357"/>
      <c r="N12" s="357"/>
      <c r="O12" s="357"/>
      <c r="P12" s="357"/>
      <c r="Q12" s="357"/>
      <c r="R12" s="357"/>
      <c r="S12" s="357"/>
      <c r="T12" s="113"/>
      <c r="U12" s="113"/>
      <c r="V12" s="113"/>
      <c r="W12" s="113"/>
      <c r="X12" s="113"/>
      <c r="Y12" s="113"/>
      <c r="Z12" s="113"/>
      <c r="AA12" s="113"/>
      <c r="AB12" s="113"/>
    </row>
    <row r="13" spans="1:28" s="133" customFormat="1" ht="9.75" customHeight="1" x14ac:dyDescent="0.2">
      <c r="A13" s="367"/>
      <c r="B13" s="367"/>
      <c r="C13" s="367"/>
      <c r="D13" s="367"/>
      <c r="E13" s="367"/>
      <c r="F13" s="367"/>
      <c r="G13" s="367"/>
      <c r="H13" s="367"/>
      <c r="I13" s="367"/>
      <c r="J13" s="367"/>
      <c r="K13" s="367"/>
      <c r="L13" s="367"/>
      <c r="M13" s="367"/>
      <c r="N13" s="367"/>
      <c r="O13" s="367"/>
      <c r="P13" s="367"/>
      <c r="Q13" s="367"/>
      <c r="R13" s="367"/>
      <c r="S13" s="367"/>
      <c r="T13" s="202"/>
      <c r="U13" s="202"/>
      <c r="V13" s="202"/>
      <c r="W13" s="202"/>
      <c r="X13" s="202"/>
      <c r="Y13" s="202"/>
      <c r="Z13" s="202"/>
      <c r="AA13" s="202"/>
      <c r="AB13" s="202"/>
    </row>
    <row r="14" spans="1:28" s="134" customFormat="1" ht="18" customHeight="1" x14ac:dyDescent="0.2">
      <c r="A14" s="356" t="str">
        <f>'1. паспорт местоположение'!A15:C15</f>
        <v>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1х0,005 км, установка реклоузера 10 кВ - 1 шт., монтаж ПУ - 1 т.у.)</v>
      </c>
      <c r="B14" s="356"/>
      <c r="C14" s="356"/>
      <c r="D14" s="356"/>
      <c r="E14" s="356"/>
      <c r="F14" s="356"/>
      <c r="G14" s="356"/>
      <c r="H14" s="356"/>
      <c r="I14" s="356"/>
      <c r="J14" s="356"/>
      <c r="K14" s="356"/>
      <c r="L14" s="356"/>
      <c r="M14" s="356"/>
      <c r="N14" s="356"/>
      <c r="O14" s="356"/>
      <c r="P14" s="356"/>
      <c r="Q14" s="356"/>
      <c r="R14" s="356"/>
      <c r="S14" s="356"/>
      <c r="T14" s="112"/>
      <c r="U14" s="112"/>
      <c r="V14" s="112"/>
      <c r="W14" s="112"/>
      <c r="X14" s="112"/>
      <c r="Y14" s="112"/>
      <c r="Z14" s="112"/>
      <c r="AA14" s="112"/>
      <c r="AB14" s="112"/>
    </row>
    <row r="15" spans="1:28" s="134" customFormat="1" ht="15" customHeight="1" x14ac:dyDescent="0.2">
      <c r="A15" s="357" t="s">
        <v>5</v>
      </c>
      <c r="B15" s="357"/>
      <c r="C15" s="357"/>
      <c r="D15" s="357"/>
      <c r="E15" s="357"/>
      <c r="F15" s="357"/>
      <c r="G15" s="357"/>
      <c r="H15" s="357"/>
      <c r="I15" s="357"/>
      <c r="J15" s="357"/>
      <c r="K15" s="357"/>
      <c r="L15" s="357"/>
      <c r="M15" s="357"/>
      <c r="N15" s="357"/>
      <c r="O15" s="357"/>
      <c r="P15" s="357"/>
      <c r="Q15" s="357"/>
      <c r="R15" s="357"/>
      <c r="S15" s="357"/>
      <c r="T15" s="131"/>
      <c r="U15" s="131"/>
      <c r="V15" s="131"/>
      <c r="W15" s="131"/>
      <c r="X15" s="131"/>
      <c r="Y15" s="131"/>
      <c r="Z15" s="131"/>
      <c r="AA15" s="131"/>
      <c r="AB15" s="131"/>
    </row>
    <row r="16" spans="1:28" s="134" customFormat="1" ht="15" customHeight="1" x14ac:dyDescent="0.2">
      <c r="A16" s="362"/>
      <c r="B16" s="362"/>
      <c r="C16" s="362"/>
      <c r="D16" s="362"/>
      <c r="E16" s="362"/>
      <c r="F16" s="362"/>
      <c r="G16" s="362"/>
      <c r="H16" s="362"/>
      <c r="I16" s="362"/>
      <c r="J16" s="362"/>
      <c r="K16" s="362"/>
      <c r="L16" s="362"/>
      <c r="M16" s="362"/>
      <c r="N16" s="362"/>
      <c r="O16" s="362"/>
      <c r="P16" s="362"/>
      <c r="Q16" s="362"/>
      <c r="R16" s="362"/>
      <c r="S16" s="362"/>
      <c r="T16" s="203"/>
      <c r="U16" s="203"/>
      <c r="V16" s="203"/>
      <c r="W16" s="203"/>
      <c r="X16" s="203"/>
      <c r="Y16" s="203"/>
    </row>
    <row r="17" spans="1:28" s="134" customFormat="1" ht="45.75" customHeight="1" x14ac:dyDescent="0.2">
      <c r="A17" s="353" t="s">
        <v>392</v>
      </c>
      <c r="B17" s="353"/>
      <c r="C17" s="353"/>
      <c r="D17" s="353"/>
      <c r="E17" s="353"/>
      <c r="F17" s="353"/>
      <c r="G17" s="353"/>
      <c r="H17" s="353"/>
      <c r="I17" s="353"/>
      <c r="J17" s="353"/>
      <c r="K17" s="353"/>
      <c r="L17" s="353"/>
      <c r="M17" s="353"/>
      <c r="N17" s="353"/>
      <c r="O17" s="353"/>
      <c r="P17" s="353"/>
      <c r="Q17" s="353"/>
      <c r="R17" s="353"/>
      <c r="S17" s="353"/>
      <c r="T17" s="136"/>
      <c r="U17" s="136"/>
      <c r="V17" s="136"/>
      <c r="W17" s="136"/>
      <c r="X17" s="136"/>
      <c r="Y17" s="136"/>
      <c r="Z17" s="136"/>
      <c r="AA17" s="136"/>
      <c r="AB17" s="136"/>
    </row>
    <row r="18" spans="1:28" s="134"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203"/>
      <c r="U18" s="203"/>
      <c r="V18" s="203"/>
      <c r="W18" s="203"/>
      <c r="X18" s="203"/>
      <c r="Y18" s="203"/>
    </row>
    <row r="19" spans="1:28" s="134" customFormat="1" ht="30.75" customHeight="1" x14ac:dyDescent="0.2">
      <c r="A19" s="360" t="s">
        <v>4</v>
      </c>
      <c r="B19" s="360" t="s">
        <v>97</v>
      </c>
      <c r="C19" s="364" t="s">
        <v>288</v>
      </c>
      <c r="D19" s="360" t="s">
        <v>287</v>
      </c>
      <c r="E19" s="360" t="s">
        <v>96</v>
      </c>
      <c r="F19" s="360" t="s">
        <v>95</v>
      </c>
      <c r="G19" s="360" t="s">
        <v>283</v>
      </c>
      <c r="H19" s="361" t="s">
        <v>94</v>
      </c>
      <c r="I19" s="360" t="s">
        <v>93</v>
      </c>
      <c r="J19" s="361" t="s">
        <v>92</v>
      </c>
      <c r="K19" s="360" t="s">
        <v>91</v>
      </c>
      <c r="L19" s="360" t="s">
        <v>90</v>
      </c>
      <c r="M19" s="361" t="s">
        <v>89</v>
      </c>
      <c r="N19" s="360" t="s">
        <v>88</v>
      </c>
      <c r="O19" s="360" t="s">
        <v>87</v>
      </c>
      <c r="P19" s="360" t="s">
        <v>86</v>
      </c>
      <c r="Q19" s="360" t="s">
        <v>286</v>
      </c>
      <c r="R19" s="360"/>
      <c r="S19" s="360" t="s">
        <v>386</v>
      </c>
      <c r="T19" s="203"/>
      <c r="U19" s="203"/>
      <c r="V19" s="203"/>
      <c r="W19" s="203"/>
      <c r="X19" s="203"/>
      <c r="Y19" s="203"/>
    </row>
    <row r="20" spans="1:28" s="134" customFormat="1" ht="157.5" x14ac:dyDescent="0.2">
      <c r="A20" s="360"/>
      <c r="B20" s="360"/>
      <c r="C20" s="365"/>
      <c r="D20" s="360"/>
      <c r="E20" s="360"/>
      <c r="F20" s="360"/>
      <c r="G20" s="360"/>
      <c r="H20" s="361"/>
      <c r="I20" s="360"/>
      <c r="J20" s="361"/>
      <c r="K20" s="360"/>
      <c r="L20" s="360"/>
      <c r="M20" s="361"/>
      <c r="N20" s="360"/>
      <c r="O20" s="360"/>
      <c r="P20" s="360"/>
      <c r="Q20" s="216" t="s">
        <v>284</v>
      </c>
      <c r="R20" s="218" t="s">
        <v>285</v>
      </c>
      <c r="S20" s="360"/>
      <c r="T20" s="202"/>
      <c r="U20" s="202"/>
      <c r="V20" s="202"/>
      <c r="W20" s="202"/>
      <c r="X20" s="202"/>
      <c r="Y20" s="202"/>
      <c r="Z20" s="141"/>
      <c r="AA20" s="141"/>
      <c r="AB20" s="141"/>
    </row>
    <row r="21" spans="1:28" s="134" customFormat="1" ht="18.75" x14ac:dyDescent="0.2">
      <c r="A21" s="216">
        <v>1</v>
      </c>
      <c r="B21" s="149">
        <v>2</v>
      </c>
      <c r="C21" s="216">
        <v>3</v>
      </c>
      <c r="D21" s="149">
        <v>4</v>
      </c>
      <c r="E21" s="216">
        <v>5</v>
      </c>
      <c r="F21" s="149">
        <v>6</v>
      </c>
      <c r="G21" s="216">
        <v>7</v>
      </c>
      <c r="H21" s="150">
        <v>8</v>
      </c>
      <c r="I21" s="216">
        <v>9</v>
      </c>
      <c r="J21" s="150">
        <v>10</v>
      </c>
      <c r="K21" s="216">
        <v>11</v>
      </c>
      <c r="L21" s="149">
        <v>12</v>
      </c>
      <c r="M21" s="217">
        <v>13</v>
      </c>
      <c r="N21" s="149">
        <v>14</v>
      </c>
      <c r="O21" s="216">
        <v>15</v>
      </c>
      <c r="P21" s="149">
        <v>16</v>
      </c>
      <c r="Q21" s="216">
        <v>17</v>
      </c>
      <c r="R21" s="149">
        <v>18</v>
      </c>
      <c r="S21" s="216">
        <v>19</v>
      </c>
      <c r="T21" s="202"/>
      <c r="U21" s="202"/>
      <c r="V21" s="202"/>
      <c r="W21" s="202"/>
      <c r="X21" s="202"/>
      <c r="Y21" s="202"/>
      <c r="Z21" s="141"/>
      <c r="AA21" s="141"/>
      <c r="AB21" s="141"/>
    </row>
    <row r="22" spans="1:28" s="206" customFormat="1" ht="409.5" customHeight="1" x14ac:dyDescent="0.2">
      <c r="A22" s="210">
        <v>1</v>
      </c>
      <c r="B22" s="207" t="s">
        <v>532</v>
      </c>
      <c r="C22" s="207" t="s">
        <v>438</v>
      </c>
      <c r="D22" s="207" t="s">
        <v>463</v>
      </c>
      <c r="E22" s="208" t="s">
        <v>533</v>
      </c>
      <c r="F22" s="208" t="s">
        <v>534</v>
      </c>
      <c r="G22" s="263" t="s">
        <v>535</v>
      </c>
      <c r="H22" s="209">
        <v>0.77359999999999995</v>
      </c>
      <c r="I22" s="207">
        <v>0.56699999999999995</v>
      </c>
      <c r="J22" s="209">
        <f>H22-I22</f>
        <v>0.20660000000000001</v>
      </c>
      <c r="K22" s="207">
        <v>10</v>
      </c>
      <c r="L22" s="207" t="s">
        <v>530</v>
      </c>
      <c r="M22" s="221" t="s">
        <v>444</v>
      </c>
      <c r="N22" s="221" t="s">
        <v>444</v>
      </c>
      <c r="O22" s="221" t="s">
        <v>444</v>
      </c>
      <c r="P22" s="221" t="s">
        <v>444</v>
      </c>
      <c r="Q22" s="236" t="s">
        <v>536</v>
      </c>
      <c r="R22" s="209" t="s">
        <v>438</v>
      </c>
      <c r="S22" s="223">
        <v>2.4643533500000001</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51" t="str">
        <f>'1. паспорт местоположение'!A5:C5</f>
        <v>Год раскрытия информации: 2024 год</v>
      </c>
      <c r="B6" s="351"/>
      <c r="C6" s="351"/>
      <c r="D6" s="351"/>
      <c r="E6" s="351"/>
      <c r="F6" s="351"/>
      <c r="G6" s="351"/>
      <c r="H6" s="351"/>
      <c r="I6" s="351"/>
      <c r="J6" s="351"/>
      <c r="K6" s="351"/>
      <c r="L6" s="351"/>
      <c r="M6" s="351"/>
      <c r="N6" s="351"/>
      <c r="O6" s="351"/>
      <c r="P6" s="351"/>
      <c r="Q6" s="351"/>
      <c r="R6" s="351"/>
      <c r="S6" s="351"/>
      <c r="T6" s="351"/>
    </row>
    <row r="7" spans="1:20" s="114" customFormat="1" x14ac:dyDescent="0.2">
      <c r="A7" s="129"/>
    </row>
    <row r="8" spans="1:20" s="114" customFormat="1" ht="18.75" x14ac:dyDescent="0.2">
      <c r="A8" s="355" t="s">
        <v>8</v>
      </c>
      <c r="B8" s="355"/>
      <c r="C8" s="355"/>
      <c r="D8" s="355"/>
      <c r="E8" s="355"/>
      <c r="F8" s="355"/>
      <c r="G8" s="355"/>
      <c r="H8" s="355"/>
      <c r="I8" s="355"/>
      <c r="J8" s="355"/>
      <c r="K8" s="355"/>
      <c r="L8" s="355"/>
      <c r="M8" s="355"/>
      <c r="N8" s="355"/>
      <c r="O8" s="355"/>
      <c r="P8" s="355"/>
      <c r="Q8" s="355"/>
      <c r="R8" s="355"/>
      <c r="S8" s="355"/>
      <c r="T8" s="355"/>
    </row>
    <row r="9" spans="1:20" s="114" customFormat="1" ht="18.75" x14ac:dyDescent="0.2">
      <c r="A9" s="355"/>
      <c r="B9" s="355"/>
      <c r="C9" s="355"/>
      <c r="D9" s="355"/>
      <c r="E9" s="355"/>
      <c r="F9" s="355"/>
      <c r="G9" s="355"/>
      <c r="H9" s="355"/>
      <c r="I9" s="355"/>
      <c r="J9" s="355"/>
      <c r="K9" s="355"/>
      <c r="L9" s="355"/>
      <c r="M9" s="355"/>
      <c r="N9" s="355"/>
      <c r="O9" s="355"/>
      <c r="P9" s="355"/>
      <c r="Q9" s="355"/>
      <c r="R9" s="355"/>
      <c r="S9" s="355"/>
      <c r="T9" s="355"/>
    </row>
    <row r="10" spans="1:20" s="114" customFormat="1" ht="18.75" customHeight="1" x14ac:dyDescent="0.2">
      <c r="A10" s="382" t="str">
        <f>'1. паспорт местоположение'!A9:C9</f>
        <v>АО "Россети Тюмень"</v>
      </c>
      <c r="B10" s="382"/>
      <c r="C10" s="382"/>
      <c r="D10" s="382"/>
      <c r="E10" s="382"/>
      <c r="F10" s="382"/>
      <c r="G10" s="382"/>
      <c r="H10" s="382"/>
      <c r="I10" s="382"/>
      <c r="J10" s="382"/>
      <c r="K10" s="382"/>
      <c r="L10" s="382"/>
      <c r="M10" s="382"/>
      <c r="N10" s="382"/>
      <c r="O10" s="382"/>
      <c r="P10" s="382"/>
      <c r="Q10" s="382"/>
      <c r="R10" s="382"/>
      <c r="S10" s="382"/>
      <c r="T10" s="382"/>
    </row>
    <row r="11" spans="1:20" s="114" customFormat="1" ht="18.75" customHeight="1" x14ac:dyDescent="0.2">
      <c r="A11" s="357" t="s">
        <v>7</v>
      </c>
      <c r="B11" s="357"/>
      <c r="C11" s="357"/>
      <c r="D11" s="357"/>
      <c r="E11" s="357"/>
      <c r="F11" s="357"/>
      <c r="G11" s="357"/>
      <c r="H11" s="357"/>
      <c r="I11" s="357"/>
      <c r="J11" s="357"/>
      <c r="K11" s="357"/>
      <c r="L11" s="357"/>
      <c r="M11" s="357"/>
      <c r="N11" s="357"/>
      <c r="O11" s="357"/>
      <c r="P11" s="357"/>
      <c r="Q11" s="357"/>
      <c r="R11" s="357"/>
      <c r="S11" s="357"/>
      <c r="T11" s="357"/>
    </row>
    <row r="12" spans="1:20" s="114" customFormat="1" ht="18.75" x14ac:dyDescent="0.2">
      <c r="A12" s="355"/>
      <c r="B12" s="355"/>
      <c r="C12" s="355"/>
      <c r="D12" s="355"/>
      <c r="E12" s="355"/>
      <c r="F12" s="355"/>
      <c r="G12" s="355"/>
      <c r="H12" s="355"/>
      <c r="I12" s="355"/>
      <c r="J12" s="355"/>
      <c r="K12" s="355"/>
      <c r="L12" s="355"/>
      <c r="M12" s="355"/>
      <c r="N12" s="355"/>
      <c r="O12" s="355"/>
      <c r="P12" s="355"/>
      <c r="Q12" s="355"/>
      <c r="R12" s="355"/>
      <c r="S12" s="355"/>
      <c r="T12" s="355"/>
    </row>
    <row r="13" spans="1:20" s="114" customFormat="1" ht="18.75" customHeight="1" x14ac:dyDescent="0.2">
      <c r="A13" s="382" t="str">
        <f>'1. паспорт местоположение'!A12:C12</f>
        <v>O_NS3400.VL.0035</v>
      </c>
      <c r="B13" s="382"/>
      <c r="C13" s="382"/>
      <c r="D13" s="382"/>
      <c r="E13" s="382"/>
      <c r="F13" s="382"/>
      <c r="G13" s="382"/>
      <c r="H13" s="382"/>
      <c r="I13" s="382"/>
      <c r="J13" s="382"/>
      <c r="K13" s="382"/>
      <c r="L13" s="382"/>
      <c r="M13" s="382"/>
      <c r="N13" s="382"/>
      <c r="O13" s="382"/>
      <c r="P13" s="382"/>
      <c r="Q13" s="382"/>
      <c r="R13" s="382"/>
      <c r="S13" s="382"/>
      <c r="T13" s="382"/>
    </row>
    <row r="14" spans="1:20" s="114" customFormat="1" ht="18.75" customHeight="1" x14ac:dyDescent="0.2">
      <c r="A14" s="357" t="s">
        <v>6</v>
      </c>
      <c r="B14" s="357"/>
      <c r="C14" s="357"/>
      <c r="D14" s="357"/>
      <c r="E14" s="357"/>
      <c r="F14" s="357"/>
      <c r="G14" s="357"/>
      <c r="H14" s="357"/>
      <c r="I14" s="357"/>
      <c r="J14" s="357"/>
      <c r="K14" s="357"/>
      <c r="L14" s="357"/>
      <c r="M14" s="357"/>
      <c r="N14" s="357"/>
      <c r="O14" s="357"/>
      <c r="P14" s="357"/>
      <c r="Q14" s="357"/>
      <c r="R14" s="357"/>
      <c r="S14" s="357"/>
      <c r="T14" s="357"/>
    </row>
    <row r="15" spans="1:20" s="133" customFormat="1" ht="15.75" customHeight="1" x14ac:dyDescent="0.2">
      <c r="A15" s="367"/>
      <c r="B15" s="367"/>
      <c r="C15" s="367"/>
      <c r="D15" s="367"/>
      <c r="E15" s="367"/>
      <c r="F15" s="367"/>
      <c r="G15" s="367"/>
      <c r="H15" s="367"/>
      <c r="I15" s="367"/>
      <c r="J15" s="367"/>
      <c r="K15" s="367"/>
      <c r="L15" s="367"/>
      <c r="M15" s="367"/>
      <c r="N15" s="367"/>
      <c r="O15" s="367"/>
      <c r="P15" s="367"/>
      <c r="Q15" s="367"/>
      <c r="R15" s="367"/>
      <c r="S15" s="367"/>
      <c r="T15" s="367"/>
    </row>
    <row r="16" spans="1:20" s="134" customFormat="1" ht="43.5" customHeight="1" x14ac:dyDescent="0.2">
      <c r="A16" s="383" t="str">
        <f>'1. паспорт местоположение'!A15:C15</f>
        <v>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1х0,005 км, установка реклоузера 10 кВ - 1 шт., монтаж ПУ - 1 т.у.)</v>
      </c>
      <c r="B16" s="383"/>
      <c r="C16" s="383"/>
      <c r="D16" s="383"/>
      <c r="E16" s="383"/>
      <c r="F16" s="383"/>
      <c r="G16" s="383"/>
      <c r="H16" s="383"/>
      <c r="I16" s="383"/>
      <c r="J16" s="383"/>
      <c r="K16" s="383"/>
      <c r="L16" s="383"/>
      <c r="M16" s="383"/>
      <c r="N16" s="383"/>
      <c r="O16" s="383"/>
      <c r="P16" s="383"/>
      <c r="Q16" s="383"/>
      <c r="R16" s="383"/>
      <c r="S16" s="383"/>
      <c r="T16" s="383"/>
    </row>
    <row r="17" spans="1:113" s="134" customFormat="1" ht="15" customHeight="1" x14ac:dyDescent="0.2">
      <c r="A17" s="357" t="s">
        <v>5</v>
      </c>
      <c r="B17" s="357"/>
      <c r="C17" s="357"/>
      <c r="D17" s="357"/>
      <c r="E17" s="357"/>
      <c r="F17" s="357"/>
      <c r="G17" s="357"/>
      <c r="H17" s="357"/>
      <c r="I17" s="357"/>
      <c r="J17" s="357"/>
      <c r="K17" s="357"/>
      <c r="L17" s="357"/>
      <c r="M17" s="357"/>
      <c r="N17" s="357"/>
      <c r="O17" s="357"/>
      <c r="P17" s="357"/>
      <c r="Q17" s="357"/>
      <c r="R17" s="357"/>
      <c r="S17" s="357"/>
      <c r="T17" s="357"/>
    </row>
    <row r="18" spans="1:113" s="134" customFormat="1" ht="15" customHeight="1" x14ac:dyDescent="0.2">
      <c r="A18" s="362"/>
      <c r="B18" s="362"/>
      <c r="C18" s="362"/>
      <c r="D18" s="362"/>
      <c r="E18" s="362"/>
      <c r="F18" s="362"/>
      <c r="G18" s="362"/>
      <c r="H18" s="362"/>
      <c r="I18" s="362"/>
      <c r="J18" s="362"/>
      <c r="K18" s="362"/>
      <c r="L18" s="362"/>
      <c r="M18" s="362"/>
      <c r="N18" s="362"/>
      <c r="O18" s="362"/>
      <c r="P18" s="362"/>
      <c r="Q18" s="362"/>
      <c r="R18" s="362"/>
      <c r="S18" s="362"/>
      <c r="T18" s="362"/>
    </row>
    <row r="19" spans="1:113" s="134" customFormat="1" ht="15" customHeight="1" x14ac:dyDescent="0.2">
      <c r="A19" s="354" t="s">
        <v>397</v>
      </c>
      <c r="B19" s="354"/>
      <c r="C19" s="354"/>
      <c r="D19" s="354"/>
      <c r="E19" s="354"/>
      <c r="F19" s="354"/>
      <c r="G19" s="354"/>
      <c r="H19" s="354"/>
      <c r="I19" s="354"/>
      <c r="J19" s="354"/>
      <c r="K19" s="354"/>
      <c r="L19" s="354"/>
      <c r="M19" s="354"/>
      <c r="N19" s="354"/>
      <c r="O19" s="354"/>
      <c r="P19" s="354"/>
      <c r="Q19" s="354"/>
      <c r="R19" s="354"/>
      <c r="S19" s="354"/>
      <c r="T19" s="354"/>
    </row>
    <row r="20" spans="1:113" s="153" customFormat="1" ht="21" customHeight="1" x14ac:dyDescent="0.25">
      <c r="A20" s="384"/>
      <c r="B20" s="384"/>
      <c r="C20" s="384"/>
      <c r="D20" s="384"/>
      <c r="E20" s="384"/>
      <c r="F20" s="384"/>
      <c r="G20" s="384"/>
      <c r="H20" s="384"/>
      <c r="I20" s="384"/>
      <c r="J20" s="384"/>
      <c r="K20" s="384"/>
      <c r="L20" s="384"/>
      <c r="M20" s="384"/>
      <c r="N20" s="384"/>
      <c r="O20" s="384"/>
      <c r="P20" s="384"/>
      <c r="Q20" s="384"/>
      <c r="R20" s="384"/>
      <c r="S20" s="384"/>
      <c r="T20" s="384"/>
    </row>
    <row r="21" spans="1:113" ht="46.5" customHeight="1" x14ac:dyDescent="0.25">
      <c r="A21" s="376" t="s">
        <v>4</v>
      </c>
      <c r="B21" s="369" t="s">
        <v>218</v>
      </c>
      <c r="C21" s="370"/>
      <c r="D21" s="373" t="s">
        <v>119</v>
      </c>
      <c r="E21" s="369" t="s">
        <v>425</v>
      </c>
      <c r="F21" s="370"/>
      <c r="G21" s="369" t="s">
        <v>237</v>
      </c>
      <c r="H21" s="370"/>
      <c r="I21" s="369" t="s">
        <v>118</v>
      </c>
      <c r="J21" s="370"/>
      <c r="K21" s="373" t="s">
        <v>117</v>
      </c>
      <c r="L21" s="369" t="s">
        <v>116</v>
      </c>
      <c r="M21" s="370"/>
      <c r="N21" s="369" t="s">
        <v>421</v>
      </c>
      <c r="O21" s="370"/>
      <c r="P21" s="373" t="s">
        <v>115</v>
      </c>
      <c r="Q21" s="379" t="s">
        <v>114</v>
      </c>
      <c r="R21" s="380"/>
      <c r="S21" s="379" t="s">
        <v>113</v>
      </c>
      <c r="T21" s="381"/>
    </row>
    <row r="22" spans="1:113" ht="204.75" customHeight="1" x14ac:dyDescent="0.25">
      <c r="A22" s="377"/>
      <c r="B22" s="371"/>
      <c r="C22" s="372"/>
      <c r="D22" s="375"/>
      <c r="E22" s="371"/>
      <c r="F22" s="372"/>
      <c r="G22" s="371"/>
      <c r="H22" s="372"/>
      <c r="I22" s="371"/>
      <c r="J22" s="372"/>
      <c r="K22" s="374"/>
      <c r="L22" s="371"/>
      <c r="M22" s="372"/>
      <c r="N22" s="371"/>
      <c r="O22" s="372"/>
      <c r="P22" s="374"/>
      <c r="Q22" s="116" t="s">
        <v>112</v>
      </c>
      <c r="R22" s="116" t="s">
        <v>396</v>
      </c>
      <c r="S22" s="116" t="s">
        <v>111</v>
      </c>
      <c r="T22" s="116" t="s">
        <v>110</v>
      </c>
    </row>
    <row r="23" spans="1:113" ht="51.75" customHeight="1" x14ac:dyDescent="0.25">
      <c r="A23" s="378"/>
      <c r="B23" s="116" t="s">
        <v>108</v>
      </c>
      <c r="C23" s="116" t="s">
        <v>109</v>
      </c>
      <c r="D23" s="374"/>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68" t="s">
        <v>431</v>
      </c>
      <c r="C28" s="368"/>
      <c r="D28" s="368"/>
      <c r="E28" s="368"/>
      <c r="F28" s="368"/>
      <c r="G28" s="368"/>
      <c r="H28" s="368"/>
      <c r="I28" s="368"/>
      <c r="J28" s="368"/>
      <c r="K28" s="368"/>
      <c r="L28" s="368"/>
      <c r="M28" s="368"/>
      <c r="N28" s="368"/>
      <c r="O28" s="368"/>
      <c r="P28" s="368"/>
      <c r="Q28" s="368"/>
      <c r="R28" s="368"/>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51" t="str">
        <f>'1. паспорт местоположение'!A5:C5</f>
        <v>Год раскрытия информации: 2024 год</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55" t="s">
        <v>8</v>
      </c>
      <c r="F7" s="355"/>
      <c r="G7" s="355"/>
      <c r="H7" s="355"/>
      <c r="I7" s="355"/>
      <c r="J7" s="355"/>
      <c r="K7" s="355"/>
      <c r="L7" s="355"/>
      <c r="M7" s="355"/>
      <c r="N7" s="355"/>
      <c r="O7" s="355"/>
      <c r="P7" s="355"/>
      <c r="Q7" s="355"/>
      <c r="R7" s="355"/>
      <c r="S7" s="355"/>
      <c r="T7" s="355"/>
      <c r="U7" s="355"/>
      <c r="V7" s="355"/>
      <c r="W7" s="355"/>
      <c r="X7" s="355"/>
      <c r="Y7" s="355"/>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82" t="s">
        <v>442</v>
      </c>
      <c r="F9" s="382"/>
      <c r="G9" s="382"/>
      <c r="H9" s="382"/>
      <c r="I9" s="382"/>
      <c r="J9" s="382"/>
      <c r="K9" s="382"/>
      <c r="L9" s="382"/>
      <c r="M9" s="382"/>
      <c r="N9" s="382"/>
      <c r="O9" s="382"/>
      <c r="P9" s="382"/>
      <c r="Q9" s="382"/>
      <c r="R9" s="382"/>
      <c r="S9" s="382"/>
      <c r="T9" s="382"/>
      <c r="U9" s="382"/>
      <c r="V9" s="382"/>
      <c r="W9" s="382"/>
      <c r="X9" s="382"/>
      <c r="Y9" s="382"/>
    </row>
    <row r="10" spans="1:27" s="114" customFormat="1" ht="18.75" customHeight="1" x14ac:dyDescent="0.2">
      <c r="E10" s="357" t="s">
        <v>7</v>
      </c>
      <c r="F10" s="357"/>
      <c r="G10" s="357"/>
      <c r="H10" s="357"/>
      <c r="I10" s="357"/>
      <c r="J10" s="357"/>
      <c r="K10" s="357"/>
      <c r="L10" s="357"/>
      <c r="M10" s="357"/>
      <c r="N10" s="357"/>
      <c r="O10" s="357"/>
      <c r="P10" s="357"/>
      <c r="Q10" s="357"/>
      <c r="R10" s="357"/>
      <c r="S10" s="357"/>
      <c r="T10" s="357"/>
      <c r="U10" s="357"/>
      <c r="V10" s="357"/>
      <c r="W10" s="357"/>
      <c r="X10" s="357"/>
      <c r="Y10" s="357"/>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86" t="str">
        <f>'1. паспорт местоположение'!A12:C12</f>
        <v>O_NS3400.VL.0035</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row>
    <row r="13" spans="1:27" s="114" customFormat="1" ht="18.75" customHeight="1" x14ac:dyDescent="0.2">
      <c r="E13" s="357" t="s">
        <v>6</v>
      </c>
      <c r="F13" s="357"/>
      <c r="G13" s="357"/>
      <c r="H13" s="357"/>
      <c r="I13" s="357"/>
      <c r="J13" s="357"/>
      <c r="K13" s="357"/>
      <c r="L13" s="357"/>
      <c r="M13" s="357"/>
      <c r="N13" s="357"/>
      <c r="O13" s="357"/>
      <c r="P13" s="357"/>
      <c r="Q13" s="357"/>
      <c r="R13" s="357"/>
      <c r="S13" s="357"/>
      <c r="T13" s="357"/>
      <c r="U13" s="357"/>
      <c r="V13" s="357"/>
      <c r="W13" s="357"/>
      <c r="X13" s="357"/>
      <c r="Y13" s="357"/>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85" t="str">
        <f>'1. паспорт местоположение'!A15:C15</f>
        <v>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1х0,005 км, установка реклоузера 10 кВ - 1 шт., монтаж ПУ - 1 т.у.)</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row>
    <row r="16" spans="1:27" s="134" customFormat="1" ht="15" customHeight="1" x14ac:dyDescent="0.2">
      <c r="E16" s="357" t="s">
        <v>5</v>
      </c>
      <c r="F16" s="357"/>
      <c r="G16" s="357"/>
      <c r="H16" s="357"/>
      <c r="I16" s="357"/>
      <c r="J16" s="357"/>
      <c r="K16" s="357"/>
      <c r="L16" s="357"/>
      <c r="M16" s="357"/>
      <c r="N16" s="357"/>
      <c r="O16" s="357"/>
      <c r="P16" s="357"/>
      <c r="Q16" s="357"/>
      <c r="R16" s="357"/>
      <c r="S16" s="357"/>
      <c r="T16" s="357"/>
      <c r="U16" s="357"/>
      <c r="V16" s="357"/>
      <c r="W16" s="357"/>
      <c r="X16" s="357"/>
      <c r="Y16" s="357"/>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54"/>
      <c r="F18" s="354"/>
      <c r="G18" s="354"/>
      <c r="H18" s="354"/>
      <c r="I18" s="354"/>
      <c r="J18" s="354"/>
      <c r="K18" s="354"/>
      <c r="L18" s="354"/>
      <c r="M18" s="354"/>
      <c r="N18" s="354"/>
      <c r="O18" s="354"/>
      <c r="P18" s="354"/>
      <c r="Q18" s="354"/>
      <c r="R18" s="354"/>
      <c r="S18" s="354"/>
      <c r="T18" s="354"/>
      <c r="U18" s="354"/>
      <c r="V18" s="354"/>
      <c r="W18" s="354"/>
      <c r="X18" s="354"/>
      <c r="Y18" s="354"/>
    </row>
    <row r="19" spans="1:27" ht="25.5" customHeight="1" x14ac:dyDescent="0.25">
      <c r="A19" s="354" t="s">
        <v>399</v>
      </c>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row>
    <row r="20" spans="1:27" s="153" customFormat="1" ht="21" customHeight="1" x14ac:dyDescent="0.25"/>
    <row r="21" spans="1:27" ht="15.75" customHeight="1" x14ac:dyDescent="0.25">
      <c r="A21" s="373" t="s">
        <v>4</v>
      </c>
      <c r="B21" s="369" t="s">
        <v>405</v>
      </c>
      <c r="C21" s="370"/>
      <c r="D21" s="369" t="s">
        <v>407</v>
      </c>
      <c r="E21" s="370"/>
      <c r="F21" s="379" t="s">
        <v>91</v>
      </c>
      <c r="G21" s="381"/>
      <c r="H21" s="381"/>
      <c r="I21" s="380"/>
      <c r="J21" s="373" t="s">
        <v>408</v>
      </c>
      <c r="K21" s="369" t="s">
        <v>409</v>
      </c>
      <c r="L21" s="370"/>
      <c r="M21" s="369" t="s">
        <v>410</v>
      </c>
      <c r="N21" s="370"/>
      <c r="O21" s="369" t="s">
        <v>398</v>
      </c>
      <c r="P21" s="370"/>
      <c r="Q21" s="369" t="s">
        <v>124</v>
      </c>
      <c r="R21" s="370"/>
      <c r="S21" s="373" t="s">
        <v>123</v>
      </c>
      <c r="T21" s="373" t="s">
        <v>411</v>
      </c>
      <c r="U21" s="373" t="s">
        <v>406</v>
      </c>
      <c r="V21" s="369" t="s">
        <v>122</v>
      </c>
      <c r="W21" s="370"/>
      <c r="X21" s="379" t="s">
        <v>114</v>
      </c>
      <c r="Y21" s="381"/>
      <c r="Z21" s="379" t="s">
        <v>113</v>
      </c>
      <c r="AA21" s="381"/>
    </row>
    <row r="22" spans="1:27" ht="216" customHeight="1" x14ac:dyDescent="0.25">
      <c r="A22" s="375"/>
      <c r="B22" s="371"/>
      <c r="C22" s="372"/>
      <c r="D22" s="371"/>
      <c r="E22" s="372"/>
      <c r="F22" s="379" t="s">
        <v>121</v>
      </c>
      <c r="G22" s="380"/>
      <c r="H22" s="379" t="s">
        <v>120</v>
      </c>
      <c r="I22" s="380"/>
      <c r="J22" s="374"/>
      <c r="K22" s="371"/>
      <c r="L22" s="372"/>
      <c r="M22" s="371"/>
      <c r="N22" s="372"/>
      <c r="O22" s="371"/>
      <c r="P22" s="372"/>
      <c r="Q22" s="371"/>
      <c r="R22" s="372"/>
      <c r="S22" s="374"/>
      <c r="T22" s="374"/>
      <c r="U22" s="374"/>
      <c r="V22" s="371"/>
      <c r="W22" s="372"/>
      <c r="X22" s="116" t="s">
        <v>112</v>
      </c>
      <c r="Y22" s="116" t="s">
        <v>396</v>
      </c>
      <c r="Z22" s="116" t="s">
        <v>111</v>
      </c>
      <c r="AA22" s="116" t="s">
        <v>110</v>
      </c>
    </row>
    <row r="23" spans="1:27" ht="60" customHeight="1" x14ac:dyDescent="0.25">
      <c r="A23" s="374"/>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5" zoomScale="85" zoomScaleSheetLayoutView="85" workbookViewId="0">
      <selection activeCell="C29" sqref="C29"/>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51" t="str">
        <f>'1. паспорт местоположение'!A5:C5</f>
        <v>Год раскрытия информации: 2024 год</v>
      </c>
      <c r="B5" s="351"/>
      <c r="C5" s="351"/>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55" t="s">
        <v>8</v>
      </c>
      <c r="B7" s="355"/>
      <c r="C7" s="355"/>
      <c r="D7" s="113"/>
      <c r="E7" s="113"/>
      <c r="F7" s="113"/>
      <c r="G7" s="113"/>
      <c r="H7" s="113"/>
      <c r="I7" s="113"/>
      <c r="J7" s="113"/>
      <c r="K7" s="113"/>
      <c r="L7" s="113"/>
      <c r="M7" s="113"/>
      <c r="N7" s="113"/>
      <c r="O7" s="113"/>
      <c r="P7" s="113"/>
      <c r="Q7" s="113"/>
      <c r="R7" s="113"/>
      <c r="S7" s="113"/>
      <c r="T7" s="113"/>
      <c r="U7" s="113"/>
    </row>
    <row r="8" spans="1:29" s="114" customFormat="1" ht="18.75" x14ac:dyDescent="0.2">
      <c r="A8" s="355"/>
      <c r="B8" s="355"/>
      <c r="C8" s="355"/>
      <c r="D8" s="146"/>
      <c r="E8" s="146"/>
      <c r="F8" s="146"/>
      <c r="G8" s="146"/>
      <c r="H8" s="113"/>
      <c r="I8" s="113"/>
      <c r="J8" s="113"/>
      <c r="K8" s="113"/>
      <c r="L8" s="113"/>
      <c r="M8" s="113"/>
      <c r="N8" s="113"/>
      <c r="O8" s="113"/>
      <c r="P8" s="113"/>
      <c r="Q8" s="113"/>
      <c r="R8" s="113"/>
      <c r="S8" s="113"/>
      <c r="T8" s="113"/>
      <c r="U8" s="113"/>
    </row>
    <row r="9" spans="1:29" s="114" customFormat="1" ht="18.75" x14ac:dyDescent="0.2">
      <c r="A9" s="382" t="str">
        <f>'1. паспорт местоположение'!A9:C9</f>
        <v>АО "Россети Тюмень"</v>
      </c>
      <c r="B9" s="382"/>
      <c r="C9" s="382"/>
      <c r="D9" s="112"/>
      <c r="E9" s="112"/>
      <c r="F9" s="112"/>
      <c r="G9" s="112"/>
      <c r="H9" s="113"/>
      <c r="I9" s="113"/>
      <c r="J9" s="113"/>
      <c r="K9" s="113"/>
      <c r="L9" s="113"/>
      <c r="M9" s="113"/>
      <c r="N9" s="113"/>
      <c r="O9" s="113"/>
      <c r="P9" s="113"/>
      <c r="Q9" s="113"/>
      <c r="R9" s="113"/>
      <c r="S9" s="113"/>
      <c r="T9" s="113"/>
      <c r="U9" s="113"/>
    </row>
    <row r="10" spans="1:29" s="114" customFormat="1" ht="18.75" x14ac:dyDescent="0.2">
      <c r="A10" s="357" t="s">
        <v>7</v>
      </c>
      <c r="B10" s="357"/>
      <c r="C10" s="357"/>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55"/>
      <c r="B11" s="355"/>
      <c r="C11" s="355"/>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82" t="str">
        <f>'1. паспорт местоположение'!A12:C12</f>
        <v>O_NS3400.VL.0035</v>
      </c>
      <c r="B12" s="382"/>
      <c r="C12" s="382"/>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57" t="s">
        <v>6</v>
      </c>
      <c r="B13" s="357"/>
      <c r="C13" s="357"/>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67"/>
      <c r="B14" s="367"/>
      <c r="C14" s="367"/>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83" t="str">
        <f>'1. паспорт местоположение'!A15:C15</f>
        <v>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1х0,005 км, установка реклоузера 10 кВ - 1 шт., монтаж ПУ - 1 т.у.)</v>
      </c>
      <c r="B15" s="383"/>
      <c r="C15" s="383"/>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57" t="s">
        <v>5</v>
      </c>
      <c r="B16" s="357"/>
      <c r="C16" s="357"/>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62"/>
      <c r="B17" s="362"/>
      <c r="C17" s="362"/>
      <c r="D17" s="135"/>
      <c r="E17" s="135"/>
      <c r="F17" s="135"/>
      <c r="G17" s="135"/>
      <c r="H17" s="135"/>
      <c r="I17" s="135"/>
      <c r="J17" s="135"/>
      <c r="K17" s="135"/>
      <c r="L17" s="135"/>
      <c r="M17" s="135"/>
      <c r="N17" s="135"/>
      <c r="O17" s="135"/>
      <c r="P17" s="135"/>
      <c r="Q17" s="135"/>
      <c r="R17" s="135"/>
    </row>
    <row r="18" spans="1:21" s="134" customFormat="1" ht="27.75" customHeight="1" x14ac:dyDescent="0.2">
      <c r="A18" s="353" t="s">
        <v>391</v>
      </c>
      <c r="B18" s="353"/>
      <c r="C18" s="353"/>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63" x14ac:dyDescent="0.2">
      <c r="A22" s="142" t="s">
        <v>63</v>
      </c>
      <c r="B22" s="215" t="s">
        <v>403</v>
      </c>
      <c r="C22" s="212" t="s">
        <v>462</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11" t="s">
        <v>59</v>
      </c>
      <c r="C23" s="222" t="s">
        <v>537</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1" t="s">
        <v>423</v>
      </c>
      <c r="C24" s="222" t="s">
        <v>538</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1" t="s">
        <v>424</v>
      </c>
      <c r="C25" s="222" t="s">
        <v>531</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1" t="s">
        <v>225</v>
      </c>
      <c r="C26" s="137" t="s">
        <v>443</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57</v>
      </c>
      <c r="B27" s="211" t="s">
        <v>404</v>
      </c>
      <c r="C27" s="260" t="s">
        <v>539</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1" t="s">
        <v>56</v>
      </c>
      <c r="C28" s="224">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2" t="s">
        <v>54</v>
      </c>
      <c r="C29" s="225">
        <v>2024</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2"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51" t="str">
        <f>'1. паспорт местоположение'!A5:C5</f>
        <v>Год раскрытия информации: 2024 год</v>
      </c>
      <c r="B4" s="351"/>
      <c r="C4" s="351"/>
      <c r="D4" s="351"/>
      <c r="E4" s="351"/>
      <c r="F4" s="351"/>
      <c r="G4" s="351"/>
      <c r="H4" s="351"/>
      <c r="I4" s="351"/>
      <c r="J4" s="351"/>
      <c r="K4" s="351"/>
      <c r="L4" s="351"/>
      <c r="M4" s="351"/>
      <c r="N4" s="351"/>
      <c r="O4" s="351"/>
      <c r="P4" s="351"/>
      <c r="Q4" s="351"/>
      <c r="R4" s="351"/>
      <c r="S4" s="351"/>
      <c r="T4" s="351"/>
      <c r="U4" s="351"/>
      <c r="V4" s="351"/>
      <c r="W4" s="351"/>
      <c r="X4" s="351"/>
      <c r="Y4" s="351"/>
      <c r="Z4" s="351"/>
    </row>
    <row r="6" spans="1:28" ht="18.75" x14ac:dyDescent="0.25">
      <c r="A6" s="355" t="s">
        <v>8</v>
      </c>
      <c r="B6" s="355"/>
      <c r="C6" s="355"/>
      <c r="D6" s="355"/>
      <c r="E6" s="355"/>
      <c r="F6" s="355"/>
      <c r="G6" s="355"/>
      <c r="H6" s="355"/>
      <c r="I6" s="355"/>
      <c r="J6" s="355"/>
      <c r="K6" s="355"/>
      <c r="L6" s="355"/>
      <c r="M6" s="355"/>
      <c r="N6" s="355"/>
      <c r="O6" s="355"/>
      <c r="P6" s="355"/>
      <c r="Q6" s="355"/>
      <c r="R6" s="355"/>
      <c r="S6" s="355"/>
      <c r="T6" s="355"/>
      <c r="U6" s="355"/>
      <c r="V6" s="355"/>
      <c r="W6" s="355"/>
      <c r="X6" s="355"/>
      <c r="Y6" s="355"/>
      <c r="Z6" s="355"/>
      <c r="AA6" s="113"/>
      <c r="AB6" s="113"/>
    </row>
    <row r="7" spans="1:28" ht="18.75" x14ac:dyDescent="0.25">
      <c r="A7" s="355"/>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113"/>
      <c r="AB7" s="113"/>
    </row>
    <row r="8" spans="1:28" x14ac:dyDescent="0.25">
      <c r="A8" s="382" t="str">
        <f>'1. паспорт местоположение'!A9:C9</f>
        <v>АО "Россети Тюмень"</v>
      </c>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112"/>
      <c r="AB8" s="112"/>
    </row>
    <row r="9" spans="1:28" ht="15.75" x14ac:dyDescent="0.25">
      <c r="A9" s="357" t="s">
        <v>7</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131"/>
      <c r="AB9" s="131"/>
    </row>
    <row r="10" spans="1:28" ht="18.75" x14ac:dyDescent="0.25">
      <c r="A10" s="355"/>
      <c r="B10" s="355"/>
      <c r="C10" s="355"/>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113"/>
      <c r="AB10" s="113"/>
    </row>
    <row r="11" spans="1:28" x14ac:dyDescent="0.25">
      <c r="A11" s="382" t="str">
        <f>'1. паспорт местоположение'!A12:C12</f>
        <v>O_NS3400.VL.0035</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112"/>
      <c r="AB11" s="112"/>
    </row>
    <row r="12" spans="1:28" ht="15.75" x14ac:dyDescent="0.25">
      <c r="A12" s="357" t="s">
        <v>6</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131"/>
      <c r="AB12" s="131"/>
    </row>
    <row r="13" spans="1:28" ht="18.75" x14ac:dyDescent="0.25">
      <c r="A13" s="367"/>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170"/>
      <c r="AB13" s="170"/>
    </row>
    <row r="14" spans="1:28" x14ac:dyDescent="0.25">
      <c r="A14" s="382" t="str">
        <f>'1. паспорт местоположение'!A15:C15</f>
        <v>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1х0,005 км, установка реклоузера 10 кВ - 1 шт., монтаж ПУ - 1 т.у.)</v>
      </c>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112"/>
      <c r="AB14" s="112"/>
    </row>
    <row r="15" spans="1:28" ht="15.75" x14ac:dyDescent="0.25">
      <c r="A15" s="357" t="s">
        <v>5</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131"/>
      <c r="AB15" s="131"/>
    </row>
    <row r="16" spans="1:28"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171"/>
      <c r="AB16" s="171"/>
    </row>
    <row r="17" spans="1:2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171"/>
      <c r="AB17" s="171"/>
    </row>
    <row r="18" spans="1:28"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171"/>
      <c r="AB18" s="171"/>
    </row>
    <row r="19" spans="1:2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171"/>
      <c r="AB19" s="171"/>
    </row>
    <row r="20" spans="1:28"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171"/>
      <c r="AB20" s="171"/>
    </row>
    <row r="21" spans="1:28" x14ac:dyDescent="0.25">
      <c r="A21" s="387"/>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171"/>
      <c r="AB21" s="171"/>
    </row>
    <row r="22" spans="1:28" x14ac:dyDescent="0.25">
      <c r="A22" s="388" t="s">
        <v>422</v>
      </c>
      <c r="B22" s="388"/>
      <c r="C22" s="388"/>
      <c r="D22" s="388"/>
      <c r="E22" s="388"/>
      <c r="F22" s="388"/>
      <c r="G22" s="388"/>
      <c r="H22" s="388"/>
      <c r="I22" s="388"/>
      <c r="J22" s="388"/>
      <c r="K22" s="388"/>
      <c r="L22" s="388"/>
      <c r="M22" s="388"/>
      <c r="N22" s="388"/>
      <c r="O22" s="388"/>
      <c r="P22" s="388"/>
      <c r="Q22" s="388"/>
      <c r="R22" s="388"/>
      <c r="S22" s="388"/>
      <c r="T22" s="388"/>
      <c r="U22" s="388"/>
      <c r="V22" s="388"/>
      <c r="W22" s="388"/>
      <c r="X22" s="388"/>
      <c r="Y22" s="388"/>
      <c r="Z22" s="388"/>
      <c r="AA22" s="172"/>
      <c r="AB22" s="172"/>
    </row>
    <row r="23" spans="1:28" ht="32.25" customHeight="1" x14ac:dyDescent="0.25">
      <c r="A23" s="390" t="s">
        <v>281</v>
      </c>
      <c r="B23" s="391"/>
      <c r="C23" s="391"/>
      <c r="D23" s="391"/>
      <c r="E23" s="391"/>
      <c r="F23" s="391"/>
      <c r="G23" s="391"/>
      <c r="H23" s="391"/>
      <c r="I23" s="391"/>
      <c r="J23" s="391"/>
      <c r="K23" s="391"/>
      <c r="L23" s="392"/>
      <c r="M23" s="389" t="s">
        <v>282</v>
      </c>
      <c r="N23" s="389"/>
      <c r="O23" s="389"/>
      <c r="P23" s="389"/>
      <c r="Q23" s="389"/>
      <c r="R23" s="389"/>
      <c r="S23" s="389"/>
      <c r="T23" s="389"/>
      <c r="U23" s="389"/>
      <c r="V23" s="389"/>
      <c r="W23" s="389"/>
      <c r="X23" s="389"/>
      <c r="Y23" s="389"/>
      <c r="Z23" s="389"/>
    </row>
    <row r="24" spans="1:28" ht="151.5" customHeight="1" x14ac:dyDescent="0.25">
      <c r="A24" s="173" t="s">
        <v>228</v>
      </c>
      <c r="B24" s="174" t="s">
        <v>235</v>
      </c>
      <c r="C24" s="173" t="s">
        <v>275</v>
      </c>
      <c r="D24" s="173" t="s">
        <v>229</v>
      </c>
      <c r="E24" s="173" t="s">
        <v>276</v>
      </c>
      <c r="F24" s="173" t="s">
        <v>278</v>
      </c>
      <c r="G24" s="173" t="s">
        <v>277</v>
      </c>
      <c r="H24" s="173" t="s">
        <v>230</v>
      </c>
      <c r="I24" s="173" t="s">
        <v>279</v>
      </c>
      <c r="J24" s="173" t="s">
        <v>236</v>
      </c>
      <c r="K24" s="174" t="s">
        <v>234</v>
      </c>
      <c r="L24" s="174" t="s">
        <v>231</v>
      </c>
      <c r="M24" s="175" t="s">
        <v>243</v>
      </c>
      <c r="N24" s="174" t="s">
        <v>433</v>
      </c>
      <c r="O24" s="173" t="s">
        <v>241</v>
      </c>
      <c r="P24" s="173" t="s">
        <v>242</v>
      </c>
      <c r="Q24" s="173" t="s">
        <v>240</v>
      </c>
      <c r="R24" s="173" t="s">
        <v>230</v>
      </c>
      <c r="S24" s="173" t="s">
        <v>239</v>
      </c>
      <c r="T24" s="173" t="s">
        <v>238</v>
      </c>
      <c r="U24" s="173" t="s">
        <v>274</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97" t="str">
        <f>'1. паспорт местоположение'!A5:C5</f>
        <v>Год раскрытия информации: 2024 год</v>
      </c>
      <c r="B5" s="397"/>
      <c r="C5" s="397"/>
      <c r="D5" s="397"/>
      <c r="E5" s="397"/>
      <c r="F5" s="397"/>
      <c r="G5" s="397"/>
      <c r="H5" s="397"/>
      <c r="I5" s="397"/>
      <c r="J5" s="397"/>
      <c r="K5" s="397"/>
      <c r="L5" s="397"/>
      <c r="M5" s="397"/>
      <c r="N5" s="397"/>
      <c r="O5" s="397"/>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02" t="s">
        <v>8</v>
      </c>
      <c r="B7" s="402"/>
      <c r="C7" s="402"/>
      <c r="D7" s="402"/>
      <c r="E7" s="402"/>
      <c r="F7" s="402"/>
      <c r="G7" s="402"/>
      <c r="H7" s="402"/>
      <c r="I7" s="402"/>
      <c r="J7" s="402"/>
      <c r="K7" s="402"/>
      <c r="L7" s="402"/>
      <c r="M7" s="402"/>
      <c r="N7" s="402"/>
      <c r="O7" s="402"/>
      <c r="P7" s="12"/>
      <c r="Q7" s="12"/>
      <c r="R7" s="12"/>
      <c r="S7" s="12"/>
      <c r="T7" s="12"/>
      <c r="U7" s="12"/>
      <c r="V7" s="12"/>
      <c r="W7" s="12"/>
      <c r="X7" s="12"/>
      <c r="Y7" s="12"/>
      <c r="Z7" s="12"/>
    </row>
    <row r="8" spans="1:28" s="11" customFormat="1" ht="18.75" x14ac:dyDescent="0.2">
      <c r="A8" s="402"/>
      <c r="B8" s="402"/>
      <c r="C8" s="402"/>
      <c r="D8" s="402"/>
      <c r="E8" s="402"/>
      <c r="F8" s="402"/>
      <c r="G8" s="402"/>
      <c r="H8" s="402"/>
      <c r="I8" s="402"/>
      <c r="J8" s="402"/>
      <c r="K8" s="402"/>
      <c r="L8" s="402"/>
      <c r="M8" s="402"/>
      <c r="N8" s="402"/>
      <c r="O8" s="402"/>
      <c r="P8" s="12"/>
      <c r="Q8" s="12"/>
      <c r="R8" s="12"/>
      <c r="S8" s="12"/>
      <c r="T8" s="12"/>
      <c r="U8" s="12"/>
      <c r="V8" s="12"/>
      <c r="W8" s="12"/>
      <c r="X8" s="12"/>
      <c r="Y8" s="12"/>
      <c r="Z8" s="12"/>
    </row>
    <row r="9" spans="1:28" s="11" customFormat="1" ht="18.75" x14ac:dyDescent="0.2">
      <c r="A9" s="393" t="str">
        <f>'1. паспорт местоположение'!A9:C9</f>
        <v>АО "Россети Тюмень"</v>
      </c>
      <c r="B9" s="393"/>
      <c r="C9" s="393"/>
      <c r="D9" s="393"/>
      <c r="E9" s="393"/>
      <c r="F9" s="393"/>
      <c r="G9" s="393"/>
      <c r="H9" s="393"/>
      <c r="I9" s="393"/>
      <c r="J9" s="393"/>
      <c r="K9" s="393"/>
      <c r="L9" s="393"/>
      <c r="M9" s="393"/>
      <c r="N9" s="393"/>
      <c r="O9" s="393"/>
      <c r="P9" s="12"/>
      <c r="Q9" s="12"/>
      <c r="R9" s="12"/>
      <c r="S9" s="12"/>
      <c r="T9" s="12"/>
      <c r="U9" s="12"/>
      <c r="V9" s="12"/>
      <c r="W9" s="12"/>
      <c r="X9" s="12"/>
      <c r="Y9" s="12"/>
      <c r="Z9" s="12"/>
    </row>
    <row r="10" spans="1:28" s="11" customFormat="1" ht="18.75" x14ac:dyDescent="0.2">
      <c r="A10" s="394" t="s">
        <v>7</v>
      </c>
      <c r="B10" s="394"/>
      <c r="C10" s="394"/>
      <c r="D10" s="394"/>
      <c r="E10" s="394"/>
      <c r="F10" s="394"/>
      <c r="G10" s="394"/>
      <c r="H10" s="394"/>
      <c r="I10" s="394"/>
      <c r="J10" s="394"/>
      <c r="K10" s="394"/>
      <c r="L10" s="394"/>
      <c r="M10" s="394"/>
      <c r="N10" s="394"/>
      <c r="O10" s="394"/>
      <c r="P10" s="12"/>
      <c r="Q10" s="12"/>
      <c r="R10" s="12"/>
      <c r="S10" s="12"/>
      <c r="T10" s="12"/>
      <c r="U10" s="12"/>
      <c r="V10" s="12"/>
      <c r="W10" s="12"/>
      <c r="X10" s="12"/>
      <c r="Y10" s="12"/>
      <c r="Z10" s="12"/>
    </row>
    <row r="11" spans="1:28" s="11" customFormat="1" ht="18.75" x14ac:dyDescent="0.2">
      <c r="A11" s="402"/>
      <c r="B11" s="402"/>
      <c r="C11" s="402"/>
      <c r="D11" s="402"/>
      <c r="E11" s="402"/>
      <c r="F11" s="402"/>
      <c r="G11" s="402"/>
      <c r="H11" s="402"/>
      <c r="I11" s="402"/>
      <c r="J11" s="402"/>
      <c r="K11" s="402"/>
      <c r="L11" s="402"/>
      <c r="M11" s="402"/>
      <c r="N11" s="402"/>
      <c r="O11" s="402"/>
      <c r="P11" s="12"/>
      <c r="Q11" s="12"/>
      <c r="R11" s="12"/>
      <c r="S11" s="12"/>
      <c r="T11" s="12"/>
      <c r="U11" s="12"/>
      <c r="V11" s="12"/>
      <c r="W11" s="12"/>
      <c r="X11" s="12"/>
      <c r="Y11" s="12"/>
      <c r="Z11" s="12"/>
    </row>
    <row r="12" spans="1:28" s="11" customFormat="1" ht="18.75" x14ac:dyDescent="0.2">
      <c r="A12" s="393" t="str">
        <f>'3.4. Паспорт надежность'!A11:Z11</f>
        <v>O_NS3400.VL.0035</v>
      </c>
      <c r="B12" s="393"/>
      <c r="C12" s="393"/>
      <c r="D12" s="393"/>
      <c r="E12" s="393"/>
      <c r="F12" s="393"/>
      <c r="G12" s="393"/>
      <c r="H12" s="393"/>
      <c r="I12" s="393"/>
      <c r="J12" s="393"/>
      <c r="K12" s="393"/>
      <c r="L12" s="393"/>
      <c r="M12" s="393"/>
      <c r="N12" s="393"/>
      <c r="O12" s="393"/>
      <c r="P12" s="12"/>
      <c r="Q12" s="12"/>
      <c r="R12" s="12"/>
      <c r="S12" s="12"/>
      <c r="T12" s="12"/>
      <c r="U12" s="12"/>
      <c r="V12" s="12"/>
      <c r="W12" s="12"/>
      <c r="X12" s="12"/>
      <c r="Y12" s="12"/>
      <c r="Z12" s="12"/>
    </row>
    <row r="13" spans="1:28" s="11" customFormat="1" ht="18.75" x14ac:dyDescent="0.2">
      <c r="A13" s="394" t="s">
        <v>6</v>
      </c>
      <c r="B13" s="394"/>
      <c r="C13" s="394"/>
      <c r="D13" s="394"/>
      <c r="E13" s="394"/>
      <c r="F13" s="394"/>
      <c r="G13" s="394"/>
      <c r="H13" s="394"/>
      <c r="I13" s="394"/>
      <c r="J13" s="394"/>
      <c r="K13" s="394"/>
      <c r="L13" s="394"/>
      <c r="M13" s="394"/>
      <c r="N13" s="394"/>
      <c r="O13" s="394"/>
      <c r="P13" s="12"/>
      <c r="Q13" s="12"/>
      <c r="R13" s="12"/>
      <c r="S13" s="12"/>
      <c r="T13" s="12"/>
      <c r="U13" s="12"/>
      <c r="V13" s="12"/>
      <c r="W13" s="12"/>
      <c r="X13" s="12"/>
      <c r="Y13" s="12"/>
      <c r="Z13" s="12"/>
    </row>
    <row r="14" spans="1:28" s="8" customFormat="1" ht="15.75" customHeight="1" x14ac:dyDescent="0.2">
      <c r="A14" s="403"/>
      <c r="B14" s="403"/>
      <c r="C14" s="403"/>
      <c r="D14" s="403"/>
      <c r="E14" s="403"/>
      <c r="F14" s="403"/>
      <c r="G14" s="403"/>
      <c r="H14" s="403"/>
      <c r="I14" s="403"/>
      <c r="J14" s="403"/>
      <c r="K14" s="403"/>
      <c r="L14" s="403"/>
      <c r="M14" s="403"/>
      <c r="N14" s="403"/>
      <c r="O14" s="403"/>
      <c r="P14" s="9"/>
      <c r="Q14" s="9"/>
      <c r="R14" s="9"/>
      <c r="S14" s="9"/>
      <c r="T14" s="9"/>
      <c r="U14" s="9"/>
      <c r="V14" s="9"/>
      <c r="W14" s="9"/>
      <c r="X14" s="9"/>
      <c r="Y14" s="9"/>
      <c r="Z14" s="9"/>
    </row>
    <row r="15" spans="1:28" s="2" customFormat="1" ht="25.5" customHeight="1" x14ac:dyDescent="0.2">
      <c r="A15" s="393" t="str">
        <f>'3.4. Паспорт надежность'!A14:Z14</f>
        <v>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1х0,005 км, установка реклоузера 10 кВ - 1 шт., монтаж ПУ - 1 т.у.)</v>
      </c>
      <c r="B15" s="393"/>
      <c r="C15" s="393"/>
      <c r="D15" s="393"/>
      <c r="E15" s="393"/>
      <c r="F15" s="393"/>
      <c r="G15" s="393"/>
      <c r="H15" s="393"/>
      <c r="I15" s="393"/>
      <c r="J15" s="393"/>
      <c r="K15" s="393"/>
      <c r="L15" s="393"/>
      <c r="M15" s="393"/>
      <c r="N15" s="393"/>
      <c r="O15" s="393"/>
      <c r="P15" s="7"/>
      <c r="Q15" s="7"/>
      <c r="R15" s="7"/>
      <c r="S15" s="7"/>
      <c r="T15" s="7"/>
      <c r="U15" s="7"/>
      <c r="V15" s="7"/>
      <c r="W15" s="7"/>
      <c r="X15" s="7"/>
      <c r="Y15" s="7"/>
      <c r="Z15" s="7"/>
    </row>
    <row r="16" spans="1:28" s="2" customFormat="1" ht="15" customHeight="1" x14ac:dyDescent="0.2">
      <c r="A16" s="394" t="s">
        <v>5</v>
      </c>
      <c r="B16" s="394"/>
      <c r="C16" s="394"/>
      <c r="D16" s="394"/>
      <c r="E16" s="394"/>
      <c r="F16" s="394"/>
      <c r="G16" s="394"/>
      <c r="H16" s="394"/>
      <c r="I16" s="394"/>
      <c r="J16" s="394"/>
      <c r="K16" s="394"/>
      <c r="L16" s="394"/>
      <c r="M16" s="394"/>
      <c r="N16" s="394"/>
      <c r="O16" s="394"/>
      <c r="P16" s="5"/>
      <c r="Q16" s="5"/>
      <c r="R16" s="5"/>
      <c r="S16" s="5"/>
      <c r="T16" s="5"/>
      <c r="U16" s="5"/>
      <c r="V16" s="5"/>
      <c r="W16" s="5"/>
      <c r="X16" s="5"/>
      <c r="Y16" s="5"/>
      <c r="Z16" s="5"/>
    </row>
    <row r="17" spans="1:26" s="2" customFormat="1" ht="15" customHeight="1" x14ac:dyDescent="0.2">
      <c r="A17" s="395"/>
      <c r="B17" s="395"/>
      <c r="C17" s="395"/>
      <c r="D17" s="395"/>
      <c r="E17" s="395"/>
      <c r="F17" s="395"/>
      <c r="G17" s="395"/>
      <c r="H17" s="395"/>
      <c r="I17" s="395"/>
      <c r="J17" s="395"/>
      <c r="K17" s="395"/>
      <c r="L17" s="395"/>
      <c r="M17" s="395"/>
      <c r="N17" s="395"/>
      <c r="O17" s="395"/>
      <c r="P17" s="3"/>
      <c r="Q17" s="3"/>
      <c r="R17" s="3"/>
      <c r="S17" s="3"/>
      <c r="T17" s="3"/>
      <c r="U17" s="3"/>
      <c r="V17" s="3"/>
      <c r="W17" s="3"/>
    </row>
    <row r="18" spans="1:26" s="2" customFormat="1" ht="91.5" customHeight="1" x14ac:dyDescent="0.2">
      <c r="A18" s="396" t="s">
        <v>400</v>
      </c>
      <c r="B18" s="396"/>
      <c r="C18" s="396"/>
      <c r="D18" s="396"/>
      <c r="E18" s="396"/>
      <c r="F18" s="396"/>
      <c r="G18" s="396"/>
      <c r="H18" s="396"/>
      <c r="I18" s="396"/>
      <c r="J18" s="396"/>
      <c r="K18" s="396"/>
      <c r="L18" s="396"/>
      <c r="M18" s="396"/>
      <c r="N18" s="396"/>
      <c r="O18" s="396"/>
      <c r="P18" s="6"/>
      <c r="Q18" s="6"/>
      <c r="R18" s="6"/>
      <c r="S18" s="6"/>
      <c r="T18" s="6"/>
      <c r="U18" s="6"/>
      <c r="V18" s="6"/>
      <c r="W18" s="6"/>
      <c r="X18" s="6"/>
      <c r="Y18" s="6"/>
      <c r="Z18" s="6"/>
    </row>
    <row r="19" spans="1:26" s="2" customFormat="1" ht="78" customHeight="1" x14ac:dyDescent="0.2">
      <c r="A19" s="398" t="s">
        <v>4</v>
      </c>
      <c r="B19" s="398" t="s">
        <v>85</v>
      </c>
      <c r="C19" s="398" t="s">
        <v>84</v>
      </c>
      <c r="D19" s="398" t="s">
        <v>73</v>
      </c>
      <c r="E19" s="399" t="s">
        <v>83</v>
      </c>
      <c r="F19" s="400"/>
      <c r="G19" s="400"/>
      <c r="H19" s="400"/>
      <c r="I19" s="401"/>
      <c r="J19" s="398" t="s">
        <v>82</v>
      </c>
      <c r="K19" s="398"/>
      <c r="L19" s="398"/>
      <c r="M19" s="398"/>
      <c r="N19" s="398"/>
      <c r="O19" s="398"/>
      <c r="P19" s="3"/>
      <c r="Q19" s="3"/>
      <c r="R19" s="3"/>
      <c r="S19" s="3"/>
      <c r="T19" s="3"/>
      <c r="U19" s="3"/>
      <c r="V19" s="3"/>
      <c r="W19" s="3"/>
    </row>
    <row r="20" spans="1:26" s="2" customFormat="1" ht="51" customHeight="1" x14ac:dyDescent="0.2">
      <c r="A20" s="398"/>
      <c r="B20" s="398"/>
      <c r="C20" s="398"/>
      <c r="D20" s="398"/>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91"/>
  <sheetViews>
    <sheetView zoomScale="55" zoomScaleNormal="55" workbookViewId="0">
      <selection activeCell="R37" sqref="R37"/>
    </sheetView>
  </sheetViews>
  <sheetFormatPr defaultColWidth="9.140625" defaultRowHeight="15.75" x14ac:dyDescent="0.25"/>
  <cols>
    <col min="1" max="1" width="61.7109375" style="273" customWidth="1"/>
    <col min="2" max="2" width="23.42578125" style="273" customWidth="1"/>
    <col min="3" max="3" width="16.7109375" style="273" customWidth="1"/>
    <col min="4" max="4" width="22.140625" style="273" customWidth="1"/>
    <col min="5" max="5" width="20.28515625" style="273" customWidth="1"/>
    <col min="6" max="12" width="16.7109375" style="273" customWidth="1"/>
    <col min="13" max="13" width="16.7109375" style="277" customWidth="1"/>
    <col min="14" max="19" width="16.7109375" style="273" customWidth="1"/>
    <col min="20" max="20" width="18.85546875" style="273" customWidth="1"/>
    <col min="21" max="21" width="20.5703125" style="273" customWidth="1"/>
    <col min="22" max="23" width="16.7109375" style="273" customWidth="1"/>
    <col min="24" max="24" width="26.28515625" style="273" customWidth="1"/>
    <col min="25" max="47" width="16.7109375" style="273" customWidth="1"/>
    <col min="48" max="50" width="16.85546875" style="273" bestFit="1" customWidth="1"/>
    <col min="51" max="16384" width="9.140625" style="273"/>
  </cols>
  <sheetData>
    <row r="1" spans="1:44" s="272" customFormat="1" ht="15" customHeight="1" x14ac:dyDescent="0.2">
      <c r="A1" s="15"/>
      <c r="B1" s="11"/>
      <c r="C1" s="11"/>
      <c r="D1" s="11"/>
      <c r="E1" s="11"/>
      <c r="F1" s="11"/>
      <c r="G1" s="11"/>
      <c r="H1" s="11"/>
      <c r="I1" s="271"/>
      <c r="J1" s="271"/>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72" customFormat="1" ht="15" customHeight="1" x14ac:dyDescent="0.3">
      <c r="A2" s="15"/>
      <c r="B2" s="11"/>
      <c r="C2" s="11"/>
      <c r="D2" s="11"/>
      <c r="E2" s="11"/>
      <c r="F2" s="11"/>
      <c r="G2" s="11"/>
      <c r="H2" s="11"/>
      <c r="I2" s="271"/>
      <c r="J2" s="271"/>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72" customFormat="1" ht="15" customHeight="1" x14ac:dyDescent="0.3">
      <c r="A3" s="14"/>
      <c r="B3" s="11"/>
      <c r="C3" s="11"/>
      <c r="D3" s="11"/>
      <c r="E3" s="11"/>
      <c r="F3" s="11"/>
      <c r="G3" s="11"/>
      <c r="H3" s="11"/>
      <c r="I3" s="271"/>
      <c r="J3" s="271"/>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494</v>
      </c>
    </row>
    <row r="4" spans="1:44" s="272" customFormat="1" ht="15" customHeight="1" x14ac:dyDescent="0.3">
      <c r="A4" s="14"/>
      <c r="B4" s="11"/>
      <c r="C4" s="11"/>
      <c r="D4" s="11"/>
      <c r="E4" s="11"/>
      <c r="F4" s="11"/>
      <c r="G4" s="11"/>
      <c r="H4" s="11"/>
      <c r="I4" s="271"/>
      <c r="J4" s="271"/>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72" customFormat="1" ht="15" customHeight="1" x14ac:dyDescent="0.25">
      <c r="A5" s="397" t="str">
        <f>'1. паспорт местоположение'!A5:C5</f>
        <v>Год раскрытия информации: 2024 год</v>
      </c>
      <c r="B5" s="397"/>
      <c r="C5" s="397"/>
      <c r="D5" s="397"/>
      <c r="E5" s="397"/>
      <c r="F5" s="397"/>
      <c r="G5" s="397"/>
      <c r="H5" s="397"/>
      <c r="I5" s="397"/>
      <c r="J5" s="397"/>
      <c r="K5" s="397"/>
      <c r="L5" s="397"/>
      <c r="M5" s="397"/>
      <c r="N5" s="397"/>
      <c r="O5" s="397"/>
      <c r="P5" s="397"/>
      <c r="Q5" s="397"/>
      <c r="R5" s="397"/>
      <c r="S5" s="397"/>
      <c r="T5" s="397"/>
      <c r="U5" s="397"/>
      <c r="V5" s="397"/>
      <c r="W5" s="397"/>
      <c r="X5" s="397"/>
      <c r="Y5" s="397"/>
      <c r="Z5" s="397"/>
      <c r="AA5" s="397"/>
      <c r="AB5" s="397"/>
      <c r="AC5" s="397"/>
      <c r="AD5" s="397"/>
      <c r="AE5" s="397"/>
      <c r="AF5" s="397"/>
      <c r="AG5" s="397"/>
      <c r="AH5" s="397"/>
      <c r="AI5" s="397"/>
      <c r="AJ5" s="397"/>
      <c r="AK5" s="397"/>
      <c r="AL5" s="397"/>
      <c r="AM5" s="397"/>
      <c r="AN5" s="397"/>
      <c r="AO5" s="397"/>
      <c r="AP5" s="397"/>
      <c r="AQ5" s="397"/>
      <c r="AR5" s="397"/>
    </row>
    <row r="6" spans="1:44" s="272" customFormat="1" ht="15" customHeight="1" x14ac:dyDescent="0.3">
      <c r="A6" s="14"/>
      <c r="B6" s="11"/>
      <c r="C6" s="11"/>
      <c r="D6" s="11"/>
      <c r="E6" s="11"/>
      <c r="F6" s="11"/>
      <c r="G6" s="11"/>
      <c r="H6" s="11"/>
      <c r="I6" s="271"/>
      <c r="J6" s="271"/>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72" customFormat="1" ht="15" customHeight="1" x14ac:dyDescent="0.25">
      <c r="A7" s="402" t="s">
        <v>8</v>
      </c>
      <c r="B7" s="402"/>
      <c r="C7" s="402"/>
      <c r="D7" s="402"/>
      <c r="E7" s="402"/>
      <c r="F7" s="402"/>
      <c r="G7" s="402"/>
      <c r="H7" s="402"/>
      <c r="I7" s="402"/>
      <c r="J7" s="402"/>
      <c r="K7" s="402"/>
      <c r="L7" s="402"/>
      <c r="M7" s="402"/>
      <c r="N7" s="402"/>
      <c r="O7" s="402"/>
      <c r="P7" s="402"/>
      <c r="Q7" s="402"/>
      <c r="R7" s="402"/>
      <c r="S7" s="402"/>
      <c r="T7" s="402"/>
      <c r="U7" s="402"/>
      <c r="V7" s="402"/>
      <c r="W7" s="402"/>
      <c r="X7" s="402"/>
      <c r="Y7" s="402"/>
      <c r="Z7" s="402"/>
      <c r="AA7" s="402"/>
      <c r="AB7" s="402"/>
      <c r="AC7" s="402"/>
      <c r="AD7" s="402"/>
      <c r="AE7" s="402"/>
      <c r="AF7" s="402"/>
      <c r="AG7" s="402"/>
      <c r="AH7" s="402"/>
      <c r="AI7" s="402"/>
      <c r="AJ7" s="402"/>
      <c r="AK7" s="402"/>
      <c r="AL7" s="402"/>
      <c r="AM7" s="402"/>
      <c r="AN7" s="402"/>
      <c r="AO7" s="402"/>
      <c r="AP7" s="402"/>
      <c r="AQ7" s="402"/>
      <c r="AR7" s="402"/>
    </row>
    <row r="8" spans="1:44" s="272" customFormat="1" ht="15" customHeight="1" x14ac:dyDescent="0.2">
      <c r="A8" s="269"/>
      <c r="B8" s="269"/>
      <c r="C8" s="269"/>
      <c r="D8" s="269"/>
      <c r="E8" s="269"/>
      <c r="F8" s="269"/>
      <c r="G8" s="269"/>
      <c r="H8" s="269"/>
      <c r="I8" s="269"/>
      <c r="J8" s="269"/>
      <c r="K8" s="269"/>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72" customFormat="1" ht="15" customHeight="1" x14ac:dyDescent="0.25">
      <c r="A9" s="393" t="str">
        <f>'1. паспорт местоположение'!A9:C9</f>
        <v>АО "Россети Тюмень"</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c r="AH9" s="393"/>
      <c r="AI9" s="393"/>
      <c r="AJ9" s="393"/>
      <c r="AK9" s="393"/>
      <c r="AL9" s="393"/>
      <c r="AM9" s="393"/>
      <c r="AN9" s="393"/>
      <c r="AO9" s="393"/>
      <c r="AP9" s="393"/>
      <c r="AQ9" s="393"/>
      <c r="AR9" s="393"/>
    </row>
    <row r="10" spans="1:44" s="272" customFormat="1" ht="15" customHeight="1" x14ac:dyDescent="0.25">
      <c r="A10" s="394" t="s">
        <v>7</v>
      </c>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c r="AA10" s="394"/>
      <c r="AB10" s="394"/>
      <c r="AC10" s="394"/>
      <c r="AD10" s="394"/>
      <c r="AE10" s="394"/>
      <c r="AF10" s="394"/>
      <c r="AG10" s="394"/>
      <c r="AH10" s="394"/>
      <c r="AI10" s="394"/>
      <c r="AJ10" s="394"/>
      <c r="AK10" s="394"/>
      <c r="AL10" s="394"/>
      <c r="AM10" s="394"/>
      <c r="AN10" s="394"/>
      <c r="AO10" s="394"/>
      <c r="AP10" s="394"/>
      <c r="AQ10" s="394"/>
      <c r="AR10" s="394"/>
    </row>
    <row r="11" spans="1:44" s="272" customFormat="1" ht="15" customHeight="1" x14ac:dyDescent="0.2">
      <c r="A11" s="269"/>
      <c r="B11" s="269"/>
      <c r="C11" s="269"/>
      <c r="D11" s="269"/>
      <c r="E11" s="269"/>
      <c r="F11" s="269"/>
      <c r="G11" s="269"/>
      <c r="H11" s="269"/>
      <c r="I11" s="269"/>
      <c r="J11" s="269"/>
      <c r="K11" s="269"/>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72" customFormat="1" x14ac:dyDescent="0.25">
      <c r="A12" s="408" t="str">
        <f>'1. паспорт местоположение'!A12:C12</f>
        <v>O_NS3400.VL.0035</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c r="AD12" s="408"/>
      <c r="AE12" s="408"/>
      <c r="AF12" s="408"/>
      <c r="AG12" s="408"/>
      <c r="AH12" s="408"/>
      <c r="AI12" s="408"/>
      <c r="AJ12" s="408"/>
      <c r="AK12" s="408"/>
      <c r="AL12" s="408"/>
      <c r="AM12" s="408"/>
      <c r="AN12" s="408"/>
      <c r="AO12" s="408"/>
      <c r="AP12" s="408"/>
      <c r="AQ12" s="408"/>
      <c r="AR12" s="408"/>
    </row>
    <row r="13" spans="1:44" s="272" customFormat="1" ht="15" customHeight="1" x14ac:dyDescent="0.25">
      <c r="A13" s="394" t="s">
        <v>6</v>
      </c>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394"/>
      <c r="AB13" s="394"/>
      <c r="AC13" s="394"/>
      <c r="AD13" s="394"/>
      <c r="AE13" s="394"/>
      <c r="AF13" s="394"/>
      <c r="AG13" s="394"/>
      <c r="AH13" s="394"/>
      <c r="AI13" s="394"/>
      <c r="AJ13" s="394"/>
      <c r="AK13" s="394"/>
      <c r="AL13" s="394"/>
      <c r="AM13" s="394"/>
      <c r="AN13" s="394"/>
      <c r="AO13" s="394"/>
      <c r="AP13" s="394"/>
      <c r="AQ13" s="394"/>
      <c r="AR13" s="394"/>
    </row>
    <row r="14" spans="1:44" s="272" customFormat="1" ht="15" customHeight="1" x14ac:dyDescent="0.2">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8"/>
      <c r="AA14" s="8"/>
      <c r="AB14" s="8"/>
      <c r="AC14" s="8"/>
      <c r="AD14" s="8"/>
      <c r="AE14" s="8"/>
      <c r="AF14" s="8"/>
      <c r="AG14" s="8"/>
      <c r="AH14" s="8"/>
      <c r="AI14" s="8"/>
      <c r="AJ14" s="8"/>
      <c r="AK14" s="8"/>
      <c r="AL14" s="8"/>
      <c r="AM14" s="8"/>
      <c r="AN14" s="8"/>
      <c r="AO14" s="8"/>
      <c r="AP14" s="8"/>
      <c r="AQ14" s="8"/>
      <c r="AR14" s="8"/>
    </row>
    <row r="15" spans="1:44" s="272" customFormat="1" ht="57" customHeight="1" x14ac:dyDescent="0.25">
      <c r="A15" s="406" t="str">
        <f>'1. паспорт местоположение'!A15:C15</f>
        <v>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1х0,005 км, установка реклоузера 10 кВ - 1 шт., монтаж ПУ - 1 т.у.)</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c r="AB15" s="406"/>
      <c r="AC15" s="406"/>
      <c r="AD15" s="406"/>
      <c r="AE15" s="406"/>
      <c r="AF15" s="406"/>
      <c r="AG15" s="406"/>
      <c r="AH15" s="406"/>
      <c r="AI15" s="406"/>
      <c r="AJ15" s="406"/>
      <c r="AK15" s="406"/>
      <c r="AL15" s="406"/>
      <c r="AM15" s="406"/>
      <c r="AN15" s="406"/>
      <c r="AO15" s="406"/>
      <c r="AP15" s="406"/>
      <c r="AQ15" s="406"/>
      <c r="AR15" s="406"/>
    </row>
    <row r="16" spans="1:44" ht="15" customHeight="1" x14ac:dyDescent="0.25">
      <c r="A16" s="394" t="s">
        <v>5</v>
      </c>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c r="AD16" s="394"/>
      <c r="AE16" s="394"/>
      <c r="AF16" s="394"/>
      <c r="AG16" s="394"/>
      <c r="AH16" s="394"/>
      <c r="AI16" s="394"/>
      <c r="AJ16" s="394"/>
      <c r="AK16" s="394"/>
      <c r="AL16" s="394"/>
      <c r="AM16" s="394"/>
      <c r="AN16" s="394"/>
      <c r="AO16" s="394"/>
      <c r="AP16" s="394"/>
      <c r="AQ16" s="394"/>
      <c r="AR16" s="394"/>
    </row>
    <row r="17" spans="1:44" ht="15" customHeight="1" x14ac:dyDescent="0.2">
      <c r="A17" s="268"/>
      <c r="B17" s="268"/>
      <c r="C17" s="268"/>
      <c r="D17" s="268"/>
      <c r="E17" s="268"/>
      <c r="F17" s="268"/>
      <c r="G17" s="268"/>
      <c r="H17" s="268"/>
      <c r="I17" s="268"/>
      <c r="J17" s="268"/>
      <c r="K17" s="268"/>
      <c r="L17" s="268"/>
      <c r="M17" s="268"/>
      <c r="N17" s="268"/>
      <c r="O17" s="268"/>
      <c r="P17" s="268"/>
      <c r="Q17" s="268"/>
      <c r="R17" s="268"/>
      <c r="S17" s="268"/>
      <c r="T17" s="268"/>
      <c r="U17" s="268"/>
      <c r="V17" s="268"/>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07" t="s">
        <v>495</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c r="AD18" s="407"/>
      <c r="AE18" s="407"/>
      <c r="AF18" s="407"/>
      <c r="AG18" s="407"/>
      <c r="AH18" s="407"/>
      <c r="AI18" s="407"/>
      <c r="AJ18" s="407"/>
      <c r="AK18" s="407"/>
      <c r="AL18" s="407"/>
      <c r="AM18" s="407"/>
      <c r="AN18" s="407"/>
      <c r="AO18" s="407"/>
      <c r="AP18" s="407"/>
      <c r="AQ18" s="407"/>
      <c r="AR18" s="407"/>
    </row>
    <row r="19" spans="1:44" ht="16.5" thickBot="1" x14ac:dyDescent="0.3">
      <c r="A19" s="274" t="s">
        <v>271</v>
      </c>
      <c r="B19" s="274" t="s">
        <v>496</v>
      </c>
      <c r="D19" s="275"/>
      <c r="E19" s="276"/>
      <c r="F19" s="276"/>
      <c r="G19" s="276"/>
      <c r="H19" s="276"/>
    </row>
    <row r="20" spans="1:44" x14ac:dyDescent="0.25">
      <c r="A20" s="278" t="s">
        <v>470</v>
      </c>
      <c r="B20" s="279">
        <v>3246415.6990098436</v>
      </c>
      <c r="D20" s="280" t="s">
        <v>270</v>
      </c>
      <c r="E20" s="281"/>
      <c r="F20" s="281"/>
      <c r="M20" s="273"/>
    </row>
    <row r="21" spans="1:44" x14ac:dyDescent="0.25">
      <c r="A21" s="282" t="s">
        <v>269</v>
      </c>
      <c r="B21" s="283"/>
      <c r="D21" s="404" t="s">
        <v>268</v>
      </c>
      <c r="E21" s="405"/>
      <c r="F21" s="284">
        <f>SUM(B90:AX90)</f>
        <v>0.19318639318633979</v>
      </c>
      <c r="M21" s="273"/>
    </row>
    <row r="22" spans="1:44" x14ac:dyDescent="0.25">
      <c r="A22" s="282" t="s">
        <v>267</v>
      </c>
      <c r="B22" s="283">
        <v>48</v>
      </c>
      <c r="D22" s="404" t="s">
        <v>266</v>
      </c>
      <c r="E22" s="405"/>
      <c r="F22" s="284">
        <f>IF(SUM(B91:AX91)=0,"не окупается",SUM(B91:AX91))</f>
        <v>0.21926655626649572</v>
      </c>
      <c r="M22" s="273"/>
    </row>
    <row r="23" spans="1:44" ht="16.5" thickBot="1" x14ac:dyDescent="0.3">
      <c r="A23" s="285" t="s">
        <v>265</v>
      </c>
      <c r="B23" s="286">
        <v>1</v>
      </c>
      <c r="D23" s="404" t="s">
        <v>472</v>
      </c>
      <c r="E23" s="405"/>
      <c r="F23" s="287">
        <f>M88</f>
        <v>43636160.611066326</v>
      </c>
      <c r="K23" s="288"/>
      <c r="M23" s="289"/>
      <c r="N23" s="289"/>
    </row>
    <row r="24" spans="1:44" x14ac:dyDescent="0.25">
      <c r="A24" s="278" t="s">
        <v>445</v>
      </c>
      <c r="B24" s="290">
        <v>0</v>
      </c>
      <c r="D24" s="404" t="s">
        <v>473</v>
      </c>
      <c r="E24" s="405"/>
      <c r="F24" s="291" t="str">
        <f>IF(F23&gt;0,"да","нет")</f>
        <v>да</v>
      </c>
      <c r="K24" s="288"/>
      <c r="M24" s="273"/>
    </row>
    <row r="25" spans="1:44" x14ac:dyDescent="0.25">
      <c r="A25" s="282" t="s">
        <v>471</v>
      </c>
      <c r="B25" s="292">
        <v>1</v>
      </c>
      <c r="K25" s="288"/>
      <c r="M25" s="273"/>
    </row>
    <row r="26" spans="1:44" x14ac:dyDescent="0.25">
      <c r="A26" s="282" t="s">
        <v>446</v>
      </c>
      <c r="B26" s="292">
        <v>1</v>
      </c>
      <c r="K26" s="288"/>
      <c r="M26" s="273"/>
    </row>
    <row r="27" spans="1:44" x14ac:dyDescent="0.25">
      <c r="A27" s="282" t="s">
        <v>447</v>
      </c>
      <c r="B27" s="292">
        <v>0</v>
      </c>
      <c r="M27" s="273"/>
    </row>
    <row r="28" spans="1:44" x14ac:dyDescent="0.25">
      <c r="A28" s="282" t="s">
        <v>448</v>
      </c>
      <c r="B28" s="292">
        <v>1</v>
      </c>
      <c r="M28" s="273"/>
    </row>
    <row r="29" spans="1:44" x14ac:dyDescent="0.25">
      <c r="A29" s="282" t="s">
        <v>449</v>
      </c>
      <c r="B29" s="292">
        <v>1</v>
      </c>
      <c r="M29" s="273"/>
    </row>
    <row r="30" spans="1:44" x14ac:dyDescent="0.25">
      <c r="A30" s="293" t="s">
        <v>474</v>
      </c>
      <c r="B30" s="294">
        <v>2.1999999999999999E-2</v>
      </c>
      <c r="M30" s="273"/>
    </row>
    <row r="31" spans="1:44" ht="16.5" thickBot="1" x14ac:dyDescent="0.3">
      <c r="A31" s="285" t="s">
        <v>250</v>
      </c>
      <c r="B31" s="295">
        <v>0.2</v>
      </c>
      <c r="M31" s="273"/>
    </row>
    <row r="32" spans="1:44" x14ac:dyDescent="0.25">
      <c r="A32" s="278" t="s">
        <v>475</v>
      </c>
      <c r="B32" s="290">
        <v>0</v>
      </c>
      <c r="M32" s="273"/>
    </row>
    <row r="33" spans="1:50" x14ac:dyDescent="0.25">
      <c r="A33" s="282" t="s">
        <v>450</v>
      </c>
      <c r="B33" s="296"/>
      <c r="M33" s="273"/>
    </row>
    <row r="34" spans="1:50" x14ac:dyDescent="0.25">
      <c r="A34" s="293" t="s">
        <v>451</v>
      </c>
      <c r="B34" s="297">
        <v>0</v>
      </c>
      <c r="M34" s="273"/>
    </row>
    <row r="35" spans="1:50" x14ac:dyDescent="0.25">
      <c r="A35" s="293"/>
      <c r="B35" s="297"/>
      <c r="M35" s="273"/>
    </row>
    <row r="36" spans="1:50" x14ac:dyDescent="0.25">
      <c r="A36" s="293" t="s">
        <v>452</v>
      </c>
      <c r="B36" s="298">
        <v>0</v>
      </c>
      <c r="M36" s="273"/>
    </row>
    <row r="37" spans="1:50" x14ac:dyDescent="0.25">
      <c r="A37" s="299" t="s">
        <v>264</v>
      </c>
      <c r="B37" s="300">
        <v>0</v>
      </c>
      <c r="M37" s="273"/>
    </row>
    <row r="38" spans="1:50" x14ac:dyDescent="0.25">
      <c r="A38" s="299" t="s">
        <v>263</v>
      </c>
      <c r="B38" s="300">
        <v>0</v>
      </c>
      <c r="M38" s="273"/>
      <c r="Z38" s="301"/>
    </row>
    <row r="39" spans="1:50" x14ac:dyDescent="0.25">
      <c r="A39" s="299" t="s">
        <v>262</v>
      </c>
      <c r="B39" s="300">
        <v>0.13500000000000001</v>
      </c>
      <c r="M39" s="273"/>
      <c r="U39" s="302"/>
      <c r="V39" s="302"/>
      <c r="W39" s="302"/>
      <c r="X39" s="302"/>
      <c r="Y39" s="302"/>
      <c r="Z39" s="302"/>
    </row>
    <row r="40" spans="1:50" x14ac:dyDescent="0.25">
      <c r="A40" s="299" t="s">
        <v>261</v>
      </c>
      <c r="B40" s="300">
        <v>1</v>
      </c>
      <c r="M40" s="273"/>
    </row>
    <row r="41" spans="1:50" ht="16.5" thickBot="1" x14ac:dyDescent="0.3">
      <c r="A41" s="303" t="s">
        <v>476</v>
      </c>
      <c r="B41" s="304">
        <v>0.13500000000000001</v>
      </c>
      <c r="M41" s="273"/>
    </row>
    <row r="42" spans="1:50" x14ac:dyDescent="0.25">
      <c r="A42" s="305" t="s">
        <v>260</v>
      </c>
      <c r="B42" s="306">
        <v>2024</v>
      </c>
      <c r="C42" s="307">
        <v>2025</v>
      </c>
      <c r="D42" s="307">
        <v>2026</v>
      </c>
      <c r="E42" s="307">
        <v>2027</v>
      </c>
      <c r="F42" s="307">
        <v>2028</v>
      </c>
      <c r="G42" s="307">
        <v>2029</v>
      </c>
      <c r="H42" s="307">
        <v>2030</v>
      </c>
      <c r="I42" s="307">
        <v>2031</v>
      </c>
      <c r="J42" s="307">
        <v>2032</v>
      </c>
      <c r="K42" s="307">
        <v>2033</v>
      </c>
      <c r="L42" s="307">
        <v>2034</v>
      </c>
      <c r="M42" s="307">
        <v>2035</v>
      </c>
      <c r="N42" s="307">
        <v>2036</v>
      </c>
      <c r="O42" s="307">
        <v>2037</v>
      </c>
      <c r="P42" s="307">
        <v>2038</v>
      </c>
      <c r="Q42" s="307">
        <v>2039</v>
      </c>
      <c r="R42" s="307">
        <v>2040</v>
      </c>
      <c r="S42" s="307">
        <v>2041</v>
      </c>
      <c r="T42" s="307">
        <v>2042</v>
      </c>
      <c r="U42" s="307">
        <v>2043</v>
      </c>
      <c r="V42" s="307">
        <v>2044</v>
      </c>
      <c r="W42" s="307">
        <v>2045</v>
      </c>
      <c r="X42" s="307">
        <v>2046</v>
      </c>
      <c r="Y42" s="307">
        <v>2047</v>
      </c>
      <c r="Z42" s="307">
        <v>2048</v>
      </c>
      <c r="AA42" s="307">
        <v>2049</v>
      </c>
      <c r="AB42" s="307">
        <v>2050</v>
      </c>
      <c r="AC42" s="307">
        <v>2051</v>
      </c>
      <c r="AD42" s="307">
        <v>2052</v>
      </c>
      <c r="AE42" s="307">
        <v>2053</v>
      </c>
      <c r="AF42" s="307">
        <v>2054</v>
      </c>
      <c r="AG42" s="307">
        <v>2055</v>
      </c>
      <c r="AH42" s="307">
        <v>2056</v>
      </c>
      <c r="AI42" s="307">
        <v>2057</v>
      </c>
      <c r="AJ42" s="307">
        <v>2058</v>
      </c>
      <c r="AK42" s="307">
        <v>2059</v>
      </c>
      <c r="AL42" s="307">
        <v>2060</v>
      </c>
      <c r="AM42" s="307">
        <v>2061</v>
      </c>
      <c r="AN42" s="307">
        <v>2062</v>
      </c>
      <c r="AO42" s="307">
        <v>2063</v>
      </c>
      <c r="AP42" s="307">
        <v>2064</v>
      </c>
      <c r="AQ42" s="307">
        <v>2065</v>
      </c>
      <c r="AR42" s="307">
        <v>2066</v>
      </c>
      <c r="AS42" s="307">
        <v>2067</v>
      </c>
      <c r="AT42" s="307">
        <v>2068</v>
      </c>
      <c r="AU42" s="307">
        <v>2069</v>
      </c>
      <c r="AV42" s="307">
        <v>2070</v>
      </c>
      <c r="AW42" s="307">
        <v>2071</v>
      </c>
      <c r="AX42" s="307">
        <v>2072</v>
      </c>
    </row>
    <row r="43" spans="1:50" x14ac:dyDescent="0.25">
      <c r="A43" s="308" t="s">
        <v>259</v>
      </c>
      <c r="B43" s="309">
        <v>4.7E-2</v>
      </c>
      <c r="C43" s="309">
        <v>0.04</v>
      </c>
      <c r="D43" s="309">
        <v>0.04</v>
      </c>
      <c r="E43" s="309">
        <v>0.04</v>
      </c>
      <c r="F43" s="309">
        <v>0.04</v>
      </c>
      <c r="G43" s="309">
        <v>0.04</v>
      </c>
      <c r="H43" s="309">
        <v>0.04</v>
      </c>
      <c r="I43" s="309">
        <v>0.04</v>
      </c>
      <c r="J43" s="309">
        <v>0.04</v>
      </c>
      <c r="K43" s="309">
        <v>0.04</v>
      </c>
      <c r="L43" s="309">
        <v>0.04</v>
      </c>
      <c r="M43" s="309">
        <v>0.04</v>
      </c>
      <c r="N43" s="309">
        <v>0.04</v>
      </c>
      <c r="O43" s="309">
        <v>0.04</v>
      </c>
      <c r="P43" s="309">
        <v>0.04</v>
      </c>
      <c r="Q43" s="309">
        <v>0.04</v>
      </c>
      <c r="R43" s="309">
        <v>0.04</v>
      </c>
      <c r="S43" s="309">
        <v>0.04</v>
      </c>
      <c r="T43" s="309">
        <v>0.04</v>
      </c>
      <c r="U43" s="309">
        <v>0.04</v>
      </c>
      <c r="V43" s="309">
        <v>0.04</v>
      </c>
      <c r="W43" s="309">
        <v>0.04</v>
      </c>
      <c r="X43" s="309">
        <v>0.04</v>
      </c>
      <c r="Y43" s="309">
        <v>0.04</v>
      </c>
      <c r="Z43" s="309">
        <v>0.04</v>
      </c>
      <c r="AA43" s="309">
        <v>0.04</v>
      </c>
      <c r="AB43" s="309">
        <v>0.04</v>
      </c>
      <c r="AC43" s="309">
        <v>0.04</v>
      </c>
      <c r="AD43" s="309">
        <v>0.04</v>
      </c>
      <c r="AE43" s="309">
        <v>0.04</v>
      </c>
      <c r="AF43" s="309">
        <v>0.04</v>
      </c>
      <c r="AG43" s="309">
        <v>0.04</v>
      </c>
      <c r="AH43" s="309">
        <v>0.04</v>
      </c>
      <c r="AI43" s="309">
        <v>0.04</v>
      </c>
      <c r="AJ43" s="309">
        <v>0.04</v>
      </c>
      <c r="AK43" s="309">
        <v>0.04</v>
      </c>
      <c r="AL43" s="309">
        <v>0.04</v>
      </c>
      <c r="AM43" s="309">
        <v>0.04</v>
      </c>
      <c r="AN43" s="309">
        <v>0.04</v>
      </c>
      <c r="AO43" s="309">
        <v>0.04</v>
      </c>
      <c r="AP43" s="309">
        <v>0.04</v>
      </c>
      <c r="AQ43" s="309">
        <v>0.04</v>
      </c>
      <c r="AR43" s="309">
        <v>0.04</v>
      </c>
      <c r="AS43" s="309">
        <v>0.04</v>
      </c>
      <c r="AT43" s="309">
        <v>0.04</v>
      </c>
      <c r="AU43" s="309">
        <v>0.04</v>
      </c>
      <c r="AV43" s="309">
        <v>0.04</v>
      </c>
      <c r="AW43" s="309">
        <v>0.04</v>
      </c>
      <c r="AX43" s="309">
        <v>0.04</v>
      </c>
    </row>
    <row r="44" spans="1:50" x14ac:dyDescent="0.25">
      <c r="A44" s="308" t="s">
        <v>258</v>
      </c>
      <c r="B44" s="309">
        <v>4.7E-2</v>
      </c>
      <c r="C44" s="309">
        <v>8.888000000000007E-2</v>
      </c>
      <c r="D44" s="309">
        <v>0.1324352000000002</v>
      </c>
      <c r="E44" s="309">
        <v>0.17773260800000035</v>
      </c>
      <c r="F44" s="309">
        <v>0.2248419123200005</v>
      </c>
      <c r="G44" s="309">
        <v>0.27383558881280057</v>
      </c>
      <c r="H44" s="309">
        <v>0.32478901236531255</v>
      </c>
      <c r="I44" s="309">
        <v>0.37778057285992506</v>
      </c>
      <c r="J44" s="309">
        <v>0.43289179577432213</v>
      </c>
      <c r="K44" s="309">
        <v>0.49020746760529499</v>
      </c>
      <c r="L44" s="309">
        <v>0.5498157663095069</v>
      </c>
      <c r="M44" s="309">
        <v>0.61180839696188727</v>
      </c>
      <c r="N44" s="309">
        <v>0.67628073284036283</v>
      </c>
      <c r="O44" s="309">
        <v>0.74333196215397734</v>
      </c>
      <c r="P44" s="309">
        <v>0.81306524064013641</v>
      </c>
      <c r="Q44" s="309">
        <v>0.88558785026574194</v>
      </c>
      <c r="R44" s="309">
        <v>0.96101136427637179</v>
      </c>
      <c r="S44" s="309">
        <v>1.0394518188474269</v>
      </c>
      <c r="T44" s="309">
        <v>1.1210298916013239</v>
      </c>
      <c r="U44" s="309">
        <v>1.2058710872653768</v>
      </c>
      <c r="V44" s="309">
        <v>1.2941059307559919</v>
      </c>
      <c r="W44" s="309">
        <v>1.3858701679862317</v>
      </c>
      <c r="X44" s="309">
        <v>1.4813049747056812</v>
      </c>
      <c r="Y44" s="309">
        <v>1.5805571736939084</v>
      </c>
      <c r="Z44" s="309">
        <v>1.6837794606416647</v>
      </c>
      <c r="AA44" s="309">
        <v>1.7911306390673314</v>
      </c>
      <c r="AB44" s="309">
        <v>1.9027758646300246</v>
      </c>
      <c r="AC44" s="309">
        <v>2.0188868992152256</v>
      </c>
      <c r="AD44" s="309">
        <v>2.1396423751838345</v>
      </c>
      <c r="AE44" s="309">
        <v>2.265228070191188</v>
      </c>
      <c r="AF44" s="309">
        <v>2.3958371929988358</v>
      </c>
      <c r="AG44" s="309">
        <v>2.5316706807187894</v>
      </c>
      <c r="AH44" s="309">
        <v>2.672937507947541</v>
      </c>
      <c r="AI44" s="309">
        <v>2.819855008265443</v>
      </c>
      <c r="AJ44" s="309">
        <v>2.972649208596061</v>
      </c>
      <c r="AK44" s="309">
        <v>3.1315551769399033</v>
      </c>
      <c r="AL44" s="309">
        <v>3.2968173840174995</v>
      </c>
      <c r="AM44" s="309">
        <v>3.4686900793781996</v>
      </c>
      <c r="AN44" s="309">
        <v>3.6474376825533277</v>
      </c>
      <c r="AO44" s="309">
        <v>3.8333351898554611</v>
      </c>
      <c r="AP44" s="309">
        <v>4.0266685974496799</v>
      </c>
      <c r="AQ44" s="309">
        <v>4.2277353413476675</v>
      </c>
      <c r="AR44" s="309">
        <v>4.4368447550015739</v>
      </c>
      <c r="AS44" s="309">
        <v>4.6543185452016367</v>
      </c>
      <c r="AT44" s="309">
        <v>4.8804912870097024</v>
      </c>
      <c r="AU44" s="309">
        <v>5.115710938490091</v>
      </c>
      <c r="AV44" s="309">
        <v>5.3603393760296951</v>
      </c>
      <c r="AW44" s="309">
        <v>5.6147529510708836</v>
      </c>
      <c r="AX44" s="309">
        <v>5.8793430691137187</v>
      </c>
    </row>
    <row r="45" spans="1:50" ht="16.5" thickBot="1" x14ac:dyDescent="0.3">
      <c r="A45" s="310" t="s">
        <v>477</v>
      </c>
      <c r="B45" s="311">
        <v>2053627.7916666667</v>
      </c>
      <c r="C45" s="311">
        <v>9016999.7311039027</v>
      </c>
      <c r="D45" s="311">
        <v>9287507.4427197613</v>
      </c>
      <c r="E45" s="311">
        <v>9566132.6691136453</v>
      </c>
      <c r="F45" s="311">
        <v>9853116.6359159406</v>
      </c>
      <c r="G45" s="311">
        <v>10148710.138099425</v>
      </c>
      <c r="H45" s="311">
        <v>10453171.454101698</v>
      </c>
      <c r="I45" s="311">
        <v>10766766.59913657</v>
      </c>
      <c r="J45" s="311">
        <v>11089769.607558139</v>
      </c>
      <c r="K45" s="311">
        <v>11422462.702279259</v>
      </c>
      <c r="L45" s="311">
        <v>11765136.577135624</v>
      </c>
      <c r="M45" s="311">
        <v>12118090.679249885</v>
      </c>
      <c r="N45" s="311">
        <v>12481633.406686483</v>
      </c>
      <c r="O45" s="311">
        <v>12856082.419052184</v>
      </c>
      <c r="P45" s="311">
        <v>13241764.891623752</v>
      </c>
      <c r="Q45" s="311">
        <v>13639017.825948441</v>
      </c>
      <c r="R45" s="311">
        <v>14048188.360444535</v>
      </c>
      <c r="S45" s="311">
        <v>14469634.02452898</v>
      </c>
      <c r="T45" s="311">
        <v>14903723.049217951</v>
      </c>
      <c r="U45" s="311">
        <v>15350834.734200114</v>
      </c>
      <c r="V45" s="311">
        <v>15811359.786673587</v>
      </c>
      <c r="W45" s="311">
        <v>16285700.575473605</v>
      </c>
      <c r="X45" s="311">
        <v>16774271.582855068</v>
      </c>
      <c r="Y45" s="311">
        <v>17277499.743329465</v>
      </c>
      <c r="Z45" s="311">
        <v>17795824.726028979</v>
      </c>
      <c r="AA45" s="311">
        <v>18329699.471198212</v>
      </c>
      <c r="AB45" s="311">
        <v>18879590.44432196</v>
      </c>
      <c r="AC45" s="311">
        <v>19445978.144380506</v>
      </c>
      <c r="AD45" s="311">
        <v>20029357.499159392</v>
      </c>
      <c r="AE45" s="311">
        <v>20630238.232322738</v>
      </c>
      <c r="AF45" s="311">
        <v>21249145.371668585</v>
      </c>
      <c r="AG45" s="311">
        <v>21886619.729147907</v>
      </c>
      <c r="AH45" s="311">
        <v>22543218.324410714</v>
      </c>
      <c r="AI45" s="311">
        <v>23219514.864825021</v>
      </c>
      <c r="AJ45" s="311">
        <v>23916100.310205046</v>
      </c>
      <c r="AK45" s="311">
        <v>24633583.324593749</v>
      </c>
      <c r="AL45" s="311">
        <v>25372590.812754638</v>
      </c>
      <c r="AM45" s="311">
        <v>26133768.541372735</v>
      </c>
      <c r="AN45" s="311">
        <v>26917781.590837177</v>
      </c>
      <c r="AO45" s="311">
        <v>27725315.032915011</v>
      </c>
      <c r="AP45" s="311">
        <v>28557074.49547939</v>
      </c>
      <c r="AQ45" s="311">
        <v>29413786.727237761</v>
      </c>
      <c r="AR45" s="311">
        <v>30296200.331878539</v>
      </c>
      <c r="AS45" s="311">
        <v>31205086.332799248</v>
      </c>
      <c r="AT45" s="311">
        <v>32141238.935489602</v>
      </c>
      <c r="AU45" s="311">
        <v>33105476.092259735</v>
      </c>
      <c r="AV45" s="311">
        <v>34098640.377568804</v>
      </c>
      <c r="AW45" s="311">
        <v>35121599.580989674</v>
      </c>
      <c r="AX45" s="311">
        <v>36175247.582537569</v>
      </c>
    </row>
    <row r="46" spans="1:50" x14ac:dyDescent="0.25">
      <c r="A46" s="312" t="s">
        <v>478</v>
      </c>
      <c r="B46" s="313">
        <v>2053.6277916666668</v>
      </c>
      <c r="C46" s="313">
        <v>9016.9997311039024</v>
      </c>
      <c r="D46" s="313">
        <v>9287.5074427197615</v>
      </c>
      <c r="E46" s="313">
        <v>9566.1326691136455</v>
      </c>
      <c r="F46" s="313">
        <v>9853.1166359159415</v>
      </c>
      <c r="G46" s="313">
        <v>10148.710138099425</v>
      </c>
      <c r="H46" s="313">
        <v>10453.171454101699</v>
      </c>
      <c r="I46" s="313">
        <v>10766.76659913657</v>
      </c>
      <c r="J46" s="313">
        <v>11089.769607558139</v>
      </c>
      <c r="K46" s="313">
        <v>11422.462702279259</v>
      </c>
      <c r="L46" s="313">
        <v>11765.136577135625</v>
      </c>
      <c r="M46" s="313">
        <v>12118.090679249884</v>
      </c>
      <c r="N46" s="313">
        <v>12481.633406686484</v>
      </c>
      <c r="O46" s="313">
        <v>12856.082419052183</v>
      </c>
      <c r="P46" s="313">
        <v>13241.764891623752</v>
      </c>
      <c r="Q46" s="313">
        <v>13639.017825948442</v>
      </c>
      <c r="R46" s="313">
        <v>14048.188360444534</v>
      </c>
      <c r="S46" s="313">
        <v>14469.634024528981</v>
      </c>
      <c r="T46" s="313">
        <v>14903.72304921795</v>
      </c>
      <c r="U46" s="313">
        <v>15350.834734200114</v>
      </c>
      <c r="V46" s="313">
        <v>15811.359786673587</v>
      </c>
      <c r="W46" s="313">
        <v>16285.700575473606</v>
      </c>
      <c r="X46" s="313">
        <v>16774.271582855068</v>
      </c>
      <c r="Y46" s="313">
        <v>17277.499743329467</v>
      </c>
      <c r="Z46" s="313">
        <v>17795.824726028979</v>
      </c>
      <c r="AA46" s="313">
        <v>18329.699471198212</v>
      </c>
      <c r="AB46" s="313">
        <v>18879.590444321959</v>
      </c>
      <c r="AC46" s="313">
        <v>19445.978144380508</v>
      </c>
      <c r="AD46" s="313">
        <v>20029.357499159392</v>
      </c>
      <c r="AE46" s="313">
        <v>20630.238232322736</v>
      </c>
      <c r="AF46" s="313">
        <v>21249.145371668583</v>
      </c>
      <c r="AG46" s="313">
        <v>21886.619729147907</v>
      </c>
      <c r="AH46" s="313">
        <v>22543.218324410715</v>
      </c>
      <c r="AI46" s="313">
        <v>23219.514864825022</v>
      </c>
      <c r="AJ46" s="313">
        <v>23916.100310205045</v>
      </c>
      <c r="AK46" s="313">
        <v>24633.58332459375</v>
      </c>
      <c r="AL46" s="313">
        <v>25372.590812754639</v>
      </c>
      <c r="AM46" s="313">
        <v>26133.768541372734</v>
      </c>
      <c r="AN46" s="313">
        <v>26917.781590837178</v>
      </c>
      <c r="AO46" s="313">
        <v>27725.315032915012</v>
      </c>
      <c r="AP46" s="313">
        <v>28557.074495479392</v>
      </c>
      <c r="AQ46" s="313">
        <v>29413.786727237763</v>
      </c>
      <c r="AR46" s="313">
        <v>30296.200331878539</v>
      </c>
      <c r="AS46" s="313">
        <v>31205.086332799248</v>
      </c>
      <c r="AT46" s="313">
        <v>32141.238935489604</v>
      </c>
      <c r="AU46" s="313">
        <v>33105.476092259734</v>
      </c>
      <c r="AV46" s="313">
        <v>34098.640377568801</v>
      </c>
      <c r="AW46" s="313">
        <v>35121.59958098967</v>
      </c>
      <c r="AX46" s="313">
        <v>36175.247582537566</v>
      </c>
    </row>
    <row r="47" spans="1:50" x14ac:dyDescent="0.25">
      <c r="A47" s="314" t="s">
        <v>479</v>
      </c>
      <c r="B47" s="315"/>
      <c r="C47" s="315">
        <v>0</v>
      </c>
      <c r="D47" s="315">
        <v>0</v>
      </c>
      <c r="E47" s="315">
        <v>0</v>
      </c>
      <c r="F47" s="315">
        <v>0</v>
      </c>
      <c r="G47" s="315">
        <v>0</v>
      </c>
      <c r="H47" s="315">
        <v>0</v>
      </c>
      <c r="I47" s="315">
        <v>0</v>
      </c>
      <c r="J47" s="315">
        <v>0</v>
      </c>
      <c r="K47" s="315">
        <v>0</v>
      </c>
      <c r="L47" s="315">
        <v>0</v>
      </c>
      <c r="M47" s="315">
        <v>0</v>
      </c>
      <c r="N47" s="315">
        <v>0</v>
      </c>
      <c r="O47" s="315">
        <v>0</v>
      </c>
      <c r="P47" s="315">
        <v>0</v>
      </c>
      <c r="Q47" s="315">
        <v>0</v>
      </c>
      <c r="R47" s="315">
        <v>0</v>
      </c>
      <c r="S47" s="315">
        <v>0</v>
      </c>
      <c r="T47" s="315">
        <v>0</v>
      </c>
      <c r="U47" s="315">
        <v>0</v>
      </c>
      <c r="V47" s="315">
        <v>0</v>
      </c>
      <c r="W47" s="315">
        <v>0</v>
      </c>
      <c r="X47" s="315">
        <v>0</v>
      </c>
      <c r="Y47" s="315">
        <v>0</v>
      </c>
      <c r="Z47" s="315">
        <v>0</v>
      </c>
      <c r="AA47" s="315">
        <v>0</v>
      </c>
      <c r="AB47" s="315">
        <v>0</v>
      </c>
      <c r="AC47" s="315">
        <v>0</v>
      </c>
      <c r="AD47" s="315">
        <v>0</v>
      </c>
      <c r="AE47" s="315">
        <v>0</v>
      </c>
      <c r="AF47" s="315">
        <v>0</v>
      </c>
      <c r="AG47" s="315">
        <v>0</v>
      </c>
      <c r="AH47" s="315">
        <v>0</v>
      </c>
      <c r="AI47" s="315">
        <v>0</v>
      </c>
      <c r="AJ47" s="315">
        <v>0</v>
      </c>
      <c r="AK47" s="315">
        <v>0</v>
      </c>
      <c r="AL47" s="315">
        <v>0</v>
      </c>
      <c r="AM47" s="315">
        <v>0</v>
      </c>
      <c r="AN47" s="315">
        <v>0</v>
      </c>
      <c r="AO47" s="315">
        <v>0</v>
      </c>
      <c r="AP47" s="315">
        <v>0</v>
      </c>
      <c r="AQ47" s="315">
        <v>0</v>
      </c>
      <c r="AR47" s="315">
        <v>0</v>
      </c>
      <c r="AS47" s="315">
        <v>0</v>
      </c>
      <c r="AT47" s="315">
        <v>0</v>
      </c>
      <c r="AU47" s="315">
        <v>0</v>
      </c>
      <c r="AV47" s="315">
        <v>0</v>
      </c>
      <c r="AW47" s="315">
        <v>0</v>
      </c>
      <c r="AX47" s="315">
        <v>0</v>
      </c>
    </row>
    <row r="48" spans="1:50" x14ac:dyDescent="0.25">
      <c r="A48" s="314" t="s">
        <v>480</v>
      </c>
      <c r="B48" s="316">
        <v>0</v>
      </c>
      <c r="C48" s="316">
        <v>0</v>
      </c>
      <c r="D48" s="316">
        <v>0</v>
      </c>
      <c r="E48" s="316">
        <v>0</v>
      </c>
      <c r="F48" s="316">
        <v>0</v>
      </c>
      <c r="G48" s="316">
        <v>0</v>
      </c>
      <c r="H48" s="316">
        <v>0</v>
      </c>
      <c r="I48" s="316">
        <v>0</v>
      </c>
      <c r="J48" s="316">
        <v>0</v>
      </c>
      <c r="K48" s="316">
        <v>0</v>
      </c>
      <c r="L48" s="316">
        <v>0</v>
      </c>
      <c r="M48" s="316">
        <v>0</v>
      </c>
      <c r="N48" s="316">
        <v>0</v>
      </c>
      <c r="O48" s="316">
        <v>0</v>
      </c>
      <c r="P48" s="316">
        <v>0</v>
      </c>
      <c r="Q48" s="316">
        <v>0</v>
      </c>
      <c r="R48" s="316">
        <v>0</v>
      </c>
      <c r="S48" s="316">
        <v>0</v>
      </c>
      <c r="T48" s="316">
        <v>0</v>
      </c>
      <c r="U48" s="316">
        <v>0</v>
      </c>
      <c r="V48" s="316">
        <v>0</v>
      </c>
      <c r="W48" s="316">
        <v>0</v>
      </c>
      <c r="X48" s="316">
        <v>0</v>
      </c>
      <c r="Y48" s="316">
        <v>0</v>
      </c>
      <c r="Z48" s="316">
        <v>0</v>
      </c>
      <c r="AA48" s="316">
        <v>0</v>
      </c>
      <c r="AB48" s="316">
        <v>0</v>
      </c>
      <c r="AC48" s="316">
        <v>0</v>
      </c>
      <c r="AD48" s="316">
        <v>0</v>
      </c>
      <c r="AE48" s="316">
        <v>0</v>
      </c>
      <c r="AF48" s="316">
        <v>0</v>
      </c>
      <c r="AG48" s="316">
        <v>0</v>
      </c>
      <c r="AH48" s="316">
        <v>0</v>
      </c>
      <c r="AI48" s="316">
        <v>0</v>
      </c>
      <c r="AJ48" s="316">
        <v>0</v>
      </c>
      <c r="AK48" s="316">
        <v>0</v>
      </c>
      <c r="AL48" s="316">
        <v>0</v>
      </c>
      <c r="AM48" s="316">
        <v>0</v>
      </c>
      <c r="AN48" s="316">
        <v>0</v>
      </c>
      <c r="AO48" s="316">
        <v>0</v>
      </c>
      <c r="AP48" s="316">
        <v>0</v>
      </c>
      <c r="AQ48" s="316">
        <v>0</v>
      </c>
      <c r="AR48" s="316">
        <v>0</v>
      </c>
      <c r="AS48" s="316">
        <v>0</v>
      </c>
      <c r="AT48" s="316">
        <v>0</v>
      </c>
      <c r="AU48" s="316">
        <v>0</v>
      </c>
      <c r="AV48" s="316">
        <v>0</v>
      </c>
      <c r="AW48" s="316">
        <v>0</v>
      </c>
      <c r="AX48" s="316">
        <v>0</v>
      </c>
    </row>
    <row r="49" spans="1:50" hidden="1" x14ac:dyDescent="0.25">
      <c r="A49" s="314" t="s">
        <v>490</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4"/>
      <c r="AL49" s="314"/>
      <c r="AM49" s="314"/>
      <c r="AN49" s="314"/>
      <c r="AO49" s="314"/>
      <c r="AP49" s="314"/>
      <c r="AQ49" s="314"/>
      <c r="AR49" s="314"/>
      <c r="AS49" s="314"/>
      <c r="AT49" s="314"/>
      <c r="AU49" s="314"/>
      <c r="AV49" s="314"/>
      <c r="AW49" s="314"/>
      <c r="AX49" s="314"/>
    </row>
    <row r="50" spans="1:50" hidden="1" x14ac:dyDescent="0.25">
      <c r="M50" s="273"/>
    </row>
    <row r="51" spans="1:50" hidden="1" x14ac:dyDescent="0.25">
      <c r="M51" s="273"/>
    </row>
    <row r="52" spans="1:50" hidden="1" x14ac:dyDescent="0.25">
      <c r="M52" s="273"/>
    </row>
    <row r="53" spans="1:50" hidden="1" x14ac:dyDescent="0.25">
      <c r="M53" s="273"/>
    </row>
    <row r="54" spans="1:50" hidden="1" x14ac:dyDescent="0.25">
      <c r="M54" s="273"/>
    </row>
    <row r="55" spans="1:50" hidden="1" x14ac:dyDescent="0.25">
      <c r="M55" s="273"/>
    </row>
    <row r="56" spans="1:50" x14ac:dyDescent="0.25">
      <c r="M56" s="273"/>
    </row>
    <row r="57" spans="1:50" ht="16.5" thickBot="1" x14ac:dyDescent="0.3">
      <c r="A57" s="317"/>
      <c r="B57" s="318"/>
      <c r="C57" s="318"/>
      <c r="D57" s="318"/>
      <c r="E57" s="318"/>
      <c r="F57" s="318"/>
      <c r="G57" s="318"/>
      <c r="H57" s="318"/>
      <c r="I57" s="318"/>
      <c r="J57" s="318"/>
      <c r="K57" s="318"/>
      <c r="L57" s="319"/>
      <c r="M57" s="319"/>
      <c r="N57" s="319"/>
      <c r="O57" s="319"/>
      <c r="P57" s="319"/>
      <c r="Q57" s="319"/>
      <c r="R57" s="319"/>
      <c r="S57" s="319"/>
      <c r="T57" s="319"/>
      <c r="U57" s="319"/>
      <c r="V57" s="319"/>
    </row>
    <row r="58" spans="1:50" x14ac:dyDescent="0.25">
      <c r="A58" s="320" t="s">
        <v>481</v>
      </c>
      <c r="B58" s="306">
        <v>2024</v>
      </c>
      <c r="C58" s="306">
        <v>2025</v>
      </c>
      <c r="D58" s="306">
        <v>2026</v>
      </c>
      <c r="E58" s="306">
        <v>2027</v>
      </c>
      <c r="F58" s="306">
        <v>2028</v>
      </c>
      <c r="G58" s="306">
        <v>2029</v>
      </c>
      <c r="H58" s="306">
        <v>2030</v>
      </c>
      <c r="I58" s="306">
        <v>2031</v>
      </c>
      <c r="J58" s="306">
        <v>2032</v>
      </c>
      <c r="K58" s="306">
        <v>2033</v>
      </c>
      <c r="L58" s="306">
        <v>2034</v>
      </c>
      <c r="M58" s="306">
        <v>2035</v>
      </c>
      <c r="N58" s="306">
        <v>2036</v>
      </c>
      <c r="O58" s="306">
        <v>2037</v>
      </c>
      <c r="P58" s="306">
        <v>2038</v>
      </c>
      <c r="Q58" s="306">
        <v>2039</v>
      </c>
      <c r="R58" s="306">
        <v>2040</v>
      </c>
      <c r="S58" s="306">
        <v>2041</v>
      </c>
      <c r="T58" s="306">
        <v>2042</v>
      </c>
      <c r="U58" s="306">
        <v>2043</v>
      </c>
      <c r="V58" s="306">
        <v>2044</v>
      </c>
      <c r="W58" s="306">
        <v>2045</v>
      </c>
      <c r="X58" s="306">
        <v>2046</v>
      </c>
      <c r="Y58" s="306">
        <v>2047</v>
      </c>
      <c r="Z58" s="306">
        <v>2048</v>
      </c>
      <c r="AA58" s="306">
        <v>2049</v>
      </c>
      <c r="AB58" s="306">
        <v>2050</v>
      </c>
      <c r="AC58" s="306">
        <v>2051</v>
      </c>
      <c r="AD58" s="306">
        <v>2052</v>
      </c>
      <c r="AE58" s="306">
        <v>2053</v>
      </c>
      <c r="AF58" s="306">
        <v>2054</v>
      </c>
      <c r="AG58" s="306">
        <v>2055</v>
      </c>
      <c r="AH58" s="306">
        <v>2056</v>
      </c>
      <c r="AI58" s="306">
        <v>2057</v>
      </c>
      <c r="AJ58" s="306">
        <v>2058</v>
      </c>
      <c r="AK58" s="306">
        <v>2059</v>
      </c>
      <c r="AL58" s="306">
        <v>2060</v>
      </c>
      <c r="AM58" s="306">
        <v>2061</v>
      </c>
      <c r="AN58" s="306">
        <v>2062</v>
      </c>
      <c r="AO58" s="306">
        <v>2063</v>
      </c>
      <c r="AP58" s="306">
        <v>2064</v>
      </c>
      <c r="AQ58" s="306">
        <v>2065</v>
      </c>
      <c r="AR58" s="306">
        <v>2066</v>
      </c>
      <c r="AS58" s="306">
        <v>2067</v>
      </c>
      <c r="AT58" s="306">
        <v>2068</v>
      </c>
      <c r="AU58" s="306">
        <v>2069</v>
      </c>
      <c r="AV58" s="306">
        <v>2070</v>
      </c>
      <c r="AW58" s="306">
        <v>2071</v>
      </c>
      <c r="AX58" s="306">
        <v>2072</v>
      </c>
    </row>
    <row r="59" spans="1:50" x14ac:dyDescent="0.25">
      <c r="A59" s="321" t="s">
        <v>257</v>
      </c>
      <c r="B59" s="322">
        <v>2053627.7916666667</v>
      </c>
      <c r="C59" s="322">
        <v>9016999.7311039027</v>
      </c>
      <c r="D59" s="322">
        <v>9287507.4427197613</v>
      </c>
      <c r="E59" s="322">
        <v>9566132.6691136453</v>
      </c>
      <c r="F59" s="322">
        <v>9853116.6359159406</v>
      </c>
      <c r="G59" s="322">
        <v>10148710.138099425</v>
      </c>
      <c r="H59" s="322">
        <v>10453171.454101698</v>
      </c>
      <c r="I59" s="322">
        <v>10766766.59913657</v>
      </c>
      <c r="J59" s="322">
        <v>11089769.607558139</v>
      </c>
      <c r="K59" s="322">
        <v>11422462.702279259</v>
      </c>
      <c r="L59" s="322">
        <v>11765136.577135624</v>
      </c>
      <c r="M59" s="322">
        <v>12118090.679249885</v>
      </c>
      <c r="N59" s="322">
        <v>12481633.406686483</v>
      </c>
      <c r="O59" s="322">
        <v>12856082.419052184</v>
      </c>
      <c r="P59" s="322">
        <v>13241764.891623752</v>
      </c>
      <c r="Q59" s="322">
        <v>13639017.825948441</v>
      </c>
      <c r="R59" s="322">
        <v>14048188.360444535</v>
      </c>
      <c r="S59" s="322">
        <v>14469634.02452898</v>
      </c>
      <c r="T59" s="322">
        <v>14903723.049217951</v>
      </c>
      <c r="U59" s="322">
        <v>15350834.734200114</v>
      </c>
      <c r="V59" s="322">
        <v>15811359.786673587</v>
      </c>
      <c r="W59" s="322">
        <v>16285700.575473605</v>
      </c>
      <c r="X59" s="322">
        <v>16774271.582855068</v>
      </c>
      <c r="Y59" s="322">
        <v>17277499.743329465</v>
      </c>
      <c r="Z59" s="322">
        <v>17795824.726028979</v>
      </c>
      <c r="AA59" s="322">
        <v>18329699.471198212</v>
      </c>
      <c r="AB59" s="322">
        <v>18879590.44432196</v>
      </c>
      <c r="AC59" s="322">
        <v>19445978.144380506</v>
      </c>
      <c r="AD59" s="322">
        <v>20029357.499159392</v>
      </c>
      <c r="AE59" s="322">
        <v>20630238.232322738</v>
      </c>
      <c r="AF59" s="322">
        <v>21249145.371668585</v>
      </c>
      <c r="AG59" s="322">
        <v>21886619.729147907</v>
      </c>
      <c r="AH59" s="322">
        <v>22543218.324410714</v>
      </c>
      <c r="AI59" s="322">
        <v>23219514.864825021</v>
      </c>
      <c r="AJ59" s="322">
        <v>23916100.310205046</v>
      </c>
      <c r="AK59" s="322">
        <v>24633583.324593749</v>
      </c>
      <c r="AL59" s="322">
        <v>25372590.812754638</v>
      </c>
      <c r="AM59" s="322">
        <v>26133768.541372735</v>
      </c>
      <c r="AN59" s="322">
        <v>26917781.590837177</v>
      </c>
      <c r="AO59" s="322">
        <v>27725315.032915011</v>
      </c>
      <c r="AP59" s="322">
        <v>28557074.49547939</v>
      </c>
      <c r="AQ59" s="322">
        <v>29413786.727237761</v>
      </c>
      <c r="AR59" s="322">
        <v>30296200.331878539</v>
      </c>
      <c r="AS59" s="322">
        <v>31205086.332799248</v>
      </c>
      <c r="AT59" s="322">
        <v>32141238.935489602</v>
      </c>
      <c r="AU59" s="322">
        <v>33105476.092259735</v>
      </c>
      <c r="AV59" s="322">
        <v>34098640.377568804</v>
      </c>
      <c r="AW59" s="322">
        <v>35121599.580989674</v>
      </c>
      <c r="AX59" s="322">
        <v>36175247.582537569</v>
      </c>
    </row>
    <row r="60" spans="1:50" x14ac:dyDescent="0.25">
      <c r="A60" s="323" t="s">
        <v>256</v>
      </c>
      <c r="B60" s="324">
        <v>0</v>
      </c>
      <c r="C60" s="324">
        <v>-70677.175113860125</v>
      </c>
      <c r="D60" s="324">
        <v>-69933.204849503702</v>
      </c>
      <c r="E60" s="324">
        <v>-69189.234585147278</v>
      </c>
      <c r="F60" s="324">
        <v>-68445.26432079087</v>
      </c>
      <c r="G60" s="324">
        <v>-67701.294056434446</v>
      </c>
      <c r="H60" s="324">
        <v>-66957.323792078023</v>
      </c>
      <c r="I60" s="324">
        <v>-66213.3535277216</v>
      </c>
      <c r="J60" s="324">
        <v>-65469.383263365176</v>
      </c>
      <c r="K60" s="324">
        <v>-64725.412999008753</v>
      </c>
      <c r="L60" s="324">
        <v>-63981.442734652323</v>
      </c>
      <c r="M60" s="324">
        <v>-63237.472470295914</v>
      </c>
      <c r="N60" s="324">
        <v>-62493.502205939491</v>
      </c>
      <c r="O60" s="324">
        <v>-61749.53194158306</v>
      </c>
      <c r="P60" s="324">
        <v>-61005.561677226637</v>
      </c>
      <c r="Q60" s="324">
        <v>-60261.591412870213</v>
      </c>
      <c r="R60" s="324">
        <v>-59517.62114851379</v>
      </c>
      <c r="S60" s="324">
        <v>-58773.650884157367</v>
      </c>
      <c r="T60" s="324">
        <v>-58029.680619800951</v>
      </c>
      <c r="U60" s="324">
        <v>-57285.710355444528</v>
      </c>
      <c r="V60" s="324">
        <v>-56541.740091088104</v>
      </c>
      <c r="W60" s="324">
        <v>-55797.769826731688</v>
      </c>
      <c r="X60" s="324">
        <v>-55053.799562375265</v>
      </c>
      <c r="Y60" s="324">
        <v>-54309.829298018842</v>
      </c>
      <c r="Z60" s="324">
        <v>-53565.859033662418</v>
      </c>
      <c r="AA60" s="324">
        <v>-52821.888769305995</v>
      </c>
      <c r="AB60" s="324">
        <v>-52077.918504949579</v>
      </c>
      <c r="AC60" s="324">
        <v>-51333.948240593156</v>
      </c>
      <c r="AD60" s="324">
        <v>-50589.977976236733</v>
      </c>
      <c r="AE60" s="324">
        <v>-49846.007711880316</v>
      </c>
      <c r="AF60" s="324">
        <v>-49102.037447523893</v>
      </c>
      <c r="AG60" s="324">
        <v>-48358.06718316747</v>
      </c>
      <c r="AH60" s="324">
        <v>-47614.096918811047</v>
      </c>
      <c r="AI60" s="324">
        <v>-46870.126654454623</v>
      </c>
      <c r="AJ60" s="324">
        <v>-46126.1563900982</v>
      </c>
      <c r="AK60" s="324">
        <v>-45382.186125741777</v>
      </c>
      <c r="AL60" s="324">
        <v>-44638.215861385353</v>
      </c>
      <c r="AM60" s="324">
        <v>-43894.24559702893</v>
      </c>
      <c r="AN60" s="324">
        <v>-43150.2753326725</v>
      </c>
      <c r="AO60" s="324">
        <v>-42406.305068316076</v>
      </c>
      <c r="AP60" s="324">
        <v>-41662.334803959653</v>
      </c>
      <c r="AQ60" s="324">
        <v>-40918.36453960323</v>
      </c>
      <c r="AR60" s="324">
        <v>-40174.394275246807</v>
      </c>
      <c r="AS60" s="324">
        <v>-39430.424010890383</v>
      </c>
      <c r="AT60" s="324">
        <v>-38686.45374653396</v>
      </c>
      <c r="AU60" s="324">
        <v>-37942.483482177537</v>
      </c>
      <c r="AV60" s="324">
        <v>-37198.513217821113</v>
      </c>
      <c r="AW60" s="324">
        <v>-36454.54295346469</v>
      </c>
      <c r="AX60" s="324">
        <v>-35710.57268910826</v>
      </c>
    </row>
    <row r="61" spans="1:50" x14ac:dyDescent="0.25">
      <c r="A61" s="325" t="s">
        <v>453</v>
      </c>
      <c r="B61" s="324">
        <v>0</v>
      </c>
      <c r="C61" s="324">
        <v>0</v>
      </c>
      <c r="D61" s="324">
        <v>0</v>
      </c>
      <c r="E61" s="324">
        <v>0</v>
      </c>
      <c r="F61" s="324">
        <v>0</v>
      </c>
      <c r="G61" s="324">
        <v>0</v>
      </c>
      <c r="H61" s="324">
        <v>0</v>
      </c>
      <c r="I61" s="324">
        <v>0</v>
      </c>
      <c r="J61" s="324">
        <v>0</v>
      </c>
      <c r="K61" s="324">
        <v>0</v>
      </c>
      <c r="L61" s="324">
        <v>0</v>
      </c>
      <c r="M61" s="324">
        <v>0</v>
      </c>
      <c r="N61" s="324">
        <v>0</v>
      </c>
      <c r="O61" s="324">
        <v>0</v>
      </c>
      <c r="P61" s="324">
        <v>0</v>
      </c>
      <c r="Q61" s="324">
        <v>0</v>
      </c>
      <c r="R61" s="324">
        <v>0</v>
      </c>
      <c r="S61" s="324">
        <v>0</v>
      </c>
      <c r="T61" s="324">
        <v>0</v>
      </c>
      <c r="U61" s="324">
        <v>0</v>
      </c>
      <c r="V61" s="324">
        <v>0</v>
      </c>
      <c r="W61" s="324">
        <v>0</v>
      </c>
      <c r="X61" s="324">
        <v>0</v>
      </c>
      <c r="Y61" s="324">
        <v>0</v>
      </c>
      <c r="Z61" s="324">
        <v>0</v>
      </c>
      <c r="AA61" s="324">
        <v>0</v>
      </c>
      <c r="AB61" s="324">
        <v>0</v>
      </c>
      <c r="AC61" s="324">
        <v>0</v>
      </c>
      <c r="AD61" s="324">
        <v>0</v>
      </c>
      <c r="AE61" s="324">
        <v>0</v>
      </c>
      <c r="AF61" s="324">
        <v>0</v>
      </c>
      <c r="AG61" s="324">
        <v>0</v>
      </c>
      <c r="AH61" s="324">
        <v>0</v>
      </c>
      <c r="AI61" s="324">
        <v>0</v>
      </c>
      <c r="AJ61" s="324">
        <v>0</v>
      </c>
      <c r="AK61" s="324">
        <v>0</v>
      </c>
      <c r="AL61" s="324">
        <v>0</v>
      </c>
      <c r="AM61" s="324">
        <v>0</v>
      </c>
      <c r="AN61" s="324">
        <v>0</v>
      </c>
      <c r="AO61" s="324">
        <v>0</v>
      </c>
      <c r="AP61" s="324">
        <v>0</v>
      </c>
      <c r="AQ61" s="324">
        <v>0</v>
      </c>
      <c r="AR61" s="324">
        <v>0</v>
      </c>
      <c r="AS61" s="324">
        <v>0</v>
      </c>
      <c r="AT61" s="324">
        <v>0</v>
      </c>
      <c r="AU61" s="324">
        <v>0</v>
      </c>
      <c r="AV61" s="324">
        <v>0</v>
      </c>
      <c r="AW61" s="324">
        <v>0</v>
      </c>
      <c r="AX61" s="324">
        <v>0</v>
      </c>
    </row>
    <row r="62" spans="1:50" x14ac:dyDescent="0.25">
      <c r="A62" s="325" t="str">
        <f>A27</f>
        <v>Прочие расходы при эксплуатации объекта, руб. без НДС</v>
      </c>
      <c r="B62" s="324">
        <v>0</v>
      </c>
      <c r="C62" s="324">
        <v>0</v>
      </c>
      <c r="D62" s="324">
        <v>0</v>
      </c>
      <c r="E62" s="324">
        <v>0</v>
      </c>
      <c r="F62" s="324">
        <v>0</v>
      </c>
      <c r="G62" s="324">
        <v>0</v>
      </c>
      <c r="H62" s="324">
        <v>0</v>
      </c>
      <c r="I62" s="324">
        <v>0</v>
      </c>
      <c r="J62" s="324">
        <v>0</v>
      </c>
      <c r="K62" s="324">
        <v>0</v>
      </c>
      <c r="L62" s="324">
        <v>0</v>
      </c>
      <c r="M62" s="324">
        <v>0</v>
      </c>
      <c r="N62" s="324">
        <v>0</v>
      </c>
      <c r="O62" s="324">
        <v>0</v>
      </c>
      <c r="P62" s="324">
        <v>0</v>
      </c>
      <c r="Q62" s="324">
        <v>0</v>
      </c>
      <c r="R62" s="324">
        <v>0</v>
      </c>
      <c r="S62" s="324">
        <v>0</v>
      </c>
      <c r="T62" s="324">
        <v>0</v>
      </c>
      <c r="U62" s="324">
        <v>0</v>
      </c>
      <c r="V62" s="324">
        <v>0</v>
      </c>
      <c r="W62" s="324">
        <v>0</v>
      </c>
      <c r="X62" s="324">
        <v>0</v>
      </c>
      <c r="Y62" s="324">
        <v>0</v>
      </c>
      <c r="Z62" s="324">
        <v>0</v>
      </c>
      <c r="AA62" s="324">
        <v>0</v>
      </c>
      <c r="AB62" s="324">
        <v>0</v>
      </c>
      <c r="AC62" s="324">
        <v>0</v>
      </c>
      <c r="AD62" s="324">
        <v>0</v>
      </c>
      <c r="AE62" s="324">
        <v>0</v>
      </c>
      <c r="AF62" s="324">
        <v>0</v>
      </c>
      <c r="AG62" s="324">
        <v>0</v>
      </c>
      <c r="AH62" s="324">
        <v>0</v>
      </c>
      <c r="AI62" s="324">
        <v>0</v>
      </c>
      <c r="AJ62" s="324">
        <v>0</v>
      </c>
      <c r="AK62" s="324">
        <v>0</v>
      </c>
      <c r="AL62" s="324">
        <v>0</v>
      </c>
      <c r="AM62" s="324">
        <v>0</v>
      </c>
      <c r="AN62" s="324">
        <v>0</v>
      </c>
      <c r="AO62" s="324">
        <v>0</v>
      </c>
      <c r="AP62" s="324">
        <v>0</v>
      </c>
      <c r="AQ62" s="324">
        <v>0</v>
      </c>
      <c r="AR62" s="324">
        <v>0</v>
      </c>
      <c r="AS62" s="324">
        <v>0</v>
      </c>
      <c r="AT62" s="324">
        <v>0</v>
      </c>
      <c r="AU62" s="324">
        <v>0</v>
      </c>
      <c r="AV62" s="324">
        <v>0</v>
      </c>
      <c r="AW62" s="324">
        <v>0</v>
      </c>
      <c r="AX62" s="324">
        <v>0</v>
      </c>
    </row>
    <row r="63" spans="1:50" x14ac:dyDescent="0.25">
      <c r="A63" s="325" t="s">
        <v>475</v>
      </c>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4"/>
      <c r="AL63" s="324"/>
      <c r="AM63" s="324"/>
      <c r="AN63" s="324"/>
      <c r="AO63" s="324"/>
      <c r="AP63" s="324"/>
      <c r="AQ63" s="324"/>
      <c r="AR63" s="324"/>
      <c r="AS63" s="324"/>
      <c r="AT63" s="324"/>
      <c r="AU63" s="324"/>
      <c r="AV63" s="324"/>
      <c r="AW63" s="324"/>
      <c r="AX63" s="324"/>
    </row>
    <row r="64" spans="1:50" x14ac:dyDescent="0.25">
      <c r="A64" s="325" t="s">
        <v>475</v>
      </c>
      <c r="B64" s="324">
        <v>0</v>
      </c>
      <c r="C64" s="324">
        <v>0</v>
      </c>
      <c r="D64" s="324">
        <v>0</v>
      </c>
      <c r="E64" s="324">
        <v>0</v>
      </c>
      <c r="F64" s="324">
        <v>0</v>
      </c>
      <c r="G64" s="324">
        <v>0</v>
      </c>
      <c r="H64" s="324">
        <v>0</v>
      </c>
      <c r="I64" s="324">
        <v>0</v>
      </c>
      <c r="J64" s="324">
        <v>0</v>
      </c>
      <c r="K64" s="324">
        <v>0</v>
      </c>
      <c r="L64" s="324">
        <v>0</v>
      </c>
      <c r="M64" s="324">
        <v>0</v>
      </c>
      <c r="N64" s="324">
        <v>0</v>
      </c>
      <c r="O64" s="324">
        <v>0</v>
      </c>
      <c r="P64" s="324">
        <v>0</v>
      </c>
      <c r="Q64" s="324">
        <v>0</v>
      </c>
      <c r="R64" s="324">
        <v>0</v>
      </c>
      <c r="S64" s="324">
        <v>0</v>
      </c>
      <c r="T64" s="324">
        <v>0</v>
      </c>
      <c r="U64" s="324">
        <v>0</v>
      </c>
      <c r="V64" s="324">
        <v>0</v>
      </c>
      <c r="W64" s="324">
        <v>0</v>
      </c>
      <c r="X64" s="324">
        <v>0</v>
      </c>
      <c r="Y64" s="324">
        <v>0</v>
      </c>
      <c r="Z64" s="324">
        <v>0</v>
      </c>
      <c r="AA64" s="324">
        <v>0</v>
      </c>
      <c r="AB64" s="324">
        <v>0</v>
      </c>
      <c r="AC64" s="324">
        <v>0</v>
      </c>
      <c r="AD64" s="324">
        <v>0</v>
      </c>
      <c r="AE64" s="324">
        <v>0</v>
      </c>
      <c r="AF64" s="324">
        <v>0</v>
      </c>
      <c r="AG64" s="324">
        <v>0</v>
      </c>
      <c r="AH64" s="324">
        <v>0</v>
      </c>
      <c r="AI64" s="324">
        <v>0</v>
      </c>
      <c r="AJ64" s="324">
        <v>0</v>
      </c>
      <c r="AK64" s="324">
        <v>0</v>
      </c>
      <c r="AL64" s="324">
        <v>0</v>
      </c>
      <c r="AM64" s="324">
        <v>0</v>
      </c>
      <c r="AN64" s="324">
        <v>0</v>
      </c>
      <c r="AO64" s="324">
        <v>0</v>
      </c>
      <c r="AP64" s="324">
        <v>0</v>
      </c>
      <c r="AQ64" s="324">
        <v>0</v>
      </c>
      <c r="AR64" s="324">
        <v>0</v>
      </c>
      <c r="AS64" s="324">
        <v>0</v>
      </c>
      <c r="AT64" s="324">
        <v>0</v>
      </c>
      <c r="AU64" s="324">
        <v>0</v>
      </c>
      <c r="AV64" s="324">
        <v>0</v>
      </c>
      <c r="AW64" s="324">
        <v>0</v>
      </c>
      <c r="AX64" s="324">
        <v>0</v>
      </c>
    </row>
    <row r="65" spans="1:50" x14ac:dyDescent="0.25">
      <c r="A65" s="325" t="s">
        <v>475</v>
      </c>
      <c r="B65" s="324"/>
      <c r="C65" s="324">
        <v>0</v>
      </c>
      <c r="D65" s="324">
        <v>0</v>
      </c>
      <c r="E65" s="324">
        <v>0</v>
      </c>
      <c r="F65" s="324">
        <v>0</v>
      </c>
      <c r="G65" s="324">
        <v>0</v>
      </c>
      <c r="H65" s="324">
        <v>0</v>
      </c>
      <c r="I65" s="324">
        <v>0</v>
      </c>
      <c r="J65" s="324">
        <v>0</v>
      </c>
      <c r="K65" s="324">
        <v>0</v>
      </c>
      <c r="L65" s="324">
        <v>0</v>
      </c>
      <c r="M65" s="324">
        <v>0</v>
      </c>
      <c r="N65" s="324">
        <v>0</v>
      </c>
      <c r="O65" s="324">
        <v>0</v>
      </c>
      <c r="P65" s="324">
        <v>0</v>
      </c>
      <c r="Q65" s="324">
        <v>0</v>
      </c>
      <c r="R65" s="324">
        <v>0</v>
      </c>
      <c r="S65" s="324">
        <v>0</v>
      </c>
      <c r="T65" s="324">
        <v>0</v>
      </c>
      <c r="U65" s="324">
        <v>0</v>
      </c>
      <c r="V65" s="324">
        <v>0</v>
      </c>
      <c r="W65" s="324">
        <v>0</v>
      </c>
      <c r="X65" s="324">
        <v>0</v>
      </c>
      <c r="Y65" s="324">
        <v>0</v>
      </c>
      <c r="Z65" s="324">
        <v>0</v>
      </c>
      <c r="AA65" s="324">
        <v>0</v>
      </c>
      <c r="AB65" s="324">
        <v>0</v>
      </c>
      <c r="AC65" s="324">
        <v>0</v>
      </c>
      <c r="AD65" s="324">
        <v>0</v>
      </c>
      <c r="AE65" s="324">
        <v>0</v>
      </c>
      <c r="AF65" s="324">
        <v>0</v>
      </c>
      <c r="AG65" s="324">
        <v>0</v>
      </c>
      <c r="AH65" s="324">
        <v>0</v>
      </c>
      <c r="AI65" s="324">
        <v>0</v>
      </c>
      <c r="AJ65" s="324">
        <v>0</v>
      </c>
      <c r="AK65" s="324">
        <v>0</v>
      </c>
      <c r="AL65" s="324">
        <v>0</v>
      </c>
      <c r="AM65" s="324">
        <v>0</v>
      </c>
      <c r="AN65" s="324">
        <v>0</v>
      </c>
      <c r="AO65" s="324">
        <v>0</v>
      </c>
      <c r="AP65" s="324">
        <v>0</v>
      </c>
      <c r="AQ65" s="324">
        <v>0</v>
      </c>
      <c r="AR65" s="324">
        <v>0</v>
      </c>
      <c r="AS65" s="324">
        <v>0</v>
      </c>
      <c r="AT65" s="324">
        <v>0</v>
      </c>
      <c r="AU65" s="324">
        <v>0</v>
      </c>
      <c r="AV65" s="324">
        <v>0</v>
      </c>
      <c r="AW65" s="324">
        <v>0</v>
      </c>
      <c r="AX65" s="324">
        <v>0</v>
      </c>
    </row>
    <row r="66" spans="1:50" x14ac:dyDescent="0.25">
      <c r="A66" s="325" t="s">
        <v>255</v>
      </c>
      <c r="B66" s="324"/>
      <c r="C66" s="324">
        <v>-70677.175113860125</v>
      </c>
      <c r="D66" s="324">
        <v>-69933.204849503702</v>
      </c>
      <c r="E66" s="324">
        <v>-69189.234585147278</v>
      </c>
      <c r="F66" s="324">
        <v>-68445.26432079087</v>
      </c>
      <c r="G66" s="324">
        <v>-67701.294056434446</v>
      </c>
      <c r="H66" s="324">
        <v>-66957.323792078023</v>
      </c>
      <c r="I66" s="324">
        <v>-66213.3535277216</v>
      </c>
      <c r="J66" s="324">
        <v>-65469.383263365176</v>
      </c>
      <c r="K66" s="324">
        <v>-64725.412999008753</v>
      </c>
      <c r="L66" s="324">
        <v>-63981.442734652323</v>
      </c>
      <c r="M66" s="324">
        <v>-63237.472470295914</v>
      </c>
      <c r="N66" s="324">
        <v>-62493.502205939491</v>
      </c>
      <c r="O66" s="324">
        <v>-61749.53194158306</v>
      </c>
      <c r="P66" s="324">
        <v>-61005.561677226637</v>
      </c>
      <c r="Q66" s="324">
        <v>-60261.591412870213</v>
      </c>
      <c r="R66" s="324">
        <v>-59517.62114851379</v>
      </c>
      <c r="S66" s="324">
        <v>-58773.650884157367</v>
      </c>
      <c r="T66" s="324">
        <v>-58029.680619800951</v>
      </c>
      <c r="U66" s="324">
        <v>-57285.710355444528</v>
      </c>
      <c r="V66" s="324">
        <v>-56541.740091088104</v>
      </c>
      <c r="W66" s="324">
        <v>-55797.769826731688</v>
      </c>
      <c r="X66" s="324">
        <v>-55053.799562375265</v>
      </c>
      <c r="Y66" s="324">
        <v>-54309.829298018842</v>
      </c>
      <c r="Z66" s="324">
        <v>-53565.859033662418</v>
      </c>
      <c r="AA66" s="324">
        <v>-52821.888769305995</v>
      </c>
      <c r="AB66" s="324">
        <v>-52077.918504949579</v>
      </c>
      <c r="AC66" s="324">
        <v>-51333.948240593156</v>
      </c>
      <c r="AD66" s="324">
        <v>-50589.977976236733</v>
      </c>
      <c r="AE66" s="324">
        <v>-49846.007711880316</v>
      </c>
      <c r="AF66" s="324">
        <v>-49102.037447523893</v>
      </c>
      <c r="AG66" s="324">
        <v>-48358.06718316747</v>
      </c>
      <c r="AH66" s="324">
        <v>-47614.096918811047</v>
      </c>
      <c r="AI66" s="324">
        <v>-46870.126654454623</v>
      </c>
      <c r="AJ66" s="324">
        <v>-46126.1563900982</v>
      </c>
      <c r="AK66" s="324">
        <v>-45382.186125741777</v>
      </c>
      <c r="AL66" s="324">
        <v>-44638.215861385353</v>
      </c>
      <c r="AM66" s="324">
        <v>-43894.24559702893</v>
      </c>
      <c r="AN66" s="324">
        <v>-43150.2753326725</v>
      </c>
      <c r="AO66" s="324">
        <v>-42406.305068316076</v>
      </c>
      <c r="AP66" s="324">
        <v>-41662.334803959653</v>
      </c>
      <c r="AQ66" s="324">
        <v>-40918.36453960323</v>
      </c>
      <c r="AR66" s="324">
        <v>-40174.394275246807</v>
      </c>
      <c r="AS66" s="324">
        <v>-39430.424010890383</v>
      </c>
      <c r="AT66" s="324">
        <v>-38686.45374653396</v>
      </c>
      <c r="AU66" s="324">
        <v>-37942.483482177537</v>
      </c>
      <c r="AV66" s="324">
        <v>-37198.513217821113</v>
      </c>
      <c r="AW66" s="324">
        <v>-36454.54295346469</v>
      </c>
      <c r="AX66" s="324">
        <v>-35710.57268910826</v>
      </c>
    </row>
    <row r="67" spans="1:50" x14ac:dyDescent="0.25">
      <c r="A67" s="326" t="s">
        <v>482</v>
      </c>
      <c r="B67" s="322">
        <v>2053627.7916666667</v>
      </c>
      <c r="C67" s="322">
        <v>8946322.5559900422</v>
      </c>
      <c r="D67" s="322">
        <v>9217574.2378702573</v>
      </c>
      <c r="E67" s="322">
        <v>9496943.434528498</v>
      </c>
      <c r="F67" s="322">
        <v>9784671.3715951499</v>
      </c>
      <c r="G67" s="322">
        <v>10081008.84404299</v>
      </c>
      <c r="H67" s="322">
        <v>10386214.130309621</v>
      </c>
      <c r="I67" s="322">
        <v>10700553.245608849</v>
      </c>
      <c r="J67" s="322">
        <v>11024300.224294774</v>
      </c>
      <c r="K67" s="322">
        <v>11357737.289280251</v>
      </c>
      <c r="L67" s="322">
        <v>11701155.134400971</v>
      </c>
      <c r="M67" s="322">
        <v>12054853.206779588</v>
      </c>
      <c r="N67" s="322">
        <v>12419139.904480543</v>
      </c>
      <c r="O67" s="322">
        <v>12794332.8871106</v>
      </c>
      <c r="P67" s="322">
        <v>13180759.329946525</v>
      </c>
      <c r="Q67" s="322">
        <v>13578756.234535571</v>
      </c>
      <c r="R67" s="322">
        <v>13988670.739296021</v>
      </c>
      <c r="S67" s="322">
        <v>14410860.373644823</v>
      </c>
      <c r="T67" s="322">
        <v>14845693.36859815</v>
      </c>
      <c r="U67" s="322">
        <v>15293549.023844671</v>
      </c>
      <c r="V67" s="322">
        <v>15754818.0465825</v>
      </c>
      <c r="W67" s="322">
        <v>16229902.805646872</v>
      </c>
      <c r="X67" s="322">
        <v>16719217.783292692</v>
      </c>
      <c r="Y67" s="322">
        <v>17223189.914031446</v>
      </c>
      <c r="Z67" s="322">
        <v>17742258.866995316</v>
      </c>
      <c r="AA67" s="322">
        <v>18276877.582428906</v>
      </c>
      <c r="AB67" s="322">
        <v>18827512.525817011</v>
      </c>
      <c r="AC67" s="322">
        <v>19394644.196139913</v>
      </c>
      <c r="AD67" s="322">
        <v>19978767.521183155</v>
      </c>
      <c r="AE67" s="322">
        <v>20580392.224610858</v>
      </c>
      <c r="AF67" s="322">
        <v>21200043.334221061</v>
      </c>
      <c r="AG67" s="322">
        <v>21838261.661964741</v>
      </c>
      <c r="AH67" s="322">
        <v>22495604.227491904</v>
      </c>
      <c r="AI67" s="322">
        <v>23172644.738170568</v>
      </c>
      <c r="AJ67" s="322">
        <v>23869974.153814949</v>
      </c>
      <c r="AK67" s="322">
        <v>24588201.138468008</v>
      </c>
      <c r="AL67" s="322">
        <v>25327952.596893255</v>
      </c>
      <c r="AM67" s="322">
        <v>26089874.295775708</v>
      </c>
      <c r="AN67" s="322">
        <v>26874631.315504506</v>
      </c>
      <c r="AO67" s="322">
        <v>27682908.727846693</v>
      </c>
      <c r="AP67" s="322">
        <v>28515412.160675429</v>
      </c>
      <c r="AQ67" s="322">
        <v>29372868.362698156</v>
      </c>
      <c r="AR67" s="322">
        <v>30256025.937603291</v>
      </c>
      <c r="AS67" s="322">
        <v>31165655.908788357</v>
      </c>
      <c r="AT67" s="322">
        <v>32102552.481743068</v>
      </c>
      <c r="AU67" s="322">
        <v>33067533.608777557</v>
      </c>
      <c r="AV67" s="322">
        <v>34061441.864350982</v>
      </c>
      <c r="AW67" s="322">
        <v>35085145.038036212</v>
      </c>
      <c r="AX67" s="322">
        <v>36139537.009848461</v>
      </c>
    </row>
    <row r="68" spans="1:50" x14ac:dyDescent="0.25">
      <c r="A68" s="325" t="s">
        <v>251</v>
      </c>
      <c r="B68" s="324">
        <v>0</v>
      </c>
      <c r="C68" s="324">
        <v>-67633.660396038409</v>
      </c>
      <c r="D68" s="324">
        <v>-67633.660396038409</v>
      </c>
      <c r="E68" s="324">
        <v>-67633.660396038409</v>
      </c>
      <c r="F68" s="324">
        <v>-67633.660396038409</v>
      </c>
      <c r="G68" s="324">
        <v>-67633.660396038409</v>
      </c>
      <c r="H68" s="324">
        <v>-67633.660396038409</v>
      </c>
      <c r="I68" s="324">
        <v>-67633.660396038409</v>
      </c>
      <c r="J68" s="324">
        <v>-67633.660396038409</v>
      </c>
      <c r="K68" s="324">
        <v>-67633.660396038409</v>
      </c>
      <c r="L68" s="324">
        <v>-67633.660396038409</v>
      </c>
      <c r="M68" s="324">
        <v>-67633.660396038409</v>
      </c>
      <c r="N68" s="324">
        <v>-67633.660396038409</v>
      </c>
      <c r="O68" s="324">
        <v>-67633.660396038409</v>
      </c>
      <c r="P68" s="324">
        <v>-67633.660396038409</v>
      </c>
      <c r="Q68" s="324">
        <v>-67633.660396038409</v>
      </c>
      <c r="R68" s="324">
        <v>-67633.660396038409</v>
      </c>
      <c r="S68" s="324">
        <v>-67633.660396038409</v>
      </c>
      <c r="T68" s="324">
        <v>-67633.660396038409</v>
      </c>
      <c r="U68" s="324">
        <v>-67633.660396038409</v>
      </c>
      <c r="V68" s="324">
        <v>-67633.660396038409</v>
      </c>
      <c r="W68" s="324">
        <v>-67633.660396038409</v>
      </c>
      <c r="X68" s="324">
        <v>-67633.660396038409</v>
      </c>
      <c r="Y68" s="324">
        <v>-67633.660396038409</v>
      </c>
      <c r="Z68" s="324">
        <v>-67633.660396038409</v>
      </c>
      <c r="AA68" s="324">
        <v>-67633.660396038409</v>
      </c>
      <c r="AB68" s="324">
        <v>-67633.660396038409</v>
      </c>
      <c r="AC68" s="324">
        <v>-67633.660396038409</v>
      </c>
      <c r="AD68" s="324">
        <v>-67633.660396038409</v>
      </c>
      <c r="AE68" s="324">
        <v>-67633.660396038409</v>
      </c>
      <c r="AF68" s="324">
        <v>-67633.660396038409</v>
      </c>
      <c r="AG68" s="324">
        <v>-67633.660396038409</v>
      </c>
      <c r="AH68" s="324">
        <v>-67633.660396038409</v>
      </c>
      <c r="AI68" s="324">
        <v>-67633.660396038409</v>
      </c>
      <c r="AJ68" s="324">
        <v>-67633.660396038409</v>
      </c>
      <c r="AK68" s="324">
        <v>-67633.660396038409</v>
      </c>
      <c r="AL68" s="324">
        <v>-67633.660396038409</v>
      </c>
      <c r="AM68" s="324">
        <v>-67633.660396038409</v>
      </c>
      <c r="AN68" s="324">
        <v>-67633.660396038409</v>
      </c>
      <c r="AO68" s="324">
        <v>-67633.660396038409</v>
      </c>
      <c r="AP68" s="324">
        <v>-67633.660396038409</v>
      </c>
      <c r="AQ68" s="324">
        <v>-67633.660396038409</v>
      </c>
      <c r="AR68" s="324">
        <v>-67633.660396038409</v>
      </c>
      <c r="AS68" s="324">
        <v>-67633.660396038409</v>
      </c>
      <c r="AT68" s="324">
        <v>-67633.660396038409</v>
      </c>
      <c r="AU68" s="324">
        <v>-67633.660396038409</v>
      </c>
      <c r="AV68" s="324">
        <v>-67633.660396038409</v>
      </c>
      <c r="AW68" s="324">
        <v>-67633.660396038409</v>
      </c>
      <c r="AX68" s="324">
        <v>-67633.660396038409</v>
      </c>
    </row>
    <row r="69" spans="1:50" x14ac:dyDescent="0.25">
      <c r="A69" s="326" t="s">
        <v>483</v>
      </c>
      <c r="B69" s="322">
        <v>2053627.7916666667</v>
      </c>
      <c r="C69" s="322">
        <v>8878688.8955940045</v>
      </c>
      <c r="D69" s="322">
        <v>9149940.5774742197</v>
      </c>
      <c r="E69" s="322">
        <v>9429309.7741324604</v>
      </c>
      <c r="F69" s="322">
        <v>9717037.7111991122</v>
      </c>
      <c r="G69" s="322">
        <v>10013375.183646953</v>
      </c>
      <c r="H69" s="322">
        <v>10318580.469913583</v>
      </c>
      <c r="I69" s="322">
        <v>10632919.585212812</v>
      </c>
      <c r="J69" s="322">
        <v>10956666.563898737</v>
      </c>
      <c r="K69" s="322">
        <v>11290103.628884213</v>
      </c>
      <c r="L69" s="322">
        <v>11633521.474004934</v>
      </c>
      <c r="M69" s="322">
        <v>11987219.54638355</v>
      </c>
      <c r="N69" s="322">
        <v>12351506.244084505</v>
      </c>
      <c r="O69" s="322">
        <v>12726699.226714563</v>
      </c>
      <c r="P69" s="322">
        <v>13113125.669550488</v>
      </c>
      <c r="Q69" s="322">
        <v>13511122.574139534</v>
      </c>
      <c r="R69" s="322">
        <v>13921037.078899983</v>
      </c>
      <c r="S69" s="322">
        <v>14343226.713248786</v>
      </c>
      <c r="T69" s="322">
        <v>14778059.708202112</v>
      </c>
      <c r="U69" s="322">
        <v>15225915.363448633</v>
      </c>
      <c r="V69" s="322">
        <v>15687184.386186462</v>
      </c>
      <c r="W69" s="322">
        <v>16162269.145250835</v>
      </c>
      <c r="X69" s="322">
        <v>16651584.122896655</v>
      </c>
      <c r="Y69" s="322">
        <v>17155556.253635406</v>
      </c>
      <c r="Z69" s="322">
        <v>17674625.206599277</v>
      </c>
      <c r="AA69" s="322">
        <v>18209243.922032867</v>
      </c>
      <c r="AB69" s="322">
        <v>18759878.865420971</v>
      </c>
      <c r="AC69" s="322">
        <v>19327010.535743874</v>
      </c>
      <c r="AD69" s="322">
        <v>19911133.860787116</v>
      </c>
      <c r="AE69" s="322">
        <v>20512758.564214818</v>
      </c>
      <c r="AF69" s="322">
        <v>21132409.673825022</v>
      </c>
      <c r="AG69" s="322">
        <v>21770628.001568701</v>
      </c>
      <c r="AH69" s="322">
        <v>22427970.567095865</v>
      </c>
      <c r="AI69" s="322">
        <v>23105011.077774528</v>
      </c>
      <c r="AJ69" s="322">
        <v>23802340.49341891</v>
      </c>
      <c r="AK69" s="322">
        <v>24520567.478071969</v>
      </c>
      <c r="AL69" s="322">
        <v>25260318.936497215</v>
      </c>
      <c r="AM69" s="322">
        <v>26022240.635379668</v>
      </c>
      <c r="AN69" s="322">
        <v>26806997.655108467</v>
      </c>
      <c r="AO69" s="322">
        <v>27615275.067450654</v>
      </c>
      <c r="AP69" s="322">
        <v>28447778.500279389</v>
      </c>
      <c r="AQ69" s="322">
        <v>29305234.702302117</v>
      </c>
      <c r="AR69" s="322">
        <v>30188392.277207252</v>
      </c>
      <c r="AS69" s="322">
        <v>31098022.248392317</v>
      </c>
      <c r="AT69" s="322">
        <v>32034918.821347028</v>
      </c>
      <c r="AU69" s="322">
        <v>32999899.948381517</v>
      </c>
      <c r="AV69" s="322">
        <v>33993808.203954943</v>
      </c>
      <c r="AW69" s="322">
        <v>35017511.377640173</v>
      </c>
      <c r="AX69" s="322">
        <v>36071903.349452421</v>
      </c>
    </row>
    <row r="70" spans="1:50" x14ac:dyDescent="0.25">
      <c r="A70" s="325" t="s">
        <v>454</v>
      </c>
      <c r="B70" s="324">
        <v>0</v>
      </c>
      <c r="C70" s="324">
        <v>0</v>
      </c>
      <c r="D70" s="324">
        <v>0</v>
      </c>
      <c r="E70" s="324">
        <v>0</v>
      </c>
      <c r="F70" s="324">
        <v>0</v>
      </c>
      <c r="G70" s="324">
        <v>0</v>
      </c>
      <c r="H70" s="324">
        <v>0</v>
      </c>
      <c r="I70" s="324">
        <v>0</v>
      </c>
      <c r="J70" s="324">
        <v>0</v>
      </c>
      <c r="K70" s="324">
        <v>0</v>
      </c>
      <c r="L70" s="324">
        <v>0</v>
      </c>
      <c r="M70" s="324">
        <v>0</v>
      </c>
      <c r="N70" s="324">
        <v>0</v>
      </c>
      <c r="O70" s="324">
        <v>0</v>
      </c>
      <c r="P70" s="324">
        <v>0</v>
      </c>
      <c r="Q70" s="324">
        <v>0</v>
      </c>
      <c r="R70" s="324">
        <v>0</v>
      </c>
      <c r="S70" s="324">
        <v>0</v>
      </c>
      <c r="T70" s="324">
        <v>0</v>
      </c>
      <c r="U70" s="324">
        <v>0</v>
      </c>
      <c r="V70" s="324">
        <v>0</v>
      </c>
      <c r="W70" s="324">
        <v>0</v>
      </c>
      <c r="X70" s="324">
        <v>0</v>
      </c>
      <c r="Y70" s="324">
        <v>0</v>
      </c>
      <c r="Z70" s="324">
        <v>0</v>
      </c>
      <c r="AA70" s="324">
        <v>0</v>
      </c>
      <c r="AB70" s="324">
        <v>0</v>
      </c>
      <c r="AC70" s="324">
        <v>0</v>
      </c>
      <c r="AD70" s="324">
        <v>0</v>
      </c>
      <c r="AE70" s="324">
        <v>0</v>
      </c>
      <c r="AF70" s="324">
        <v>0</v>
      </c>
      <c r="AG70" s="324">
        <v>0</v>
      </c>
      <c r="AH70" s="324">
        <v>0</v>
      </c>
      <c r="AI70" s="324">
        <v>0</v>
      </c>
      <c r="AJ70" s="324">
        <v>0</v>
      </c>
      <c r="AK70" s="324">
        <v>0</v>
      </c>
      <c r="AL70" s="324">
        <v>0</v>
      </c>
      <c r="AM70" s="324">
        <v>0</v>
      </c>
      <c r="AN70" s="324">
        <v>0</v>
      </c>
      <c r="AO70" s="324">
        <v>0</v>
      </c>
      <c r="AP70" s="324">
        <v>0</v>
      </c>
      <c r="AQ70" s="324">
        <v>0</v>
      </c>
      <c r="AR70" s="324">
        <v>0</v>
      </c>
      <c r="AS70" s="324">
        <v>0</v>
      </c>
      <c r="AT70" s="324">
        <v>0</v>
      </c>
      <c r="AU70" s="324">
        <v>0</v>
      </c>
      <c r="AV70" s="324">
        <v>0</v>
      </c>
      <c r="AW70" s="324">
        <v>0</v>
      </c>
      <c r="AX70" s="324">
        <v>0</v>
      </c>
    </row>
    <row r="71" spans="1:50" x14ac:dyDescent="0.25">
      <c r="A71" s="326" t="s">
        <v>254</v>
      </c>
      <c r="B71" s="322">
        <v>2053627.7916666667</v>
      </c>
      <c r="C71" s="322">
        <v>8878688.8955940045</v>
      </c>
      <c r="D71" s="322">
        <v>9149940.5774742197</v>
      </c>
      <c r="E71" s="322">
        <v>9429309.7741324604</v>
      </c>
      <c r="F71" s="322">
        <v>9717037.7111991122</v>
      </c>
      <c r="G71" s="322">
        <v>10013375.183646953</v>
      </c>
      <c r="H71" s="322">
        <v>10318580.469913583</v>
      </c>
      <c r="I71" s="322">
        <v>10632919.585212812</v>
      </c>
      <c r="J71" s="322">
        <v>10956666.563898737</v>
      </c>
      <c r="K71" s="322">
        <v>11290103.628884213</v>
      </c>
      <c r="L71" s="322">
        <v>11633521.474004934</v>
      </c>
      <c r="M71" s="322">
        <v>11987219.54638355</v>
      </c>
      <c r="N71" s="322">
        <v>12351506.244084505</v>
      </c>
      <c r="O71" s="322">
        <v>12726699.226714563</v>
      </c>
      <c r="P71" s="322">
        <v>13113125.669550488</v>
      </c>
      <c r="Q71" s="322">
        <v>13511122.574139534</v>
      </c>
      <c r="R71" s="322">
        <v>13921037.078899983</v>
      </c>
      <c r="S71" s="322">
        <v>14343226.713248786</v>
      </c>
      <c r="T71" s="322">
        <v>14778059.708202112</v>
      </c>
      <c r="U71" s="322">
        <v>15225915.363448633</v>
      </c>
      <c r="V71" s="322">
        <v>15687184.386186462</v>
      </c>
      <c r="W71" s="322">
        <v>16162269.145250835</v>
      </c>
      <c r="X71" s="322">
        <v>16651584.122896655</v>
      </c>
      <c r="Y71" s="322">
        <v>17155556.253635406</v>
      </c>
      <c r="Z71" s="322">
        <v>17674625.206599277</v>
      </c>
      <c r="AA71" s="322">
        <v>18209243.922032867</v>
      </c>
      <c r="AB71" s="322">
        <v>18759878.865420971</v>
      </c>
      <c r="AC71" s="322">
        <v>19327010.535743874</v>
      </c>
      <c r="AD71" s="322">
        <v>19911133.860787116</v>
      </c>
      <c r="AE71" s="322">
        <v>20512758.564214818</v>
      </c>
      <c r="AF71" s="322">
        <v>21132409.673825022</v>
      </c>
      <c r="AG71" s="322">
        <v>21770628.001568701</v>
      </c>
      <c r="AH71" s="322">
        <v>22427970.567095865</v>
      </c>
      <c r="AI71" s="322">
        <v>23105011.077774528</v>
      </c>
      <c r="AJ71" s="322">
        <v>23802340.49341891</v>
      </c>
      <c r="AK71" s="322">
        <v>24520567.478071969</v>
      </c>
      <c r="AL71" s="322">
        <v>25260318.936497215</v>
      </c>
      <c r="AM71" s="322">
        <v>26022240.635379668</v>
      </c>
      <c r="AN71" s="322">
        <v>26806997.655108467</v>
      </c>
      <c r="AO71" s="322">
        <v>27615275.067450654</v>
      </c>
      <c r="AP71" s="322">
        <v>28447778.500279389</v>
      </c>
      <c r="AQ71" s="322">
        <v>29305234.702302117</v>
      </c>
      <c r="AR71" s="322">
        <v>30188392.277207252</v>
      </c>
      <c r="AS71" s="322">
        <v>31098022.248392317</v>
      </c>
      <c r="AT71" s="322">
        <v>32034918.821347028</v>
      </c>
      <c r="AU71" s="322">
        <v>32999899.948381517</v>
      </c>
      <c r="AV71" s="322">
        <v>33993808.203954943</v>
      </c>
      <c r="AW71" s="322">
        <v>35017511.377640173</v>
      </c>
      <c r="AX71" s="322">
        <v>36071903.349452421</v>
      </c>
    </row>
    <row r="72" spans="1:50" x14ac:dyDescent="0.25">
      <c r="A72" s="325" t="s">
        <v>250</v>
      </c>
      <c r="B72" s="324"/>
      <c r="C72" s="324">
        <v>-1775737.779118801</v>
      </c>
      <c r="D72" s="324">
        <v>-1829988.115494844</v>
      </c>
      <c r="E72" s="324">
        <v>-1885861.9548264921</v>
      </c>
      <c r="F72" s="324">
        <v>-1943407.5422398224</v>
      </c>
      <c r="G72" s="324">
        <v>-2002675.0367293907</v>
      </c>
      <c r="H72" s="324">
        <v>-2063716.0939827168</v>
      </c>
      <c r="I72" s="324">
        <v>-2126583.9170425623</v>
      </c>
      <c r="J72" s="324">
        <v>-2191333.3127797474</v>
      </c>
      <c r="K72" s="324">
        <v>-2258020.7257768428</v>
      </c>
      <c r="L72" s="324">
        <v>-2326704.294800987</v>
      </c>
      <c r="M72" s="324">
        <v>-2397443.9092767104</v>
      </c>
      <c r="N72" s="324">
        <v>-2470301.2488169014</v>
      </c>
      <c r="O72" s="324">
        <v>-2545339.8453429127</v>
      </c>
      <c r="P72" s="324">
        <v>-2622625.1339100976</v>
      </c>
      <c r="Q72" s="324">
        <v>-2702224.5148279071</v>
      </c>
      <c r="R72" s="324">
        <v>-2784207.4157799967</v>
      </c>
      <c r="S72" s="324">
        <v>-2868645.3426497574</v>
      </c>
      <c r="T72" s="324">
        <v>-2955611.9416404227</v>
      </c>
      <c r="U72" s="324">
        <v>-3045183.0726897269</v>
      </c>
      <c r="V72" s="324">
        <v>-3137436.8772372925</v>
      </c>
      <c r="W72" s="324">
        <v>-3232453.829050167</v>
      </c>
      <c r="X72" s="324">
        <v>-3330316.8245793311</v>
      </c>
      <c r="Y72" s="324">
        <v>-3431111.2507270817</v>
      </c>
      <c r="Z72" s="324">
        <v>-3534925.0413198555</v>
      </c>
      <c r="AA72" s="324">
        <v>-3641848.7844065735</v>
      </c>
      <c r="AB72" s="324">
        <v>-3751975.7730841944</v>
      </c>
      <c r="AC72" s="324">
        <v>-3865402.1071487749</v>
      </c>
      <c r="AD72" s="324">
        <v>-3982226.7721574232</v>
      </c>
      <c r="AE72" s="324">
        <v>-4102551.7128429636</v>
      </c>
      <c r="AF72" s="324">
        <v>-4226481.9347650046</v>
      </c>
      <c r="AG72" s="324">
        <v>-4354125.6003137408</v>
      </c>
      <c r="AH72" s="324">
        <v>-4485594.1134191733</v>
      </c>
      <c r="AI72" s="324">
        <v>-4621002.2155549061</v>
      </c>
      <c r="AJ72" s="324">
        <v>-4760468.0986837819</v>
      </c>
      <c r="AK72" s="324">
        <v>-4904113.4956143936</v>
      </c>
      <c r="AL72" s="324">
        <v>-5052063.787299443</v>
      </c>
      <c r="AM72" s="324">
        <v>-5204448.1270759339</v>
      </c>
      <c r="AN72" s="324">
        <v>-5361399.5310216937</v>
      </c>
      <c r="AO72" s="324">
        <v>-5523055.0134901311</v>
      </c>
      <c r="AP72" s="324">
        <v>-5689555.7000558786</v>
      </c>
      <c r="AQ72" s="324">
        <v>-5861046.9404604239</v>
      </c>
      <c r="AR72" s="324">
        <v>-6037678.4554414507</v>
      </c>
      <c r="AS72" s="324">
        <v>-6219604.4496784639</v>
      </c>
      <c r="AT72" s="324">
        <v>-6406983.764269406</v>
      </c>
      <c r="AU72" s="324">
        <v>-6599979.9896763042</v>
      </c>
      <c r="AV72" s="324">
        <v>-6798761.6407909887</v>
      </c>
      <c r="AW72" s="324">
        <v>-7003502.2755280351</v>
      </c>
      <c r="AX72" s="324">
        <v>-7214380.6698904848</v>
      </c>
    </row>
    <row r="73" spans="1:50" ht="16.5" thickBot="1" x14ac:dyDescent="0.3">
      <c r="A73" s="327" t="s">
        <v>253</v>
      </c>
      <c r="B73" s="328">
        <v>2053627.7916666667</v>
      </c>
      <c r="C73" s="328">
        <v>7102951.116475204</v>
      </c>
      <c r="D73" s="328">
        <v>7319952.4619793762</v>
      </c>
      <c r="E73" s="328">
        <v>7543447.8193059685</v>
      </c>
      <c r="F73" s="328">
        <v>7773630.1689592898</v>
      </c>
      <c r="G73" s="328">
        <v>8010700.146917562</v>
      </c>
      <c r="H73" s="328">
        <v>8254864.3759308662</v>
      </c>
      <c r="I73" s="328">
        <v>8506335.6681702491</v>
      </c>
      <c r="J73" s="328">
        <v>8765333.2511189897</v>
      </c>
      <c r="K73" s="328">
        <v>9032082.9031073712</v>
      </c>
      <c r="L73" s="328">
        <v>9306817.1792039461</v>
      </c>
      <c r="M73" s="328">
        <v>9589775.6371068396</v>
      </c>
      <c r="N73" s="328">
        <v>9881204.9952676035</v>
      </c>
      <c r="O73" s="328">
        <v>10181359.381371651</v>
      </c>
      <c r="P73" s="328">
        <v>10490500.535640391</v>
      </c>
      <c r="Q73" s="328">
        <v>10808898.059311626</v>
      </c>
      <c r="R73" s="328">
        <v>11136829.663119987</v>
      </c>
      <c r="S73" s="328">
        <v>11474581.370599028</v>
      </c>
      <c r="T73" s="328">
        <v>11822447.766561691</v>
      </c>
      <c r="U73" s="328">
        <v>12180732.290758906</v>
      </c>
      <c r="V73" s="328">
        <v>12549747.50894917</v>
      </c>
      <c r="W73" s="328">
        <v>12929815.316200668</v>
      </c>
      <c r="X73" s="328">
        <v>13321267.298317324</v>
      </c>
      <c r="Y73" s="328">
        <v>13724445.002908325</v>
      </c>
      <c r="Z73" s="328">
        <v>14139700.165279422</v>
      </c>
      <c r="AA73" s="328">
        <v>14567395.137626294</v>
      </c>
      <c r="AB73" s="328">
        <v>15007903.092336778</v>
      </c>
      <c r="AC73" s="328">
        <v>15461608.4285951</v>
      </c>
      <c r="AD73" s="328">
        <v>15928907.088629693</v>
      </c>
      <c r="AE73" s="328">
        <v>16410206.851371855</v>
      </c>
      <c r="AF73" s="328">
        <v>16905927.739060018</v>
      </c>
      <c r="AG73" s="328">
        <v>17416502.401254959</v>
      </c>
      <c r="AH73" s="328">
        <v>17942376.453676693</v>
      </c>
      <c r="AI73" s="328">
        <v>18484008.862219624</v>
      </c>
      <c r="AJ73" s="328">
        <v>19041872.394735128</v>
      </c>
      <c r="AK73" s="328">
        <v>19616453.982457574</v>
      </c>
      <c r="AL73" s="328">
        <v>20208255.149197772</v>
      </c>
      <c r="AM73" s="328">
        <v>20817792.508303735</v>
      </c>
      <c r="AN73" s="328">
        <v>21445598.124086775</v>
      </c>
      <c r="AO73" s="328">
        <v>22092220.053960524</v>
      </c>
      <c r="AP73" s="328">
        <v>22758222.800223511</v>
      </c>
      <c r="AQ73" s="328">
        <v>23444187.761841692</v>
      </c>
      <c r="AR73" s="328">
        <v>24150713.821765803</v>
      </c>
      <c r="AS73" s="328">
        <v>24878417.798713855</v>
      </c>
      <c r="AT73" s="328">
        <v>25627935.057077624</v>
      </c>
      <c r="AU73" s="328">
        <v>26399919.958705213</v>
      </c>
      <c r="AV73" s="328">
        <v>27195046.563163955</v>
      </c>
      <c r="AW73" s="328">
        <v>28014009.102112137</v>
      </c>
      <c r="AX73" s="328">
        <v>28857522.679561935</v>
      </c>
    </row>
    <row r="74" spans="1:50" ht="16.5" thickBot="1" x14ac:dyDescent="0.3">
      <c r="A74" s="329"/>
      <c r="B74" s="330">
        <v>0</v>
      </c>
      <c r="C74" s="330">
        <v>1</v>
      </c>
      <c r="D74" s="330">
        <f>C74+1</f>
        <v>2</v>
      </c>
      <c r="E74" s="330">
        <f t="shared" ref="E74:AX74" si="0">D74+1</f>
        <v>3</v>
      </c>
      <c r="F74" s="330">
        <f t="shared" si="0"/>
        <v>4</v>
      </c>
      <c r="G74" s="330">
        <f t="shared" si="0"/>
        <v>5</v>
      </c>
      <c r="H74" s="330">
        <f t="shared" si="0"/>
        <v>6</v>
      </c>
      <c r="I74" s="330">
        <f t="shared" si="0"/>
        <v>7</v>
      </c>
      <c r="J74" s="330">
        <f t="shared" si="0"/>
        <v>8</v>
      </c>
      <c r="K74" s="330">
        <f t="shared" si="0"/>
        <v>9</v>
      </c>
      <c r="L74" s="330">
        <f t="shared" si="0"/>
        <v>10</v>
      </c>
      <c r="M74" s="330">
        <f t="shared" si="0"/>
        <v>11</v>
      </c>
      <c r="N74" s="330">
        <f t="shared" si="0"/>
        <v>12</v>
      </c>
      <c r="O74" s="330">
        <f t="shared" si="0"/>
        <v>13</v>
      </c>
      <c r="P74" s="330">
        <f t="shared" si="0"/>
        <v>14</v>
      </c>
      <c r="Q74" s="330">
        <f t="shared" si="0"/>
        <v>15</v>
      </c>
      <c r="R74" s="330">
        <f t="shared" si="0"/>
        <v>16</v>
      </c>
      <c r="S74" s="330">
        <f t="shared" si="0"/>
        <v>17</v>
      </c>
      <c r="T74" s="330">
        <f t="shared" si="0"/>
        <v>18</v>
      </c>
      <c r="U74" s="330">
        <f t="shared" si="0"/>
        <v>19</v>
      </c>
      <c r="V74" s="330">
        <f t="shared" si="0"/>
        <v>20</v>
      </c>
      <c r="W74" s="330">
        <f t="shared" si="0"/>
        <v>21</v>
      </c>
      <c r="X74" s="330">
        <f t="shared" si="0"/>
        <v>22</v>
      </c>
      <c r="Y74" s="330">
        <f t="shared" si="0"/>
        <v>23</v>
      </c>
      <c r="Z74" s="330">
        <f t="shared" si="0"/>
        <v>24</v>
      </c>
      <c r="AA74" s="330">
        <f t="shared" si="0"/>
        <v>25</v>
      </c>
      <c r="AB74" s="330">
        <f t="shared" si="0"/>
        <v>26</v>
      </c>
      <c r="AC74" s="330">
        <f t="shared" si="0"/>
        <v>27</v>
      </c>
      <c r="AD74" s="330">
        <f t="shared" si="0"/>
        <v>28</v>
      </c>
      <c r="AE74" s="330">
        <f t="shared" si="0"/>
        <v>29</v>
      </c>
      <c r="AF74" s="330">
        <f t="shared" si="0"/>
        <v>30</v>
      </c>
      <c r="AG74" s="330">
        <f t="shared" si="0"/>
        <v>31</v>
      </c>
      <c r="AH74" s="330">
        <f t="shared" si="0"/>
        <v>32</v>
      </c>
      <c r="AI74" s="330">
        <f t="shared" si="0"/>
        <v>33</v>
      </c>
      <c r="AJ74" s="330">
        <f t="shared" si="0"/>
        <v>34</v>
      </c>
      <c r="AK74" s="330">
        <f t="shared" si="0"/>
        <v>35</v>
      </c>
      <c r="AL74" s="330">
        <f t="shared" si="0"/>
        <v>36</v>
      </c>
      <c r="AM74" s="330">
        <f t="shared" si="0"/>
        <v>37</v>
      </c>
      <c r="AN74" s="330">
        <f t="shared" si="0"/>
        <v>38</v>
      </c>
      <c r="AO74" s="330">
        <f t="shared" si="0"/>
        <v>39</v>
      </c>
      <c r="AP74" s="330">
        <f t="shared" si="0"/>
        <v>40</v>
      </c>
      <c r="AQ74" s="330">
        <f t="shared" si="0"/>
        <v>41</v>
      </c>
      <c r="AR74" s="330">
        <f t="shared" si="0"/>
        <v>42</v>
      </c>
      <c r="AS74" s="330">
        <f t="shared" si="0"/>
        <v>43</v>
      </c>
      <c r="AT74" s="330">
        <f t="shared" si="0"/>
        <v>44</v>
      </c>
      <c r="AU74" s="330">
        <f t="shared" si="0"/>
        <v>45</v>
      </c>
      <c r="AV74" s="330">
        <f t="shared" si="0"/>
        <v>46</v>
      </c>
      <c r="AW74" s="330">
        <f t="shared" si="0"/>
        <v>47</v>
      </c>
      <c r="AX74" s="330">
        <f t="shared" si="0"/>
        <v>48</v>
      </c>
    </row>
    <row r="75" spans="1:50" x14ac:dyDescent="0.25">
      <c r="A75" s="320" t="s">
        <v>252</v>
      </c>
      <c r="B75" s="306">
        <v>2024</v>
      </c>
      <c r="C75" s="306">
        <v>2025</v>
      </c>
      <c r="D75" s="306">
        <v>2026</v>
      </c>
      <c r="E75" s="306">
        <v>2027</v>
      </c>
      <c r="F75" s="306">
        <v>2028</v>
      </c>
      <c r="G75" s="306">
        <v>2029</v>
      </c>
      <c r="H75" s="306">
        <v>2030</v>
      </c>
      <c r="I75" s="306">
        <v>2031</v>
      </c>
      <c r="J75" s="306">
        <v>2032</v>
      </c>
      <c r="K75" s="306">
        <v>2033</v>
      </c>
      <c r="L75" s="306">
        <v>2034</v>
      </c>
      <c r="M75" s="306">
        <v>2035</v>
      </c>
      <c r="N75" s="306">
        <v>2036</v>
      </c>
      <c r="O75" s="306">
        <v>2037</v>
      </c>
      <c r="P75" s="306">
        <v>2038</v>
      </c>
      <c r="Q75" s="306">
        <v>2039</v>
      </c>
      <c r="R75" s="306">
        <v>2040</v>
      </c>
      <c r="S75" s="306">
        <v>2041</v>
      </c>
      <c r="T75" s="306">
        <v>2042</v>
      </c>
      <c r="U75" s="306">
        <v>2043</v>
      </c>
      <c r="V75" s="306">
        <v>2044</v>
      </c>
      <c r="W75" s="306">
        <v>2045</v>
      </c>
      <c r="X75" s="306">
        <v>2046</v>
      </c>
      <c r="Y75" s="306">
        <v>2047</v>
      </c>
      <c r="Z75" s="306">
        <v>2048</v>
      </c>
      <c r="AA75" s="306">
        <v>2049</v>
      </c>
      <c r="AB75" s="306">
        <v>2050</v>
      </c>
      <c r="AC75" s="306">
        <v>2051</v>
      </c>
      <c r="AD75" s="306">
        <v>2052</v>
      </c>
      <c r="AE75" s="306">
        <v>2053</v>
      </c>
      <c r="AF75" s="306">
        <v>2054</v>
      </c>
      <c r="AG75" s="306">
        <v>2055</v>
      </c>
      <c r="AH75" s="306">
        <v>2056</v>
      </c>
      <c r="AI75" s="306">
        <v>2057</v>
      </c>
      <c r="AJ75" s="306">
        <v>2058</v>
      </c>
      <c r="AK75" s="306">
        <v>2059</v>
      </c>
      <c r="AL75" s="306">
        <v>2060</v>
      </c>
      <c r="AM75" s="306">
        <v>2061</v>
      </c>
      <c r="AN75" s="306">
        <v>2062</v>
      </c>
      <c r="AO75" s="306">
        <v>2063</v>
      </c>
      <c r="AP75" s="306">
        <v>2064</v>
      </c>
      <c r="AQ75" s="306">
        <v>2065</v>
      </c>
      <c r="AR75" s="306">
        <v>2066</v>
      </c>
      <c r="AS75" s="306">
        <v>2067</v>
      </c>
      <c r="AT75" s="306">
        <v>2068</v>
      </c>
      <c r="AU75" s="306">
        <v>2069</v>
      </c>
      <c r="AV75" s="306">
        <v>2070</v>
      </c>
      <c r="AW75" s="306">
        <v>2071</v>
      </c>
      <c r="AX75" s="306">
        <v>2072</v>
      </c>
    </row>
    <row r="76" spans="1:50" x14ac:dyDescent="0.25">
      <c r="A76" s="321" t="s">
        <v>483</v>
      </c>
      <c r="B76" s="322">
        <v>2053627.7916666667</v>
      </c>
      <c r="C76" s="322">
        <v>8878688.8955940045</v>
      </c>
      <c r="D76" s="322">
        <v>9149940.5774742197</v>
      </c>
      <c r="E76" s="322">
        <v>9429309.7741324604</v>
      </c>
      <c r="F76" s="322">
        <v>9717037.7111991122</v>
      </c>
      <c r="G76" s="322">
        <v>10013375.183646953</v>
      </c>
      <c r="H76" s="322">
        <v>10318580.469913583</v>
      </c>
      <c r="I76" s="322">
        <v>10632919.585212812</v>
      </c>
      <c r="J76" s="322">
        <v>10956666.563898737</v>
      </c>
      <c r="K76" s="322">
        <v>11290103.628884213</v>
      </c>
      <c r="L76" s="322">
        <v>11633521.474004934</v>
      </c>
      <c r="M76" s="322">
        <v>11987219.54638355</v>
      </c>
      <c r="N76" s="322">
        <v>12351506.244084505</v>
      </c>
      <c r="O76" s="322">
        <v>12726699.226714563</v>
      </c>
      <c r="P76" s="322">
        <v>13113125.669550488</v>
      </c>
      <c r="Q76" s="322">
        <v>13511122.574139534</v>
      </c>
      <c r="R76" s="322">
        <v>13921037.078899983</v>
      </c>
      <c r="S76" s="322">
        <v>14343226.713248786</v>
      </c>
      <c r="T76" s="322">
        <v>14778059.708202112</v>
      </c>
      <c r="U76" s="322">
        <v>15225915.363448633</v>
      </c>
      <c r="V76" s="322">
        <v>15687184.386186462</v>
      </c>
      <c r="W76" s="322">
        <v>16162269.145250835</v>
      </c>
      <c r="X76" s="322">
        <v>16651584.122896655</v>
      </c>
      <c r="Y76" s="322">
        <v>17155556.253635406</v>
      </c>
      <c r="Z76" s="322">
        <v>17674625.206599277</v>
      </c>
      <c r="AA76" s="322">
        <v>18209243.922032867</v>
      </c>
      <c r="AB76" s="322">
        <v>18759878.865420971</v>
      </c>
      <c r="AC76" s="322">
        <v>19327010.535743874</v>
      </c>
      <c r="AD76" s="322">
        <v>19911133.860787116</v>
      </c>
      <c r="AE76" s="322">
        <v>20512758.564214818</v>
      </c>
      <c r="AF76" s="322">
        <v>21132409.673825022</v>
      </c>
      <c r="AG76" s="322">
        <v>21770628.001568701</v>
      </c>
      <c r="AH76" s="322">
        <v>22427970.567095865</v>
      </c>
      <c r="AI76" s="322">
        <v>23105011.077774528</v>
      </c>
      <c r="AJ76" s="322">
        <v>23802340.49341891</v>
      </c>
      <c r="AK76" s="322">
        <v>24520567.478071969</v>
      </c>
      <c r="AL76" s="322">
        <v>25260318.936497215</v>
      </c>
      <c r="AM76" s="322">
        <v>26022240.635379668</v>
      </c>
      <c r="AN76" s="322">
        <v>26806997.655108467</v>
      </c>
      <c r="AO76" s="322">
        <v>27615275.067450654</v>
      </c>
      <c r="AP76" s="322">
        <v>28447778.500279389</v>
      </c>
      <c r="AQ76" s="322">
        <v>29305234.702302117</v>
      </c>
      <c r="AR76" s="322">
        <v>30188392.277207252</v>
      </c>
      <c r="AS76" s="322">
        <v>31098022.248392317</v>
      </c>
      <c r="AT76" s="322">
        <v>32034918.821347028</v>
      </c>
      <c r="AU76" s="322">
        <v>32999899.948381517</v>
      </c>
      <c r="AV76" s="322">
        <v>33993808.203954943</v>
      </c>
      <c r="AW76" s="322">
        <v>35017511.377640173</v>
      </c>
      <c r="AX76" s="322">
        <v>36071903.349452421</v>
      </c>
    </row>
    <row r="77" spans="1:50" x14ac:dyDescent="0.25">
      <c r="A77" s="325" t="s">
        <v>251</v>
      </c>
      <c r="B77" s="324">
        <v>0</v>
      </c>
      <c r="C77" s="324">
        <v>67633.660396038409</v>
      </c>
      <c r="D77" s="324">
        <v>67633.660396038409</v>
      </c>
      <c r="E77" s="324">
        <v>67633.660396038409</v>
      </c>
      <c r="F77" s="324">
        <v>67633.660396038409</v>
      </c>
      <c r="G77" s="324">
        <v>67633.660396038409</v>
      </c>
      <c r="H77" s="324">
        <v>67633.660396038409</v>
      </c>
      <c r="I77" s="324">
        <v>67633.660396038409</v>
      </c>
      <c r="J77" s="324">
        <v>67633.660396038409</v>
      </c>
      <c r="K77" s="324">
        <v>67633.660396038409</v>
      </c>
      <c r="L77" s="324">
        <v>67633.660396038409</v>
      </c>
      <c r="M77" s="324">
        <v>67633.660396038409</v>
      </c>
      <c r="N77" s="324">
        <v>67633.660396038409</v>
      </c>
      <c r="O77" s="324">
        <v>67633.660396038409</v>
      </c>
      <c r="P77" s="324">
        <v>67633.660396038409</v>
      </c>
      <c r="Q77" s="324">
        <v>67633.660396038409</v>
      </c>
      <c r="R77" s="324">
        <v>67633.660396038409</v>
      </c>
      <c r="S77" s="324">
        <v>67633.660396038409</v>
      </c>
      <c r="T77" s="324">
        <v>67633.660396038409</v>
      </c>
      <c r="U77" s="324">
        <v>67633.660396038409</v>
      </c>
      <c r="V77" s="324">
        <v>67633.660396038409</v>
      </c>
      <c r="W77" s="324">
        <v>67633.660396038409</v>
      </c>
      <c r="X77" s="324">
        <v>67633.660396038409</v>
      </c>
      <c r="Y77" s="324">
        <v>67633.660396038409</v>
      </c>
      <c r="Z77" s="324">
        <v>67633.660396038409</v>
      </c>
      <c r="AA77" s="324">
        <v>67633.660396038409</v>
      </c>
      <c r="AB77" s="324">
        <v>67633.660396038409</v>
      </c>
      <c r="AC77" s="324">
        <v>67633.660396038409</v>
      </c>
      <c r="AD77" s="324">
        <v>67633.660396038409</v>
      </c>
      <c r="AE77" s="324">
        <v>67633.660396038409</v>
      </c>
      <c r="AF77" s="324">
        <v>67633.660396038409</v>
      </c>
      <c r="AG77" s="324">
        <v>67633.660396038409</v>
      </c>
      <c r="AH77" s="324">
        <v>67633.660396038409</v>
      </c>
      <c r="AI77" s="324">
        <v>67633.660396038409</v>
      </c>
      <c r="AJ77" s="324">
        <v>67633.660396038409</v>
      </c>
      <c r="AK77" s="324">
        <v>67633.660396038409</v>
      </c>
      <c r="AL77" s="324">
        <v>67633.660396038409</v>
      </c>
      <c r="AM77" s="324">
        <v>67633.660396038409</v>
      </c>
      <c r="AN77" s="324">
        <v>67633.660396038409</v>
      </c>
      <c r="AO77" s="324">
        <v>67633.660396038409</v>
      </c>
      <c r="AP77" s="324">
        <v>67633.660396038409</v>
      </c>
      <c r="AQ77" s="324">
        <v>67633.660396038409</v>
      </c>
      <c r="AR77" s="324">
        <v>67633.660396038409</v>
      </c>
      <c r="AS77" s="324">
        <v>67633.660396038409</v>
      </c>
      <c r="AT77" s="324">
        <v>67633.660396038409</v>
      </c>
      <c r="AU77" s="324">
        <v>67633.660396038409</v>
      </c>
      <c r="AV77" s="324">
        <v>67633.660396038409</v>
      </c>
      <c r="AW77" s="324">
        <v>67633.660396038409</v>
      </c>
      <c r="AX77" s="324">
        <v>67633.660396038409</v>
      </c>
    </row>
    <row r="78" spans="1:50" x14ac:dyDescent="0.25">
      <c r="A78" s="325" t="s">
        <v>454</v>
      </c>
      <c r="B78" s="324">
        <v>0</v>
      </c>
      <c r="C78" s="324">
        <v>0</v>
      </c>
      <c r="D78" s="324">
        <v>0</v>
      </c>
      <c r="E78" s="324">
        <v>0</v>
      </c>
      <c r="F78" s="324">
        <v>0</v>
      </c>
      <c r="G78" s="324">
        <v>0</v>
      </c>
      <c r="H78" s="324">
        <v>0</v>
      </c>
      <c r="I78" s="324">
        <v>0</v>
      </c>
      <c r="J78" s="324">
        <v>0</v>
      </c>
      <c r="K78" s="324">
        <v>0</v>
      </c>
      <c r="L78" s="324">
        <v>0</v>
      </c>
      <c r="M78" s="324">
        <v>0</v>
      </c>
      <c r="N78" s="324">
        <v>0</v>
      </c>
      <c r="O78" s="324">
        <v>0</v>
      </c>
      <c r="P78" s="324">
        <v>0</v>
      </c>
      <c r="Q78" s="324">
        <v>0</v>
      </c>
      <c r="R78" s="324">
        <v>0</v>
      </c>
      <c r="S78" s="324">
        <v>0</v>
      </c>
      <c r="T78" s="324">
        <v>0</v>
      </c>
      <c r="U78" s="324">
        <v>0</v>
      </c>
      <c r="V78" s="324">
        <v>0</v>
      </c>
      <c r="W78" s="324">
        <v>0</v>
      </c>
      <c r="X78" s="324">
        <v>0</v>
      </c>
      <c r="Y78" s="324">
        <v>0</v>
      </c>
      <c r="Z78" s="324">
        <v>0</v>
      </c>
      <c r="AA78" s="324">
        <v>0</v>
      </c>
      <c r="AB78" s="324">
        <v>0</v>
      </c>
      <c r="AC78" s="324">
        <v>0</v>
      </c>
      <c r="AD78" s="324">
        <v>0</v>
      </c>
      <c r="AE78" s="324">
        <v>0</v>
      </c>
      <c r="AF78" s="324">
        <v>0</v>
      </c>
      <c r="AG78" s="324">
        <v>0</v>
      </c>
      <c r="AH78" s="324">
        <v>0</v>
      </c>
      <c r="AI78" s="324">
        <v>0</v>
      </c>
      <c r="AJ78" s="324">
        <v>0</v>
      </c>
      <c r="AK78" s="324">
        <v>0</v>
      </c>
      <c r="AL78" s="324">
        <v>0</v>
      </c>
      <c r="AM78" s="324">
        <v>0</v>
      </c>
      <c r="AN78" s="324">
        <v>0</v>
      </c>
      <c r="AO78" s="324">
        <v>0</v>
      </c>
      <c r="AP78" s="324">
        <v>0</v>
      </c>
      <c r="AQ78" s="324">
        <v>0</v>
      </c>
      <c r="AR78" s="324">
        <v>0</v>
      </c>
      <c r="AS78" s="324">
        <v>0</v>
      </c>
      <c r="AT78" s="324">
        <v>0</v>
      </c>
      <c r="AU78" s="324">
        <v>0</v>
      </c>
      <c r="AV78" s="324">
        <v>0</v>
      </c>
      <c r="AW78" s="324">
        <v>0</v>
      </c>
      <c r="AX78" s="324">
        <v>0</v>
      </c>
    </row>
    <row r="79" spans="1:50" x14ac:dyDescent="0.25">
      <c r="A79" s="325" t="s">
        <v>250</v>
      </c>
      <c r="B79" s="324">
        <v>0</v>
      </c>
      <c r="C79" s="324">
        <v>-1775737.779118801</v>
      </c>
      <c r="D79" s="324">
        <v>-1829988.115494844</v>
      </c>
      <c r="E79" s="324">
        <v>-1885861.9548264919</v>
      </c>
      <c r="F79" s="324">
        <v>-1943407.5422398224</v>
      </c>
      <c r="G79" s="324">
        <v>-2002675.0367293898</v>
      </c>
      <c r="H79" s="324">
        <v>-2063716.093982717</v>
      </c>
      <c r="I79" s="324">
        <v>-2126583.9170425627</v>
      </c>
      <c r="J79" s="324">
        <v>-2191333.3127797469</v>
      </c>
      <c r="K79" s="324">
        <v>-2258020.7257768437</v>
      </c>
      <c r="L79" s="324">
        <v>-2326704.2948009856</v>
      </c>
      <c r="M79" s="324">
        <v>-2397443.909276709</v>
      </c>
      <c r="N79" s="324">
        <v>-2470301.2488169</v>
      </c>
      <c r="O79" s="324">
        <v>-2545339.8453429118</v>
      </c>
      <c r="P79" s="324">
        <v>-2622625.1339100972</v>
      </c>
      <c r="Q79" s="324">
        <v>-2702224.5148279071</v>
      </c>
      <c r="R79" s="324">
        <v>-2784207.4157800004</v>
      </c>
      <c r="S79" s="324">
        <v>-2868645.3426497579</v>
      </c>
      <c r="T79" s="324">
        <v>-2955611.9416404217</v>
      </c>
      <c r="U79" s="324">
        <v>-3045183.0726897269</v>
      </c>
      <c r="V79" s="324">
        <v>-3137436.8772372901</v>
      </c>
      <c r="W79" s="324">
        <v>-3232453.8290501684</v>
      </c>
      <c r="X79" s="324">
        <v>-3330316.8245793283</v>
      </c>
      <c r="Y79" s="324">
        <v>-3431111.2507270798</v>
      </c>
      <c r="Z79" s="324">
        <v>-3534925.0413198546</v>
      </c>
      <c r="AA79" s="324">
        <v>-3641848.7844065726</v>
      </c>
      <c r="AB79" s="324">
        <v>-3751975.7730841935</v>
      </c>
      <c r="AC79" s="324">
        <v>-3865402.1071487814</v>
      </c>
      <c r="AD79" s="324">
        <v>-3982226.7721574306</v>
      </c>
      <c r="AE79" s="324">
        <v>-4102551.7128429711</v>
      </c>
      <c r="AF79" s="324">
        <v>-4226481.9347650111</v>
      </c>
      <c r="AG79" s="324">
        <v>-4354125.600313738</v>
      </c>
      <c r="AH79" s="324">
        <v>-4485594.1134191751</v>
      </c>
      <c r="AI79" s="324">
        <v>-4621002.2155549079</v>
      </c>
      <c r="AJ79" s="324">
        <v>-4760468.0986837745</v>
      </c>
      <c r="AK79" s="324">
        <v>-4904113.4956143945</v>
      </c>
      <c r="AL79" s="324">
        <v>-5052063.7872994393</v>
      </c>
      <c r="AM79" s="324">
        <v>-5204448.1270759404</v>
      </c>
      <c r="AN79" s="324">
        <v>-5361399.5310216993</v>
      </c>
      <c r="AO79" s="324">
        <v>-5523055.0134901255</v>
      </c>
      <c r="AP79" s="324">
        <v>-5689555.7000558674</v>
      </c>
      <c r="AQ79" s="324">
        <v>-5861046.9404604137</v>
      </c>
      <c r="AR79" s="324">
        <v>-6037678.4554414451</v>
      </c>
      <c r="AS79" s="324">
        <v>-6219604.4496784508</v>
      </c>
      <c r="AT79" s="324">
        <v>-6406983.7642694116</v>
      </c>
      <c r="AU79" s="324">
        <v>-6599979.9896762967</v>
      </c>
      <c r="AV79" s="324">
        <v>-6798761.6407909989</v>
      </c>
      <c r="AW79" s="324">
        <v>-7003502.2755280435</v>
      </c>
      <c r="AX79" s="324">
        <v>-7214380.6698904932</v>
      </c>
    </row>
    <row r="80" spans="1:50" x14ac:dyDescent="0.25">
      <c r="A80" s="325" t="s">
        <v>455</v>
      </c>
      <c r="B80" s="331">
        <v>-238557.58146863538</v>
      </c>
      <c r="C80" s="331">
        <v>238557.58146863538</v>
      </c>
      <c r="D80" s="331">
        <v>0</v>
      </c>
      <c r="E80" s="331">
        <v>0</v>
      </c>
      <c r="F80" s="331">
        <v>0</v>
      </c>
      <c r="G80" s="331">
        <v>0</v>
      </c>
      <c r="H80" s="331">
        <v>0</v>
      </c>
      <c r="I80" s="331">
        <v>0</v>
      </c>
      <c r="J80" s="331">
        <v>0</v>
      </c>
      <c r="K80" s="331">
        <v>0</v>
      </c>
      <c r="L80" s="331">
        <v>0</v>
      </c>
      <c r="M80" s="331">
        <v>0</v>
      </c>
      <c r="N80" s="331">
        <v>0</v>
      </c>
      <c r="O80" s="331">
        <v>0</v>
      </c>
      <c r="P80" s="331">
        <v>0</v>
      </c>
      <c r="Q80" s="331">
        <v>0</v>
      </c>
      <c r="R80" s="331">
        <v>0</v>
      </c>
      <c r="S80" s="331">
        <v>0</v>
      </c>
      <c r="T80" s="331">
        <v>0</v>
      </c>
      <c r="U80" s="331">
        <v>0</v>
      </c>
      <c r="V80" s="331">
        <v>0</v>
      </c>
      <c r="W80" s="331">
        <v>0</v>
      </c>
      <c r="X80" s="331">
        <v>0</v>
      </c>
      <c r="Y80" s="331">
        <v>0</v>
      </c>
      <c r="Z80" s="331">
        <v>0</v>
      </c>
      <c r="AA80" s="331">
        <v>0</v>
      </c>
      <c r="AB80" s="331">
        <v>0</v>
      </c>
      <c r="AC80" s="331">
        <v>0</v>
      </c>
      <c r="AD80" s="331">
        <v>0</v>
      </c>
      <c r="AE80" s="331">
        <v>0</v>
      </c>
      <c r="AF80" s="331">
        <v>0</v>
      </c>
      <c r="AG80" s="331">
        <v>0</v>
      </c>
      <c r="AH80" s="331">
        <v>0</v>
      </c>
      <c r="AI80" s="331">
        <v>0</v>
      </c>
      <c r="AJ80" s="331">
        <v>0</v>
      </c>
      <c r="AK80" s="331">
        <v>0</v>
      </c>
      <c r="AL80" s="331">
        <v>0</v>
      </c>
      <c r="AM80" s="331">
        <v>0</v>
      </c>
      <c r="AN80" s="331">
        <v>0</v>
      </c>
      <c r="AO80" s="331">
        <v>0</v>
      </c>
      <c r="AP80" s="331">
        <v>0</v>
      </c>
      <c r="AQ80" s="331">
        <v>0</v>
      </c>
      <c r="AR80" s="331">
        <v>0</v>
      </c>
      <c r="AS80" s="331">
        <v>0</v>
      </c>
      <c r="AT80" s="331">
        <v>0</v>
      </c>
      <c r="AU80" s="331">
        <v>0</v>
      </c>
      <c r="AV80" s="331">
        <v>0</v>
      </c>
      <c r="AW80" s="331">
        <v>0</v>
      </c>
      <c r="AX80" s="331">
        <v>0</v>
      </c>
    </row>
    <row r="81" spans="1:50" x14ac:dyDescent="0.25">
      <c r="A81" s="325" t="s">
        <v>456</v>
      </c>
      <c r="B81" s="324">
        <v>0</v>
      </c>
      <c r="C81" s="324">
        <v>0</v>
      </c>
      <c r="D81" s="324">
        <v>0</v>
      </c>
      <c r="E81" s="324">
        <v>0</v>
      </c>
      <c r="F81" s="324">
        <v>0</v>
      </c>
      <c r="G81" s="324">
        <v>0</v>
      </c>
      <c r="H81" s="324">
        <v>0</v>
      </c>
      <c r="I81" s="324">
        <v>0</v>
      </c>
      <c r="J81" s="324">
        <v>0</v>
      </c>
      <c r="K81" s="324">
        <v>0</v>
      </c>
      <c r="L81" s="324">
        <v>0</v>
      </c>
      <c r="M81" s="324">
        <v>0</v>
      </c>
      <c r="N81" s="324">
        <v>0</v>
      </c>
      <c r="O81" s="324">
        <v>0</v>
      </c>
      <c r="P81" s="324">
        <v>0</v>
      </c>
      <c r="Q81" s="324">
        <v>0</v>
      </c>
      <c r="R81" s="324">
        <v>0</v>
      </c>
      <c r="S81" s="324">
        <v>0</v>
      </c>
      <c r="T81" s="324">
        <v>0</v>
      </c>
      <c r="U81" s="324">
        <v>0</v>
      </c>
      <c r="V81" s="324">
        <v>0</v>
      </c>
      <c r="W81" s="324">
        <v>0</v>
      </c>
      <c r="X81" s="324">
        <v>0</v>
      </c>
      <c r="Y81" s="324">
        <v>0</v>
      </c>
      <c r="Z81" s="324">
        <v>0</v>
      </c>
      <c r="AA81" s="324">
        <v>0</v>
      </c>
      <c r="AB81" s="324">
        <v>0</v>
      </c>
      <c r="AC81" s="324">
        <v>0</v>
      </c>
      <c r="AD81" s="324">
        <v>0</v>
      </c>
      <c r="AE81" s="324">
        <v>0</v>
      </c>
      <c r="AF81" s="324">
        <v>0</v>
      </c>
      <c r="AG81" s="324">
        <v>0</v>
      </c>
      <c r="AH81" s="324">
        <v>0</v>
      </c>
      <c r="AI81" s="324">
        <v>0</v>
      </c>
      <c r="AJ81" s="324">
        <v>0</v>
      </c>
      <c r="AK81" s="324">
        <v>0</v>
      </c>
      <c r="AL81" s="324">
        <v>0</v>
      </c>
      <c r="AM81" s="324">
        <v>0</v>
      </c>
      <c r="AN81" s="324">
        <v>0</v>
      </c>
      <c r="AO81" s="324">
        <v>0</v>
      </c>
      <c r="AP81" s="324">
        <v>0</v>
      </c>
      <c r="AQ81" s="324">
        <v>0</v>
      </c>
      <c r="AR81" s="324">
        <v>0</v>
      </c>
      <c r="AS81" s="324">
        <v>0</v>
      </c>
      <c r="AT81" s="324">
        <v>0</v>
      </c>
      <c r="AU81" s="324">
        <v>0</v>
      </c>
      <c r="AV81" s="324">
        <v>0</v>
      </c>
      <c r="AW81" s="324">
        <v>0</v>
      </c>
      <c r="AX81" s="324">
        <v>0</v>
      </c>
    </row>
    <row r="82" spans="1:50" x14ac:dyDescent="0.25">
      <c r="A82" s="325" t="s">
        <v>249</v>
      </c>
      <c r="B82" s="324">
        <v>-3246415.6990098436</v>
      </c>
      <c r="C82" s="324">
        <v>0</v>
      </c>
      <c r="D82" s="324">
        <v>0</v>
      </c>
      <c r="E82" s="324">
        <v>0</v>
      </c>
      <c r="F82" s="324">
        <v>0</v>
      </c>
      <c r="G82" s="324">
        <v>0</v>
      </c>
      <c r="H82" s="324">
        <v>0</v>
      </c>
      <c r="I82" s="324">
        <v>0</v>
      </c>
      <c r="J82" s="324">
        <v>0</v>
      </c>
      <c r="K82" s="324">
        <v>0</v>
      </c>
      <c r="L82" s="324">
        <v>0</v>
      </c>
      <c r="M82" s="324">
        <v>0</v>
      </c>
      <c r="N82" s="324">
        <v>0</v>
      </c>
      <c r="O82" s="324">
        <v>0</v>
      </c>
      <c r="P82" s="324">
        <v>0</v>
      </c>
      <c r="Q82" s="324">
        <v>0</v>
      </c>
      <c r="R82" s="324">
        <v>0</v>
      </c>
      <c r="S82" s="324">
        <v>0</v>
      </c>
      <c r="T82" s="324">
        <v>0</v>
      </c>
      <c r="U82" s="324">
        <v>0</v>
      </c>
      <c r="V82" s="324">
        <v>0</v>
      </c>
      <c r="W82" s="324">
        <v>0</v>
      </c>
      <c r="X82" s="324">
        <v>0</v>
      </c>
      <c r="Y82" s="324">
        <v>0</v>
      </c>
      <c r="Z82" s="324">
        <v>0</v>
      </c>
      <c r="AA82" s="324">
        <v>0</v>
      </c>
      <c r="AB82" s="324">
        <v>0</v>
      </c>
      <c r="AC82" s="324">
        <v>0</v>
      </c>
      <c r="AD82" s="324">
        <v>0</v>
      </c>
      <c r="AE82" s="324">
        <v>0</v>
      </c>
      <c r="AF82" s="324">
        <v>0</v>
      </c>
      <c r="AG82" s="324">
        <v>0</v>
      </c>
      <c r="AH82" s="324">
        <v>0</v>
      </c>
      <c r="AI82" s="324">
        <v>0</v>
      </c>
      <c r="AJ82" s="324">
        <v>0</v>
      </c>
      <c r="AK82" s="324">
        <v>0</v>
      </c>
      <c r="AL82" s="324">
        <v>0</v>
      </c>
      <c r="AM82" s="324">
        <v>0</v>
      </c>
      <c r="AN82" s="324">
        <v>0</v>
      </c>
      <c r="AO82" s="324">
        <v>0</v>
      </c>
      <c r="AP82" s="324">
        <v>0</v>
      </c>
      <c r="AQ82" s="324">
        <v>0</v>
      </c>
      <c r="AR82" s="324">
        <v>0</v>
      </c>
      <c r="AS82" s="324">
        <v>0</v>
      </c>
      <c r="AT82" s="324">
        <v>0</v>
      </c>
      <c r="AU82" s="324">
        <v>0</v>
      </c>
      <c r="AV82" s="324">
        <v>0</v>
      </c>
      <c r="AW82" s="324">
        <v>0</v>
      </c>
      <c r="AX82" s="324">
        <v>0</v>
      </c>
    </row>
    <row r="83" spans="1:50" x14ac:dyDescent="0.25">
      <c r="A83" s="325" t="s">
        <v>457</v>
      </c>
      <c r="B83" s="324">
        <v>0</v>
      </c>
      <c r="C83" s="324">
        <v>0</v>
      </c>
      <c r="D83" s="324">
        <v>0</v>
      </c>
      <c r="E83" s="324">
        <v>0</v>
      </c>
      <c r="F83" s="324">
        <v>0</v>
      </c>
      <c r="G83" s="324">
        <v>0</v>
      </c>
      <c r="H83" s="324">
        <v>0</v>
      </c>
      <c r="I83" s="324">
        <v>0</v>
      </c>
      <c r="J83" s="324">
        <v>0</v>
      </c>
      <c r="K83" s="324">
        <v>0</v>
      </c>
      <c r="L83" s="324">
        <v>0</v>
      </c>
      <c r="M83" s="324">
        <v>0</v>
      </c>
      <c r="N83" s="324">
        <v>0</v>
      </c>
      <c r="O83" s="324">
        <v>0</v>
      </c>
      <c r="P83" s="324">
        <v>0</v>
      </c>
      <c r="Q83" s="324">
        <v>0</v>
      </c>
      <c r="R83" s="324">
        <v>0</v>
      </c>
      <c r="S83" s="324">
        <v>0</v>
      </c>
      <c r="T83" s="324">
        <v>0</v>
      </c>
      <c r="U83" s="324">
        <v>0</v>
      </c>
      <c r="V83" s="324">
        <v>0</v>
      </c>
      <c r="W83" s="324">
        <v>0</v>
      </c>
      <c r="X83" s="324">
        <v>0</v>
      </c>
      <c r="Y83" s="324">
        <v>0</v>
      </c>
      <c r="Z83" s="324">
        <v>0</v>
      </c>
      <c r="AA83" s="324">
        <v>0</v>
      </c>
      <c r="AB83" s="324">
        <v>0</v>
      </c>
      <c r="AC83" s="324">
        <v>0</v>
      </c>
      <c r="AD83" s="324">
        <v>0</v>
      </c>
      <c r="AE83" s="324">
        <v>0</v>
      </c>
      <c r="AF83" s="324">
        <v>0</v>
      </c>
      <c r="AG83" s="324">
        <v>0</v>
      </c>
      <c r="AH83" s="324">
        <v>0</v>
      </c>
      <c r="AI83" s="324">
        <v>0</v>
      </c>
      <c r="AJ83" s="324">
        <v>0</v>
      </c>
      <c r="AK83" s="324">
        <v>0</v>
      </c>
      <c r="AL83" s="324">
        <v>0</v>
      </c>
      <c r="AM83" s="324">
        <v>0</v>
      </c>
      <c r="AN83" s="324">
        <v>0</v>
      </c>
      <c r="AO83" s="324">
        <v>0</v>
      </c>
      <c r="AP83" s="324">
        <v>0</v>
      </c>
      <c r="AQ83" s="324">
        <v>0</v>
      </c>
      <c r="AR83" s="324">
        <v>0</v>
      </c>
      <c r="AS83" s="324">
        <v>0</v>
      </c>
      <c r="AT83" s="324">
        <v>0</v>
      </c>
      <c r="AU83" s="324">
        <v>0</v>
      </c>
      <c r="AV83" s="324">
        <v>0</v>
      </c>
      <c r="AW83" s="324">
        <v>0</v>
      </c>
      <c r="AX83" s="324">
        <v>0</v>
      </c>
    </row>
    <row r="84" spans="1:50" x14ac:dyDescent="0.25">
      <c r="A84" s="332" t="s">
        <v>248</v>
      </c>
      <c r="B84" s="322">
        <v>-1431345.4888118124</v>
      </c>
      <c r="C84" s="322">
        <v>7409142.3583398769</v>
      </c>
      <c r="D84" s="322">
        <v>7387586.1223754138</v>
      </c>
      <c r="E84" s="322">
        <v>7611081.4797020061</v>
      </c>
      <c r="F84" s="322">
        <v>7841263.8293553274</v>
      </c>
      <c r="G84" s="322">
        <v>8078333.8073136006</v>
      </c>
      <c r="H84" s="322">
        <v>8322498.0363269038</v>
      </c>
      <c r="I84" s="322">
        <v>8573969.3285662867</v>
      </c>
      <c r="J84" s="322">
        <v>8832966.9115150273</v>
      </c>
      <c r="K84" s="322">
        <v>9099716.5635034069</v>
      </c>
      <c r="L84" s="322">
        <v>9374450.8395999856</v>
      </c>
      <c r="M84" s="322">
        <v>9657409.2975028791</v>
      </c>
      <c r="N84" s="322">
        <v>9948838.655663643</v>
      </c>
      <c r="O84" s="322">
        <v>10248993.041767688</v>
      </c>
      <c r="P84" s="322">
        <v>10558134.196036428</v>
      </c>
      <c r="Q84" s="322">
        <v>10876531.719707664</v>
      </c>
      <c r="R84" s="322">
        <v>11204463.323516021</v>
      </c>
      <c r="S84" s="322">
        <v>11542215.030995065</v>
      </c>
      <c r="T84" s="322">
        <v>11890081.426957728</v>
      </c>
      <c r="U84" s="322">
        <v>12248365.951154944</v>
      </c>
      <c r="V84" s="322">
        <v>12617381.169345209</v>
      </c>
      <c r="W84" s="322">
        <v>12997448.976596704</v>
      </c>
      <c r="X84" s="322">
        <v>13388900.958713364</v>
      </c>
      <c r="Y84" s="322">
        <v>13792078.663304366</v>
      </c>
      <c r="Z84" s="322">
        <v>14207333.825675461</v>
      </c>
      <c r="AA84" s="322">
        <v>14635028.798022334</v>
      </c>
      <c r="AB84" s="322">
        <v>15075536.752732817</v>
      </c>
      <c r="AC84" s="322">
        <v>15529242.088991132</v>
      </c>
      <c r="AD84" s="322">
        <v>15996540.749025725</v>
      </c>
      <c r="AE84" s="322">
        <v>16477840.511767887</v>
      </c>
      <c r="AF84" s="322">
        <v>16973561.39945605</v>
      </c>
      <c r="AG84" s="322">
        <v>17484136.061651003</v>
      </c>
      <c r="AH84" s="322">
        <v>18010010.114072729</v>
      </c>
      <c r="AI84" s="322">
        <v>18551642.52261566</v>
      </c>
      <c r="AJ84" s="322">
        <v>19109506.055131175</v>
      </c>
      <c r="AK84" s="322">
        <v>19684087.642853614</v>
      </c>
      <c r="AL84" s="322">
        <v>20275888.809593815</v>
      </c>
      <c r="AM84" s="322">
        <v>20885426.168699767</v>
      </c>
      <c r="AN84" s="322">
        <v>21513231.784482807</v>
      </c>
      <c r="AO84" s="322">
        <v>22159853.714356568</v>
      </c>
      <c r="AP84" s="322">
        <v>22825856.460619561</v>
      </c>
      <c r="AQ84" s="322">
        <v>23511821.422237743</v>
      </c>
      <c r="AR84" s="322">
        <v>24218347.482161846</v>
      </c>
      <c r="AS84" s="322">
        <v>24946051.459109906</v>
      </c>
      <c r="AT84" s="322">
        <v>25695568.717473656</v>
      </c>
      <c r="AU84" s="322">
        <v>26467553.61910126</v>
      </c>
      <c r="AV84" s="322">
        <v>27262680.223559983</v>
      </c>
      <c r="AW84" s="322">
        <v>28081642.762508169</v>
      </c>
      <c r="AX84" s="322">
        <v>28925156.339957967</v>
      </c>
    </row>
    <row r="85" spans="1:50" x14ac:dyDescent="0.25">
      <c r="A85" s="332" t="s">
        <v>484</v>
      </c>
      <c r="B85" s="322">
        <v>-1431345.4888118124</v>
      </c>
      <c r="C85" s="322">
        <v>5977796.8695280645</v>
      </c>
      <c r="D85" s="322">
        <v>13365382.991903478</v>
      </c>
      <c r="E85" s="322">
        <v>20976464.471605483</v>
      </c>
      <c r="F85" s="322">
        <v>28817728.300960809</v>
      </c>
      <c r="G85" s="322">
        <v>36896062.108274408</v>
      </c>
      <c r="H85" s="322">
        <v>45218560.144601315</v>
      </c>
      <c r="I85" s="322">
        <v>53792529.473167598</v>
      </c>
      <c r="J85" s="322">
        <v>62625496.384682626</v>
      </c>
      <c r="K85" s="322">
        <v>71725212.94818604</v>
      </c>
      <c r="L85" s="322">
        <v>81099663.787786022</v>
      </c>
      <c r="M85" s="322">
        <v>90757073.085288897</v>
      </c>
      <c r="N85" s="322">
        <v>100705911.74095254</v>
      </c>
      <c r="O85" s="322">
        <v>110954904.78272022</v>
      </c>
      <c r="P85" s="322">
        <v>121513038.97875665</v>
      </c>
      <c r="Q85" s="322">
        <v>132389570.69846432</v>
      </c>
      <c r="R85" s="322">
        <v>143594034.02198035</v>
      </c>
      <c r="S85" s="322">
        <v>155136249.05297542</v>
      </c>
      <c r="T85" s="322">
        <v>167026330.47993314</v>
      </c>
      <c r="U85" s="322">
        <v>179274696.43108809</v>
      </c>
      <c r="V85" s="322">
        <v>191892077.60043329</v>
      </c>
      <c r="W85" s="322">
        <v>204889526.57703</v>
      </c>
      <c r="X85" s="322">
        <v>218278427.53574336</v>
      </c>
      <c r="Y85" s="322">
        <v>232070506.19904771</v>
      </c>
      <c r="Z85" s="322">
        <v>246277840.02472317</v>
      </c>
      <c r="AA85" s="322">
        <v>260912868.8227455</v>
      </c>
      <c r="AB85" s="322">
        <v>275988405.57547832</v>
      </c>
      <c r="AC85" s="322">
        <v>291517647.66446942</v>
      </c>
      <c r="AD85" s="322">
        <v>307514188.41349512</v>
      </c>
      <c r="AE85" s="322">
        <v>323992028.92526299</v>
      </c>
      <c r="AF85" s="322">
        <v>340965590.32471901</v>
      </c>
      <c r="AG85" s="322">
        <v>358449726.38637</v>
      </c>
      <c r="AH85" s="322">
        <v>376459736.50044274</v>
      </c>
      <c r="AI85" s="322">
        <v>395011379.02305841</v>
      </c>
      <c r="AJ85" s="322">
        <v>414120885.07818961</v>
      </c>
      <c r="AK85" s="322">
        <v>433804972.72104323</v>
      </c>
      <c r="AL85" s="322">
        <v>454080861.53063703</v>
      </c>
      <c r="AM85" s="322">
        <v>474966287.69933677</v>
      </c>
      <c r="AN85" s="322">
        <v>496479519.4838196</v>
      </c>
      <c r="AO85" s="322">
        <v>518639373.19817615</v>
      </c>
      <c r="AP85" s="322">
        <v>541465229.65879571</v>
      </c>
      <c r="AQ85" s="322">
        <v>564977051.08103347</v>
      </c>
      <c r="AR85" s="322">
        <v>589195398.56319535</v>
      </c>
      <c r="AS85" s="322">
        <v>614141450.02230525</v>
      </c>
      <c r="AT85" s="322">
        <v>639837018.73977888</v>
      </c>
      <c r="AU85" s="322">
        <v>666304572.35888016</v>
      </c>
      <c r="AV85" s="322">
        <v>693567252.58244014</v>
      </c>
      <c r="AW85" s="322">
        <v>721648895.34494829</v>
      </c>
      <c r="AX85" s="322">
        <v>750574051.68490624</v>
      </c>
    </row>
    <row r="86" spans="1:50" x14ac:dyDescent="0.25">
      <c r="A86" s="333" t="s">
        <v>247</v>
      </c>
      <c r="B86" s="334">
        <v>1</v>
      </c>
      <c r="C86" s="334">
        <v>0.88105726872246692</v>
      </c>
      <c r="D86" s="334">
        <v>0.77626191076869333</v>
      </c>
      <c r="E86" s="334">
        <v>0.68393119891514842</v>
      </c>
      <c r="F86" s="334">
        <v>0.60258255411026285</v>
      </c>
      <c r="G86" s="334">
        <v>0.53090973930419638</v>
      </c>
      <c r="H86" s="334">
        <v>0.4677618848495122</v>
      </c>
      <c r="I86" s="334">
        <v>0.41212500867798435</v>
      </c>
      <c r="J86" s="334">
        <v>0.3631057345180479</v>
      </c>
      <c r="K86" s="334">
        <v>0.31991694671193649</v>
      </c>
      <c r="L86" s="334">
        <v>0.28186515128804979</v>
      </c>
      <c r="M86" s="334">
        <v>0.24833934034189409</v>
      </c>
      <c r="N86" s="334">
        <v>0.21880118091796832</v>
      </c>
      <c r="O86" s="334">
        <v>0.19277637085283555</v>
      </c>
      <c r="P86" s="334">
        <v>0.16984702277782865</v>
      </c>
      <c r="Q86" s="334">
        <v>0.14964495398927638</v>
      </c>
      <c r="R86" s="334">
        <v>0.13184577443989109</v>
      </c>
      <c r="S86" s="334">
        <v>0.11616367792060887</v>
      </c>
      <c r="T86" s="334">
        <v>0.102346852793488</v>
      </c>
      <c r="U86" s="334">
        <v>9.0173438584570942E-2</v>
      </c>
      <c r="V86" s="334">
        <v>7.9447963510635183E-2</v>
      </c>
      <c r="W86" s="334">
        <v>6.999820573624245E-2</v>
      </c>
      <c r="X86" s="334">
        <v>6.1672427961447097E-2</v>
      </c>
      <c r="Y86" s="334">
        <v>5.4336940935195678E-2</v>
      </c>
      <c r="Z86" s="334">
        <v>4.7873956771097514E-2</v>
      </c>
      <c r="AA86" s="334">
        <v>4.2179697595680632E-2</v>
      </c>
      <c r="AB86" s="334">
        <v>3.7162729159189986E-2</v>
      </c>
      <c r="AC86" s="334">
        <v>3.2742492651268711E-2</v>
      </c>
      <c r="AD86" s="334">
        <v>2.8848011146492256E-2</v>
      </c>
      <c r="AE86" s="334">
        <v>2.5416749908803746E-2</v>
      </c>
      <c r="AF86" s="334">
        <v>2.239361225445264E-2</v>
      </c>
      <c r="AG86" s="334">
        <v>1.9730054849738013E-2</v>
      </c>
      <c r="AH86" s="334">
        <v>1.7383308237654636E-2</v>
      </c>
      <c r="AI86" s="334">
        <v>1.5315690077228756E-2</v>
      </c>
      <c r="AJ86" s="334">
        <v>1.3494000068042956E-2</v>
      </c>
      <c r="AK86" s="334">
        <v>1.1888986844090711E-2</v>
      </c>
      <c r="AL86" s="334">
        <v>1.0474878276731903E-2</v>
      </c>
      <c r="AM86" s="334">
        <v>9.228967644697713E-3</v>
      </c>
      <c r="AN86" s="334">
        <v>8.1312490261653842E-3</v>
      </c>
      <c r="AO86" s="334">
        <v>7.1640960582954934E-3</v>
      </c>
      <c r="AP86" s="334">
        <v>6.3119789059872195E-3</v>
      </c>
      <c r="AQ86" s="334">
        <v>5.5612148951429243E-3</v>
      </c>
      <c r="AR86" s="334">
        <v>4.8997488062933253E-3</v>
      </c>
      <c r="AS86" s="334">
        <v>4.3169593006989653E-3</v>
      </c>
      <c r="AT86" s="334">
        <v>3.8034883706598811E-3</v>
      </c>
      <c r="AU86" s="334">
        <v>3.3510910754712612E-3</v>
      </c>
      <c r="AV86" s="334">
        <v>2.9525031501949437E-3</v>
      </c>
      <c r="AW86" s="334">
        <v>2.6013243614052368E-3</v>
      </c>
      <c r="AX86" s="334">
        <v>2.2919157369209139E-3</v>
      </c>
    </row>
    <row r="87" spans="1:50" x14ac:dyDescent="0.25">
      <c r="A87" s="335" t="s">
        <v>485</v>
      </c>
      <c r="B87" s="336">
        <v>-1431345.4888118124</v>
      </c>
      <c r="C87" s="336">
        <v>6527878.7298148694</v>
      </c>
      <c r="D87" s="336">
        <v>5734701.7193234209</v>
      </c>
      <c r="E87" s="336">
        <v>5205456.0814534752</v>
      </c>
      <c r="F87" s="336">
        <v>4725008.7857453534</v>
      </c>
      <c r="G87" s="336">
        <v>4288866.09565314</v>
      </c>
      <c r="H87" s="336">
        <v>3892947.3681286364</v>
      </c>
      <c r="I87" s="336">
        <v>3533547.1839401526</v>
      </c>
      <c r="J87" s="336">
        <v>3207300.938379277</v>
      </c>
      <c r="K87" s="336">
        <v>2911153.5389400451</v>
      </c>
      <c r="L87" s="336">
        <v>2642331.0041462351</v>
      </c>
      <c r="M87" s="336">
        <v>2398314.6543535399</v>
      </c>
      <c r="N87" s="336">
        <v>2176817.6466215374</v>
      </c>
      <c r="O87" s="336">
        <v>1975763.6834879389</v>
      </c>
      <c r="P87" s="336">
        <v>1793267.6592855707</v>
      </c>
      <c r="Q87" s="336">
        <v>1627618.0887585585</v>
      </c>
      <c r="R87" s="336">
        <v>1477261.1440723257</v>
      </c>
      <c r="S87" s="336">
        <v>1340786.1493509214</v>
      </c>
      <c r="T87" s="336">
        <v>1216912.4135074283</v>
      </c>
      <c r="U87" s="336">
        <v>1104477.2748578202</v>
      </c>
      <c r="V87" s="336">
        <v>1002425.2387419137</v>
      </c>
      <c r="W87" s="336">
        <v>909798.10751012992</v>
      </c>
      <c r="X87" s="336">
        <v>825726.02985919989</v>
      </c>
      <c r="Y87" s="336">
        <v>749419.36370154191</v>
      </c>
      <c r="Z87" s="336">
        <v>680161.28540293849</v>
      </c>
      <c r="AA87" s="336">
        <v>617301.08900465944</v>
      </c>
      <c r="AB87" s="336">
        <v>560248.08927122422</v>
      </c>
      <c r="AC87" s="336">
        <v>508466.09497856488</v>
      </c>
      <c r="AD87" s="336">
        <v>461468.38583321171</v>
      </c>
      <c r="AE87" s="336">
        <v>418813.15132475912</v>
      </c>
      <c r="AF87" s="336">
        <v>380099.35255656333</v>
      </c>
      <c r="AG87" s="336">
        <v>344962.96349665662</v>
      </c>
      <c r="AH87" s="336">
        <v>313073.55717620376</v>
      </c>
      <c r="AI87" s="336">
        <v>284131.20729991974</v>
      </c>
      <c r="AJ87" s="336">
        <v>257863.67600820735</v>
      </c>
      <c r="AK87" s="336">
        <v>234023.85902381517</v>
      </c>
      <c r="AL87" s="336">
        <v>212387.46723304575</v>
      </c>
      <c r="AM87" s="336">
        <v>192750.92235665309</v>
      </c>
      <c r="AN87" s="336">
        <v>174929.44499724603</v>
      </c>
      <c r="AO87" s="336">
        <v>158755.32064742665</v>
      </c>
      <c r="AP87" s="336">
        <v>144076.32449052276</v>
      </c>
      <c r="AQ87" s="336">
        <v>130754.29150528903</v>
      </c>
      <c r="AR87" s="336">
        <v>118663.81916611946</v>
      </c>
      <c r="AS87" s="336">
        <v>107691.0888621195</v>
      </c>
      <c r="AT87" s="336">
        <v>97732.796794402893</v>
      </c>
      <c r="AU87" s="336">
        <v>88695.182722527315</v>
      </c>
      <c r="AV87" s="336">
        <v>80493.149242818239</v>
      </c>
      <c r="AW87" s="336">
        <v>73049.461426391557</v>
      </c>
      <c r="AX87" s="336">
        <v>66294.021008447409</v>
      </c>
    </row>
    <row r="88" spans="1:50" x14ac:dyDescent="0.25">
      <c r="A88" s="335" t="s">
        <v>486</v>
      </c>
      <c r="B88" s="336">
        <v>-1431345.4888118124</v>
      </c>
      <c r="C88" s="336">
        <v>5096533.241003057</v>
      </c>
      <c r="D88" s="336">
        <v>10831234.960326478</v>
      </c>
      <c r="E88" s="336">
        <v>16036691.041779954</v>
      </c>
      <c r="F88" s="336">
        <v>20761699.827525306</v>
      </c>
      <c r="G88" s="336">
        <v>25050565.923178446</v>
      </c>
      <c r="H88" s="336">
        <v>28943513.291307081</v>
      </c>
      <c r="I88" s="336">
        <v>32477060.475247234</v>
      </c>
      <c r="J88" s="336">
        <v>35684361.413626514</v>
      </c>
      <c r="K88" s="336">
        <v>38595514.952566557</v>
      </c>
      <c r="L88" s="336">
        <v>41237845.95671279</v>
      </c>
      <c r="M88" s="336">
        <v>43636160.611066326</v>
      </c>
      <c r="N88" s="336">
        <v>45812978.257687867</v>
      </c>
      <c r="O88" s="336">
        <v>47788741.941175804</v>
      </c>
      <c r="P88" s="336">
        <v>49582009.600461371</v>
      </c>
      <c r="Q88" s="336">
        <v>51209627.689219929</v>
      </c>
      <c r="R88" s="336">
        <v>52686888.833292253</v>
      </c>
      <c r="S88" s="336">
        <v>54027674.982643172</v>
      </c>
      <c r="T88" s="336">
        <v>55244587.396150604</v>
      </c>
      <c r="U88" s="336">
        <v>56349064.671008423</v>
      </c>
      <c r="V88" s="336">
        <v>57351489.909750335</v>
      </c>
      <c r="W88" s="336">
        <v>58261288.017260462</v>
      </c>
      <c r="X88" s="336">
        <v>59087014.047119662</v>
      </c>
      <c r="Y88" s="336">
        <v>59836433.410821207</v>
      </c>
      <c r="Z88" s="336">
        <v>60516594.696224146</v>
      </c>
      <c r="AA88" s="336">
        <v>61133895.785228804</v>
      </c>
      <c r="AB88" s="336">
        <v>61694143.874500029</v>
      </c>
      <c r="AC88" s="336">
        <v>62202609.969478592</v>
      </c>
      <c r="AD88" s="336">
        <v>62664078.355311804</v>
      </c>
      <c r="AE88" s="336">
        <v>63082891.50663656</v>
      </c>
      <c r="AF88" s="336">
        <v>63462990.859193124</v>
      </c>
      <c r="AG88" s="336">
        <v>63807953.822689779</v>
      </c>
      <c r="AH88" s="336">
        <v>64121027.379865982</v>
      </c>
      <c r="AI88" s="336">
        <v>64405158.5871659</v>
      </c>
      <c r="AJ88" s="336">
        <v>64663022.263174109</v>
      </c>
      <c r="AK88" s="336">
        <v>64897046.122197926</v>
      </c>
      <c r="AL88" s="336">
        <v>65109433.589430973</v>
      </c>
      <c r="AM88" s="336">
        <v>65302184.511787623</v>
      </c>
      <c r="AN88" s="336">
        <v>65477113.956784867</v>
      </c>
      <c r="AO88" s="336">
        <v>65635869.277432293</v>
      </c>
      <c r="AP88" s="336">
        <v>65779945.601922818</v>
      </c>
      <c r="AQ88" s="336">
        <v>65910699.89342811</v>
      </c>
      <c r="AR88" s="336">
        <v>66029363.712594226</v>
      </c>
      <c r="AS88" s="336">
        <v>66137054.801456347</v>
      </c>
      <c r="AT88" s="336">
        <v>66234787.598250747</v>
      </c>
      <c r="AU88" s="336">
        <v>66323482.780973271</v>
      </c>
      <c r="AV88" s="336">
        <v>66403975.930216089</v>
      </c>
      <c r="AW88" s="336">
        <v>66477025.391642481</v>
      </c>
      <c r="AX88" s="336">
        <v>66543319.412650928</v>
      </c>
    </row>
    <row r="89" spans="1:50" x14ac:dyDescent="0.25">
      <c r="A89" s="335" t="s">
        <v>487</v>
      </c>
      <c r="B89" s="337">
        <v>0</v>
      </c>
      <c r="C89" s="337">
        <v>4.1763480000138538</v>
      </c>
      <c r="D89" s="337">
        <v>5.0319992762844548</v>
      </c>
      <c r="E89" s="337">
        <v>5.1552207025074255</v>
      </c>
      <c r="F89" s="337">
        <v>5.1749191254326865</v>
      </c>
      <c r="G89" s="337">
        <v>5.1781697386323682</v>
      </c>
      <c r="H89" s="337">
        <v>5.1787104740394891</v>
      </c>
      <c r="I89" s="337">
        <v>5.1788005887710185</v>
      </c>
      <c r="J89" s="337">
        <v>5.1788156123131674</v>
      </c>
      <c r="K89" s="337">
        <v>5.1788181171521526</v>
      </c>
      <c r="L89" s="337">
        <v>5.1788185347812377</v>
      </c>
      <c r="M89" s="337">
        <v>5.1788186044117808</v>
      </c>
      <c r="N89" s="337">
        <v>5.178818616021081</v>
      </c>
      <c r="O89" s="337">
        <v>5.1788186179566527</v>
      </c>
      <c r="P89" s="337">
        <v>5.1788186182793572</v>
      </c>
      <c r="Q89" s="337">
        <v>5.1788186183331364</v>
      </c>
      <c r="R89" s="337">
        <v>5.178818618342004</v>
      </c>
      <c r="S89" s="337">
        <v>5.1788186183436311</v>
      </c>
      <c r="T89" s="337">
        <v>5.1788186183438816</v>
      </c>
      <c r="U89" s="337">
        <v>5.1788186183439242</v>
      </c>
      <c r="V89" s="337">
        <v>5.1788186183439286</v>
      </c>
      <c r="W89" s="337">
        <v>5.1788186183439322</v>
      </c>
      <c r="X89" s="337">
        <v>5.1788186183439322</v>
      </c>
      <c r="Y89" s="337">
        <v>5.1788186183439322</v>
      </c>
      <c r="Z89" s="337">
        <v>5.1788186183439286</v>
      </c>
      <c r="AA89" s="337">
        <v>5.1788186183439322</v>
      </c>
      <c r="AB89" s="337">
        <v>5.1788186183439322</v>
      </c>
      <c r="AC89" s="337">
        <v>5.1788186183439286</v>
      </c>
      <c r="AD89" s="337">
        <v>5.1788186183439286</v>
      </c>
      <c r="AE89" s="337">
        <v>5.1788186183439286</v>
      </c>
      <c r="AF89" s="337">
        <v>5.1788186183439286</v>
      </c>
      <c r="AG89" s="337">
        <v>5.1788186183439286</v>
      </c>
      <c r="AH89" s="337">
        <v>5.1788186183439286</v>
      </c>
      <c r="AI89" s="337">
        <v>5.1788186183439286</v>
      </c>
      <c r="AJ89" s="337">
        <v>5.1788186183439242</v>
      </c>
      <c r="AK89" s="337">
        <v>5.1788186183439242</v>
      </c>
      <c r="AL89" s="337">
        <v>5.1788186183439198</v>
      </c>
      <c r="AM89" s="337">
        <v>5.1788186183439153</v>
      </c>
      <c r="AN89" s="337">
        <v>5.1788186183439109</v>
      </c>
      <c r="AO89" s="337">
        <v>5.1788186183439029</v>
      </c>
      <c r="AP89" s="337">
        <v>5.178818618343894</v>
      </c>
      <c r="AQ89" s="337">
        <v>5.178818618343886</v>
      </c>
      <c r="AR89" s="337">
        <v>5.1788186183438727</v>
      </c>
      <c r="AS89" s="337">
        <v>5.1788186183438603</v>
      </c>
      <c r="AT89" s="337">
        <v>5.1788186183438434</v>
      </c>
      <c r="AU89" s="337">
        <v>5.1788186183438265</v>
      </c>
      <c r="AV89" s="337">
        <v>5.1788186183438052</v>
      </c>
      <c r="AW89" s="337">
        <v>5.1788186183437839</v>
      </c>
      <c r="AX89" s="337">
        <v>5.178818618343759</v>
      </c>
    </row>
    <row r="90" spans="1:50" x14ac:dyDescent="0.25">
      <c r="A90" s="335" t="s">
        <v>488</v>
      </c>
      <c r="B90" s="338">
        <v>0</v>
      </c>
      <c r="C90" s="338">
        <v>0.19318639318633979</v>
      </c>
      <c r="D90" s="338">
        <v>0</v>
      </c>
      <c r="E90" s="338">
        <v>0</v>
      </c>
      <c r="F90" s="338">
        <v>0</v>
      </c>
      <c r="G90" s="338">
        <v>0</v>
      </c>
      <c r="H90" s="338">
        <v>0</v>
      </c>
      <c r="I90" s="338">
        <v>0</v>
      </c>
      <c r="J90" s="338">
        <v>0</v>
      </c>
      <c r="K90" s="338">
        <v>0</v>
      </c>
      <c r="L90" s="338">
        <v>0</v>
      </c>
      <c r="M90" s="338">
        <v>0</v>
      </c>
      <c r="N90" s="338">
        <v>0</v>
      </c>
      <c r="O90" s="338">
        <v>0</v>
      </c>
      <c r="P90" s="338">
        <v>0</v>
      </c>
      <c r="Q90" s="338">
        <v>0</v>
      </c>
      <c r="R90" s="338">
        <v>0</v>
      </c>
      <c r="S90" s="338">
        <v>0</v>
      </c>
      <c r="T90" s="338">
        <v>0</v>
      </c>
      <c r="U90" s="338">
        <v>0</v>
      </c>
      <c r="V90" s="338">
        <v>0</v>
      </c>
      <c r="W90" s="338">
        <v>0</v>
      </c>
      <c r="X90" s="338">
        <v>0</v>
      </c>
      <c r="Y90" s="338">
        <v>0</v>
      </c>
      <c r="Z90" s="338">
        <v>0</v>
      </c>
      <c r="AA90" s="338">
        <v>0</v>
      </c>
      <c r="AB90" s="338">
        <v>0</v>
      </c>
      <c r="AC90" s="338">
        <v>0</v>
      </c>
      <c r="AD90" s="338">
        <v>0</v>
      </c>
      <c r="AE90" s="338">
        <v>0</v>
      </c>
      <c r="AF90" s="338">
        <v>0</v>
      </c>
      <c r="AG90" s="338">
        <v>0</v>
      </c>
      <c r="AH90" s="338">
        <v>0</v>
      </c>
      <c r="AI90" s="338">
        <v>0</v>
      </c>
      <c r="AJ90" s="338">
        <v>0</v>
      </c>
      <c r="AK90" s="338">
        <v>0</v>
      </c>
      <c r="AL90" s="338">
        <v>0</v>
      </c>
      <c r="AM90" s="338">
        <v>0</v>
      </c>
      <c r="AN90" s="338">
        <v>0</v>
      </c>
      <c r="AO90" s="338">
        <v>0</v>
      </c>
      <c r="AP90" s="338">
        <v>0</v>
      </c>
      <c r="AQ90" s="338">
        <v>0</v>
      </c>
      <c r="AR90" s="338">
        <v>0</v>
      </c>
      <c r="AS90" s="338">
        <v>0</v>
      </c>
      <c r="AT90" s="338">
        <v>0</v>
      </c>
      <c r="AU90" s="338">
        <v>0</v>
      </c>
      <c r="AV90" s="338">
        <v>0</v>
      </c>
      <c r="AW90" s="338">
        <v>0</v>
      </c>
      <c r="AX90" s="338">
        <v>0</v>
      </c>
    </row>
    <row r="91" spans="1:50" ht="16.5" thickBot="1" x14ac:dyDescent="0.3">
      <c r="A91" s="339" t="s">
        <v>489</v>
      </c>
      <c r="B91" s="340">
        <v>0</v>
      </c>
      <c r="C91" s="340">
        <v>0.21926655626649572</v>
      </c>
      <c r="D91" s="340">
        <v>0</v>
      </c>
      <c r="E91" s="340">
        <v>0</v>
      </c>
      <c r="F91" s="340">
        <v>0</v>
      </c>
      <c r="G91" s="340">
        <v>0</v>
      </c>
      <c r="H91" s="340">
        <v>0</v>
      </c>
      <c r="I91" s="340">
        <v>0</v>
      </c>
      <c r="J91" s="340">
        <v>0</v>
      </c>
      <c r="K91" s="340">
        <v>0</v>
      </c>
      <c r="L91" s="340">
        <v>0</v>
      </c>
      <c r="M91" s="340">
        <v>0</v>
      </c>
      <c r="N91" s="340">
        <v>0</v>
      </c>
      <c r="O91" s="340">
        <v>0</v>
      </c>
      <c r="P91" s="340">
        <v>0</v>
      </c>
      <c r="Q91" s="340">
        <v>0</v>
      </c>
      <c r="R91" s="340">
        <v>0</v>
      </c>
      <c r="S91" s="340">
        <v>0</v>
      </c>
      <c r="T91" s="340">
        <v>0</v>
      </c>
      <c r="U91" s="340">
        <v>0</v>
      </c>
      <c r="V91" s="340">
        <v>0</v>
      </c>
      <c r="W91" s="340">
        <v>0</v>
      </c>
      <c r="X91" s="340">
        <v>0</v>
      </c>
      <c r="Y91" s="340">
        <v>0</v>
      </c>
      <c r="Z91" s="340">
        <v>0</v>
      </c>
      <c r="AA91" s="340">
        <v>0</v>
      </c>
      <c r="AB91" s="340">
        <v>0</v>
      </c>
      <c r="AC91" s="340">
        <v>0</v>
      </c>
      <c r="AD91" s="340">
        <v>0</v>
      </c>
      <c r="AE91" s="340">
        <v>0</v>
      </c>
      <c r="AF91" s="340">
        <v>0</v>
      </c>
      <c r="AG91" s="340">
        <v>0</v>
      </c>
      <c r="AH91" s="340">
        <v>0</v>
      </c>
      <c r="AI91" s="340">
        <v>0</v>
      </c>
      <c r="AJ91" s="340">
        <v>0</v>
      </c>
      <c r="AK91" s="340">
        <v>0</v>
      </c>
      <c r="AL91" s="340">
        <v>0</v>
      </c>
      <c r="AM91" s="340">
        <v>0</v>
      </c>
      <c r="AN91" s="340">
        <v>0</v>
      </c>
      <c r="AO91" s="340">
        <v>0</v>
      </c>
      <c r="AP91" s="340">
        <v>0</v>
      </c>
      <c r="AQ91" s="340">
        <v>0</v>
      </c>
      <c r="AR91" s="340">
        <v>0</v>
      </c>
      <c r="AS91" s="340">
        <v>0</v>
      </c>
      <c r="AT91" s="340">
        <v>0</v>
      </c>
      <c r="AU91" s="340">
        <v>0</v>
      </c>
      <c r="AV91" s="340">
        <v>0</v>
      </c>
      <c r="AW91" s="340">
        <v>0</v>
      </c>
      <c r="AX91" s="340">
        <v>0</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85" zoomScaleSheetLayoutView="85" workbookViewId="0">
      <selection activeCell="G26" sqref="G26"/>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51" t="str">
        <f>'1. паспорт местоположение'!A5:C5</f>
        <v>Год раскрытия информации: 2024 год</v>
      </c>
      <c r="B5" s="351"/>
      <c r="C5" s="351"/>
      <c r="D5" s="351"/>
      <c r="E5" s="351"/>
      <c r="F5" s="351"/>
      <c r="G5" s="351"/>
      <c r="H5" s="351"/>
      <c r="I5" s="351"/>
      <c r="J5" s="351"/>
      <c r="K5" s="351"/>
      <c r="L5" s="351"/>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55" t="s">
        <v>8</v>
      </c>
      <c r="B7" s="355"/>
      <c r="C7" s="355"/>
      <c r="D7" s="355"/>
      <c r="E7" s="355"/>
      <c r="F7" s="355"/>
      <c r="G7" s="355"/>
      <c r="H7" s="355"/>
      <c r="I7" s="355"/>
      <c r="J7" s="355"/>
      <c r="K7" s="355"/>
      <c r="L7" s="355"/>
    </row>
    <row r="8" spans="1:44" ht="18.75" x14ac:dyDescent="0.25">
      <c r="A8" s="355"/>
      <c r="B8" s="355"/>
      <c r="C8" s="355"/>
      <c r="D8" s="355"/>
      <c r="E8" s="355"/>
      <c r="F8" s="355"/>
      <c r="G8" s="355"/>
      <c r="H8" s="355"/>
      <c r="I8" s="355"/>
      <c r="J8" s="355"/>
      <c r="K8" s="355"/>
      <c r="L8" s="355"/>
    </row>
    <row r="9" spans="1:44" x14ac:dyDescent="0.25">
      <c r="A9" s="356" t="str">
        <f>'1. паспорт местоположение'!A9:C9</f>
        <v>АО "Россети Тюмень"</v>
      </c>
      <c r="B9" s="356"/>
      <c r="C9" s="356"/>
      <c r="D9" s="356"/>
      <c r="E9" s="356"/>
      <c r="F9" s="356"/>
      <c r="G9" s="356"/>
      <c r="H9" s="356"/>
      <c r="I9" s="356"/>
      <c r="J9" s="356"/>
      <c r="K9" s="356"/>
      <c r="L9" s="356"/>
    </row>
    <row r="10" spans="1:44" x14ac:dyDescent="0.25">
      <c r="A10" s="357" t="s">
        <v>7</v>
      </c>
      <c r="B10" s="357"/>
      <c r="C10" s="357"/>
      <c r="D10" s="357"/>
      <c r="E10" s="357"/>
      <c r="F10" s="357"/>
      <c r="G10" s="357"/>
      <c r="H10" s="357"/>
      <c r="I10" s="357"/>
      <c r="J10" s="357"/>
      <c r="K10" s="357"/>
      <c r="L10" s="357"/>
    </row>
    <row r="11" spans="1:44" ht="18.75" x14ac:dyDescent="0.25">
      <c r="A11" s="355"/>
      <c r="B11" s="355"/>
      <c r="C11" s="355"/>
      <c r="D11" s="355"/>
      <c r="E11" s="355"/>
      <c r="F11" s="355"/>
      <c r="G11" s="355"/>
      <c r="H11" s="355"/>
      <c r="I11" s="355"/>
      <c r="J11" s="355"/>
      <c r="K11" s="355"/>
      <c r="L11" s="355"/>
    </row>
    <row r="12" spans="1:44" x14ac:dyDescent="0.25">
      <c r="A12" s="356" t="str">
        <f>'1. паспорт местоположение'!A12:C12</f>
        <v>O_NS3400.VL.0035</v>
      </c>
      <c r="B12" s="356"/>
      <c r="C12" s="356"/>
      <c r="D12" s="356"/>
      <c r="E12" s="356"/>
      <c r="F12" s="356"/>
      <c r="G12" s="356"/>
      <c r="H12" s="356"/>
      <c r="I12" s="356"/>
      <c r="J12" s="356"/>
      <c r="K12" s="356"/>
      <c r="L12" s="356"/>
    </row>
    <row r="13" spans="1:44" x14ac:dyDescent="0.25">
      <c r="A13" s="357" t="s">
        <v>6</v>
      </c>
      <c r="B13" s="357"/>
      <c r="C13" s="357"/>
      <c r="D13" s="357"/>
      <c r="E13" s="357"/>
      <c r="F13" s="357"/>
      <c r="G13" s="357"/>
      <c r="H13" s="357"/>
      <c r="I13" s="357"/>
      <c r="J13" s="357"/>
      <c r="K13" s="357"/>
      <c r="L13" s="357"/>
    </row>
    <row r="14" spans="1:44" ht="18.75" x14ac:dyDescent="0.25">
      <c r="A14" s="367"/>
      <c r="B14" s="367"/>
      <c r="C14" s="367"/>
      <c r="D14" s="367"/>
      <c r="E14" s="367"/>
      <c r="F14" s="367"/>
      <c r="G14" s="367"/>
      <c r="H14" s="367"/>
      <c r="I14" s="367"/>
      <c r="J14" s="367"/>
      <c r="K14" s="367"/>
      <c r="L14" s="367"/>
    </row>
    <row r="15" spans="1:44" ht="44.25" customHeight="1" x14ac:dyDescent="0.25">
      <c r="A15" s="420" t="str">
        <f>'1. паспорт местоположение'!A15:C15</f>
        <v>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1х0,005 км, установка реклоузера 10 кВ - 1 шт., монтаж ПУ - 1 т.у.)</v>
      </c>
      <c r="B15" s="420"/>
      <c r="C15" s="420"/>
      <c r="D15" s="420"/>
      <c r="E15" s="420"/>
      <c r="F15" s="420"/>
      <c r="G15" s="420"/>
      <c r="H15" s="420"/>
      <c r="I15" s="420"/>
      <c r="J15" s="420"/>
      <c r="K15" s="420"/>
      <c r="L15" s="420"/>
    </row>
    <row r="16" spans="1:44" x14ac:dyDescent="0.25">
      <c r="A16" s="357" t="s">
        <v>5</v>
      </c>
      <c r="B16" s="357"/>
      <c r="C16" s="357"/>
      <c r="D16" s="357"/>
      <c r="E16" s="357"/>
      <c r="F16" s="357"/>
      <c r="G16" s="357"/>
      <c r="H16" s="357"/>
      <c r="I16" s="357"/>
      <c r="J16" s="357"/>
      <c r="K16" s="357"/>
      <c r="L16" s="357"/>
    </row>
    <row r="17" spans="1:12" ht="15.75" customHeight="1" x14ac:dyDescent="0.25">
      <c r="L17" s="186"/>
    </row>
    <row r="18" spans="1:12" x14ac:dyDescent="0.25">
      <c r="K18" s="187"/>
    </row>
    <row r="19" spans="1:12" ht="15.75" customHeight="1" x14ac:dyDescent="0.25">
      <c r="A19" s="419" t="s">
        <v>401</v>
      </c>
      <c r="B19" s="419"/>
      <c r="C19" s="419"/>
      <c r="D19" s="419"/>
      <c r="E19" s="419"/>
      <c r="F19" s="419"/>
      <c r="G19" s="419"/>
      <c r="H19" s="419"/>
      <c r="I19" s="419"/>
      <c r="J19" s="419"/>
      <c r="K19" s="419"/>
      <c r="L19" s="419"/>
    </row>
    <row r="20" spans="1:12" x14ac:dyDescent="0.25">
      <c r="A20" s="188"/>
      <c r="B20" s="188"/>
      <c r="C20" s="189"/>
      <c r="D20" s="189"/>
      <c r="E20" s="189"/>
      <c r="F20" s="189"/>
      <c r="G20" s="189"/>
      <c r="H20" s="189"/>
      <c r="I20" s="189"/>
      <c r="J20" s="189"/>
      <c r="K20" s="189"/>
      <c r="L20" s="189"/>
    </row>
    <row r="21" spans="1:12" ht="28.5" customHeight="1" x14ac:dyDescent="0.25">
      <c r="A21" s="409" t="s">
        <v>217</v>
      </c>
      <c r="B21" s="409" t="s">
        <v>216</v>
      </c>
      <c r="C21" s="415" t="s">
        <v>335</v>
      </c>
      <c r="D21" s="415"/>
      <c r="E21" s="415"/>
      <c r="F21" s="415"/>
      <c r="G21" s="415"/>
      <c r="H21" s="415"/>
      <c r="I21" s="410" t="s">
        <v>215</v>
      </c>
      <c r="J21" s="412" t="s">
        <v>337</v>
      </c>
      <c r="K21" s="409" t="s">
        <v>214</v>
      </c>
      <c r="L21" s="411" t="s">
        <v>336</v>
      </c>
    </row>
    <row r="22" spans="1:12" ht="58.5" customHeight="1" x14ac:dyDescent="0.25">
      <c r="A22" s="409"/>
      <c r="B22" s="409"/>
      <c r="C22" s="416" t="s">
        <v>1</v>
      </c>
      <c r="D22" s="416"/>
      <c r="E22" s="190"/>
      <c r="F22" s="191"/>
      <c r="G22" s="417" t="s">
        <v>0</v>
      </c>
      <c r="H22" s="418"/>
      <c r="I22" s="410"/>
      <c r="J22" s="413"/>
      <c r="K22" s="409"/>
      <c r="L22" s="411"/>
    </row>
    <row r="23" spans="1:12" ht="47.25" x14ac:dyDescent="0.25">
      <c r="A23" s="409"/>
      <c r="B23" s="409"/>
      <c r="C23" s="192" t="s">
        <v>213</v>
      </c>
      <c r="D23" s="192" t="s">
        <v>212</v>
      </c>
      <c r="E23" s="192" t="s">
        <v>213</v>
      </c>
      <c r="F23" s="192" t="s">
        <v>212</v>
      </c>
      <c r="G23" s="192" t="s">
        <v>213</v>
      </c>
      <c r="H23" s="192" t="s">
        <v>212</v>
      </c>
      <c r="I23" s="410"/>
      <c r="J23" s="414"/>
      <c r="K23" s="409"/>
      <c r="L23" s="411"/>
    </row>
    <row r="24" spans="1:12" x14ac:dyDescent="0.25">
      <c r="A24" s="193">
        <v>1</v>
      </c>
      <c r="B24" s="193">
        <v>2</v>
      </c>
      <c r="C24" s="192">
        <v>3</v>
      </c>
      <c r="D24" s="226">
        <v>4</v>
      </c>
      <c r="E24" s="226">
        <v>5</v>
      </c>
      <c r="F24" s="226">
        <v>6</v>
      </c>
      <c r="G24" s="226">
        <v>7</v>
      </c>
      <c r="H24" s="226">
        <v>8</v>
      </c>
      <c r="I24" s="226">
        <v>9</v>
      </c>
      <c r="J24" s="192">
        <v>10</v>
      </c>
      <c r="K24" s="192">
        <v>11</v>
      </c>
      <c r="L24" s="192">
        <v>12</v>
      </c>
    </row>
    <row r="25" spans="1:12" x14ac:dyDescent="0.25">
      <c r="A25" s="264">
        <v>1</v>
      </c>
      <c r="B25" s="194" t="s">
        <v>211</v>
      </c>
      <c r="C25" s="194"/>
      <c r="D25" s="227"/>
      <c r="E25" s="227"/>
      <c r="F25" s="227"/>
      <c r="G25" s="227"/>
      <c r="H25" s="227"/>
      <c r="I25" s="227"/>
      <c r="J25" s="195"/>
      <c r="K25" s="111"/>
      <c r="L25" s="178"/>
    </row>
    <row r="26" spans="1:12" ht="21.75" customHeight="1" x14ac:dyDescent="0.25">
      <c r="A26" s="264" t="s">
        <v>210</v>
      </c>
      <c r="B26" s="196" t="s">
        <v>342</v>
      </c>
      <c r="C26" s="252" t="s">
        <v>444</v>
      </c>
      <c r="D26" s="252" t="s">
        <v>444</v>
      </c>
      <c r="E26" s="239"/>
      <c r="F26" s="239"/>
      <c r="G26" s="252">
        <v>45096</v>
      </c>
      <c r="H26" s="252">
        <v>45120</v>
      </c>
      <c r="I26" s="253">
        <v>1</v>
      </c>
      <c r="J26" s="254">
        <v>1</v>
      </c>
      <c r="K26" s="111"/>
      <c r="L26" s="111"/>
    </row>
    <row r="27" spans="1:12" s="197" customFormat="1" ht="39" customHeight="1" x14ac:dyDescent="0.25">
      <c r="A27" s="264" t="s">
        <v>209</v>
      </c>
      <c r="B27" s="196" t="s">
        <v>344</v>
      </c>
      <c r="C27" s="252" t="s">
        <v>444</v>
      </c>
      <c r="D27" s="252" t="s">
        <v>444</v>
      </c>
      <c r="E27" s="252" t="s">
        <v>435</v>
      </c>
      <c r="F27" s="252" t="s">
        <v>435</v>
      </c>
      <c r="G27" s="252" t="s">
        <v>435</v>
      </c>
      <c r="H27" s="252" t="s">
        <v>435</v>
      </c>
      <c r="I27" s="240"/>
      <c r="J27" s="241"/>
      <c r="K27" s="111"/>
      <c r="L27" s="111"/>
    </row>
    <row r="28" spans="1:12" s="197" customFormat="1" ht="70.5" customHeight="1" x14ac:dyDescent="0.25">
      <c r="A28" s="264" t="s">
        <v>343</v>
      </c>
      <c r="B28" s="196" t="s">
        <v>348</v>
      </c>
      <c r="C28" s="252" t="s">
        <v>444</v>
      </c>
      <c r="D28" s="252" t="s">
        <v>444</v>
      </c>
      <c r="E28" s="239"/>
      <c r="F28" s="239"/>
      <c r="G28" s="252" t="s">
        <v>435</v>
      </c>
      <c r="H28" s="252" t="s">
        <v>435</v>
      </c>
      <c r="I28" s="240"/>
      <c r="J28" s="241"/>
      <c r="K28" s="111"/>
      <c r="L28" s="111"/>
    </row>
    <row r="29" spans="1:12" s="197" customFormat="1" ht="54" customHeight="1" x14ac:dyDescent="0.25">
      <c r="A29" s="264" t="s">
        <v>208</v>
      </c>
      <c r="B29" s="196" t="s">
        <v>347</v>
      </c>
      <c r="C29" s="252" t="s">
        <v>444</v>
      </c>
      <c r="D29" s="252" t="s">
        <v>444</v>
      </c>
      <c r="E29" s="238"/>
      <c r="F29" s="239"/>
      <c r="G29" s="252" t="s">
        <v>435</v>
      </c>
      <c r="H29" s="252" t="s">
        <v>435</v>
      </c>
      <c r="I29" s="240"/>
      <c r="J29" s="241"/>
      <c r="K29" s="111"/>
      <c r="L29" s="111"/>
    </row>
    <row r="30" spans="1:12" s="197" customFormat="1" ht="57" customHeight="1" x14ac:dyDescent="0.25">
      <c r="A30" s="264" t="s">
        <v>207</v>
      </c>
      <c r="B30" s="196" t="s">
        <v>349</v>
      </c>
      <c r="C30" s="252" t="s">
        <v>444</v>
      </c>
      <c r="D30" s="252" t="s">
        <v>444</v>
      </c>
      <c r="E30" s="239"/>
      <c r="F30" s="239"/>
      <c r="G30" s="256">
        <v>45234</v>
      </c>
      <c r="H30" s="255">
        <v>45260</v>
      </c>
      <c r="I30" s="240"/>
      <c r="J30" s="241"/>
      <c r="K30" s="111"/>
      <c r="L30" s="111"/>
    </row>
    <row r="31" spans="1:12" s="197" customFormat="1" ht="37.5" customHeight="1" x14ac:dyDescent="0.25">
      <c r="A31" s="264" t="s">
        <v>206</v>
      </c>
      <c r="B31" s="198" t="s">
        <v>345</v>
      </c>
      <c r="C31" s="252" t="s">
        <v>444</v>
      </c>
      <c r="D31" s="252" t="s">
        <v>444</v>
      </c>
      <c r="E31" s="239"/>
      <c r="F31" s="239"/>
      <c r="G31" s="256">
        <v>45229</v>
      </c>
      <c r="H31" s="256">
        <v>45234</v>
      </c>
      <c r="I31" s="242"/>
      <c r="J31" s="241"/>
      <c r="K31" s="111"/>
      <c r="L31" s="111"/>
    </row>
    <row r="32" spans="1:12" s="197" customFormat="1" ht="31.5" x14ac:dyDescent="0.25">
      <c r="A32" s="264" t="s">
        <v>204</v>
      </c>
      <c r="B32" s="198" t="s">
        <v>350</v>
      </c>
      <c r="C32" s="252" t="s">
        <v>444</v>
      </c>
      <c r="D32" s="252" t="s">
        <v>444</v>
      </c>
      <c r="E32" s="239"/>
      <c r="F32" s="239"/>
      <c r="G32" s="256">
        <v>45234</v>
      </c>
      <c r="H32" s="256">
        <v>45245</v>
      </c>
      <c r="I32" s="240"/>
      <c r="J32" s="241"/>
      <c r="K32" s="111"/>
      <c r="L32" s="111"/>
    </row>
    <row r="33" spans="1:12" s="197" customFormat="1" ht="37.5" customHeight="1" x14ac:dyDescent="0.25">
      <c r="A33" s="264" t="s">
        <v>361</v>
      </c>
      <c r="B33" s="198" t="s">
        <v>280</v>
      </c>
      <c r="C33" s="252" t="s">
        <v>444</v>
      </c>
      <c r="D33" s="252" t="s">
        <v>444</v>
      </c>
      <c r="E33" s="239"/>
      <c r="F33" s="239"/>
      <c r="G33" s="252" t="s">
        <v>435</v>
      </c>
      <c r="H33" s="252" t="s">
        <v>435</v>
      </c>
      <c r="I33" s="242"/>
      <c r="J33" s="241"/>
      <c r="K33" s="111"/>
      <c r="L33" s="111"/>
    </row>
    <row r="34" spans="1:12" s="197" customFormat="1" ht="47.25" customHeight="1" x14ac:dyDescent="0.25">
      <c r="A34" s="264" t="s">
        <v>362</v>
      </c>
      <c r="B34" s="198" t="s">
        <v>354</v>
      </c>
      <c r="C34" s="252" t="s">
        <v>444</v>
      </c>
      <c r="D34" s="252" t="s">
        <v>444</v>
      </c>
      <c r="E34" s="243"/>
      <c r="F34" s="243"/>
      <c r="G34" s="252" t="s">
        <v>435</v>
      </c>
      <c r="H34" s="252" t="s">
        <v>435</v>
      </c>
      <c r="I34" s="240"/>
      <c r="J34" s="241"/>
      <c r="K34" s="199"/>
      <c r="L34" s="111"/>
    </row>
    <row r="35" spans="1:12" s="197" customFormat="1" ht="49.5" customHeight="1" x14ac:dyDescent="0.25">
      <c r="A35" s="264" t="s">
        <v>363</v>
      </c>
      <c r="B35" s="198" t="s">
        <v>205</v>
      </c>
      <c r="C35" s="252" t="s">
        <v>444</v>
      </c>
      <c r="D35" s="252" t="s">
        <v>444</v>
      </c>
      <c r="E35" s="240"/>
      <c r="F35" s="240"/>
      <c r="G35" s="256">
        <v>45245</v>
      </c>
      <c r="H35" s="255">
        <v>45260</v>
      </c>
      <c r="I35" s="242"/>
      <c r="J35" s="241"/>
      <c r="K35" s="199"/>
      <c r="L35" s="111"/>
    </row>
    <row r="36" spans="1:12" ht="37.5" customHeight="1" x14ac:dyDescent="0.25">
      <c r="A36" s="264" t="s">
        <v>364</v>
      </c>
      <c r="B36" s="198" t="s">
        <v>346</v>
      </c>
      <c r="C36" s="252" t="s">
        <v>444</v>
      </c>
      <c r="D36" s="252" t="s">
        <v>444</v>
      </c>
      <c r="E36" s="244"/>
      <c r="F36" s="245"/>
      <c r="G36" s="252" t="s">
        <v>435</v>
      </c>
      <c r="H36" s="252" t="s">
        <v>435</v>
      </c>
      <c r="I36" s="246"/>
      <c r="J36" s="247"/>
      <c r="K36" s="111"/>
      <c r="L36" s="111"/>
    </row>
    <row r="37" spans="1:12" ht="41.25" customHeight="1" x14ac:dyDescent="0.25">
      <c r="A37" s="264" t="s">
        <v>365</v>
      </c>
      <c r="B37" s="198" t="s">
        <v>203</v>
      </c>
      <c r="C37" s="252" t="s">
        <v>444</v>
      </c>
      <c r="D37" s="252" t="s">
        <v>444</v>
      </c>
      <c r="E37" s="244"/>
      <c r="F37" s="245"/>
      <c r="G37" s="256">
        <v>45245</v>
      </c>
      <c r="H37" s="255">
        <v>45260</v>
      </c>
      <c r="I37" s="242"/>
      <c r="J37" s="247"/>
      <c r="K37" s="111"/>
      <c r="L37" s="111"/>
    </row>
    <row r="38" spans="1:12" x14ac:dyDescent="0.25">
      <c r="A38" s="264" t="s">
        <v>491</v>
      </c>
      <c r="B38" s="194" t="s">
        <v>202</v>
      </c>
      <c r="C38" s="248"/>
      <c r="D38" s="249"/>
      <c r="E38" s="249"/>
      <c r="F38" s="249"/>
      <c r="G38" s="257"/>
      <c r="H38" s="258"/>
      <c r="I38" s="250"/>
      <c r="J38" s="251"/>
      <c r="K38" s="111"/>
      <c r="L38" s="111"/>
    </row>
    <row r="39" spans="1:12" ht="71.25" customHeight="1" x14ac:dyDescent="0.25">
      <c r="A39" s="264">
        <v>2</v>
      </c>
      <c r="B39" s="198" t="s">
        <v>351</v>
      </c>
      <c r="C39" s="252" t="s">
        <v>444</v>
      </c>
      <c r="D39" s="252" t="s">
        <v>444</v>
      </c>
      <c r="E39" s="249"/>
      <c r="F39" s="249"/>
      <c r="G39" s="256">
        <v>45229</v>
      </c>
      <c r="H39" s="256">
        <v>45234</v>
      </c>
      <c r="I39" s="250"/>
      <c r="J39" s="251"/>
      <c r="K39" s="111"/>
      <c r="L39" s="111"/>
    </row>
    <row r="40" spans="1:12" ht="33.75" customHeight="1" x14ac:dyDescent="0.25">
      <c r="A40" s="264" t="s">
        <v>201</v>
      </c>
      <c r="B40" s="198" t="s">
        <v>353</v>
      </c>
      <c r="C40" s="252" t="s">
        <v>444</v>
      </c>
      <c r="D40" s="252" t="s">
        <v>444</v>
      </c>
      <c r="E40" s="249"/>
      <c r="F40" s="249"/>
      <c r="G40" s="83">
        <v>45260</v>
      </c>
      <c r="H40" s="83">
        <v>45290</v>
      </c>
      <c r="I40" s="250"/>
      <c r="J40" s="251"/>
      <c r="K40" s="111"/>
      <c r="L40" s="111"/>
    </row>
    <row r="41" spans="1:12" ht="63" customHeight="1" x14ac:dyDescent="0.25">
      <c r="A41" s="264" t="s">
        <v>200</v>
      </c>
      <c r="B41" s="194" t="s">
        <v>432</v>
      </c>
      <c r="C41" s="248"/>
      <c r="D41" s="249"/>
      <c r="E41" s="249"/>
      <c r="F41" s="249"/>
      <c r="G41" s="257"/>
      <c r="H41" s="258"/>
      <c r="I41" s="250"/>
      <c r="J41" s="251"/>
      <c r="K41" s="111"/>
      <c r="L41" s="111"/>
    </row>
    <row r="42" spans="1:12" ht="58.5" customHeight="1" x14ac:dyDescent="0.25">
      <c r="A42" s="264">
        <v>3</v>
      </c>
      <c r="B42" s="198" t="s">
        <v>352</v>
      </c>
      <c r="C42" s="252" t="s">
        <v>444</v>
      </c>
      <c r="D42" s="252" t="s">
        <v>444</v>
      </c>
      <c r="E42" s="249"/>
      <c r="F42" s="249"/>
      <c r="G42" s="83">
        <v>45260</v>
      </c>
      <c r="H42" s="83">
        <v>45321</v>
      </c>
      <c r="I42" s="250"/>
      <c r="J42" s="251"/>
      <c r="K42" s="111"/>
      <c r="L42" s="111"/>
    </row>
    <row r="43" spans="1:12" ht="34.5" customHeight="1" x14ac:dyDescent="0.25">
      <c r="A43" s="264" t="s">
        <v>199</v>
      </c>
      <c r="B43" s="198" t="s">
        <v>197</v>
      </c>
      <c r="C43" s="252" t="s">
        <v>444</v>
      </c>
      <c r="D43" s="252" t="s">
        <v>444</v>
      </c>
      <c r="E43" s="249"/>
      <c r="F43" s="249"/>
      <c r="G43" s="83">
        <v>45290</v>
      </c>
      <c r="H43" s="83">
        <v>45321</v>
      </c>
      <c r="I43" s="250"/>
      <c r="J43" s="251"/>
      <c r="K43" s="111"/>
      <c r="L43" s="111"/>
    </row>
    <row r="44" spans="1:12" ht="24.75" customHeight="1" x14ac:dyDescent="0.25">
      <c r="A44" s="264" t="s">
        <v>198</v>
      </c>
      <c r="B44" s="198" t="s">
        <v>195</v>
      </c>
      <c r="C44" s="252" t="s">
        <v>444</v>
      </c>
      <c r="D44" s="252" t="s">
        <v>444</v>
      </c>
      <c r="E44" s="249"/>
      <c r="F44" s="249"/>
      <c r="G44" s="83">
        <v>45321</v>
      </c>
      <c r="H44" s="83">
        <v>45350</v>
      </c>
      <c r="I44" s="250"/>
      <c r="J44" s="251"/>
      <c r="K44" s="111"/>
      <c r="L44" s="111"/>
    </row>
    <row r="45" spans="1:12" ht="90.75" customHeight="1" x14ac:dyDescent="0.25">
      <c r="A45" s="264" t="s">
        <v>196</v>
      </c>
      <c r="B45" s="198" t="s">
        <v>357</v>
      </c>
      <c r="C45" s="252" t="s">
        <v>444</v>
      </c>
      <c r="D45" s="252" t="s">
        <v>444</v>
      </c>
      <c r="E45" s="249"/>
      <c r="F45" s="249"/>
      <c r="G45" s="252" t="s">
        <v>435</v>
      </c>
      <c r="H45" s="252" t="s">
        <v>435</v>
      </c>
      <c r="I45" s="250"/>
      <c r="J45" s="251"/>
      <c r="K45" s="111"/>
      <c r="L45" s="111"/>
    </row>
    <row r="46" spans="1:12" ht="167.25" customHeight="1" x14ac:dyDescent="0.25">
      <c r="A46" s="264" t="s">
        <v>194</v>
      </c>
      <c r="B46" s="198" t="s">
        <v>355</v>
      </c>
      <c r="C46" s="252" t="s">
        <v>444</v>
      </c>
      <c r="D46" s="252" t="s">
        <v>444</v>
      </c>
      <c r="E46" s="249"/>
      <c r="F46" s="249"/>
      <c r="G46" s="252" t="s">
        <v>435</v>
      </c>
      <c r="H46" s="252" t="s">
        <v>435</v>
      </c>
      <c r="I46" s="250"/>
      <c r="J46" s="251"/>
      <c r="K46" s="111"/>
      <c r="L46" s="111"/>
    </row>
    <row r="47" spans="1:12" ht="30.75" customHeight="1" x14ac:dyDescent="0.25">
      <c r="A47" s="264" t="s">
        <v>192</v>
      </c>
      <c r="B47" s="198" t="s">
        <v>193</v>
      </c>
      <c r="C47" s="252" t="s">
        <v>444</v>
      </c>
      <c r="D47" s="252" t="s">
        <v>444</v>
      </c>
      <c r="E47" s="249"/>
      <c r="F47" s="249"/>
      <c r="G47" s="83">
        <v>45381</v>
      </c>
      <c r="H47" s="83">
        <v>45412</v>
      </c>
      <c r="I47" s="250"/>
      <c r="J47" s="251"/>
      <c r="K47" s="111"/>
      <c r="L47" s="111"/>
    </row>
    <row r="48" spans="1:12" ht="37.5" customHeight="1" x14ac:dyDescent="0.25">
      <c r="A48" s="264" t="s">
        <v>366</v>
      </c>
      <c r="B48" s="194" t="s">
        <v>191</v>
      </c>
      <c r="C48" s="248"/>
      <c r="D48" s="249"/>
      <c r="E48" s="249"/>
      <c r="F48" s="249"/>
      <c r="G48" s="257"/>
      <c r="H48" s="258"/>
      <c r="I48" s="250"/>
      <c r="J48" s="251"/>
      <c r="K48" s="111"/>
      <c r="L48" s="111"/>
    </row>
    <row r="49" spans="1:12" ht="35.25" customHeight="1" x14ac:dyDescent="0.25">
      <c r="A49" s="264">
        <v>4</v>
      </c>
      <c r="B49" s="198" t="s">
        <v>189</v>
      </c>
      <c r="C49" s="252" t="s">
        <v>444</v>
      </c>
      <c r="D49" s="252" t="s">
        <v>444</v>
      </c>
      <c r="E49" s="249"/>
      <c r="F49" s="249"/>
      <c r="G49" s="83">
        <v>45412</v>
      </c>
      <c r="H49" s="83">
        <v>45427</v>
      </c>
      <c r="I49" s="250"/>
      <c r="J49" s="251"/>
      <c r="K49" s="111"/>
      <c r="L49" s="111"/>
    </row>
    <row r="50" spans="1:12" ht="86.25" customHeight="1" x14ac:dyDescent="0.25">
      <c r="A50" s="264" t="s">
        <v>190</v>
      </c>
      <c r="B50" s="198" t="s">
        <v>356</v>
      </c>
      <c r="C50" s="252" t="s">
        <v>444</v>
      </c>
      <c r="D50" s="252" t="s">
        <v>444</v>
      </c>
      <c r="E50" s="249"/>
      <c r="F50" s="249"/>
      <c r="G50" s="83">
        <v>45427</v>
      </c>
      <c r="H50" s="83">
        <v>45444</v>
      </c>
      <c r="I50" s="250"/>
      <c r="J50" s="251"/>
      <c r="K50" s="111"/>
      <c r="L50" s="111"/>
    </row>
    <row r="51" spans="1:12" ht="77.25" customHeight="1" x14ac:dyDescent="0.25">
      <c r="A51" s="264" t="s">
        <v>188</v>
      </c>
      <c r="B51" s="198" t="s">
        <v>358</v>
      </c>
      <c r="C51" s="252" t="s">
        <v>444</v>
      </c>
      <c r="D51" s="252" t="s">
        <v>444</v>
      </c>
      <c r="E51" s="249"/>
      <c r="F51" s="249"/>
      <c r="G51" s="252" t="s">
        <v>435</v>
      </c>
      <c r="H51" s="252" t="s">
        <v>435</v>
      </c>
      <c r="I51" s="250"/>
      <c r="J51" s="251"/>
      <c r="K51" s="111"/>
      <c r="L51" s="111"/>
    </row>
    <row r="52" spans="1:12" ht="71.25" customHeight="1" x14ac:dyDescent="0.25">
      <c r="A52" s="264" t="s">
        <v>186</v>
      </c>
      <c r="B52" s="198" t="s">
        <v>187</v>
      </c>
      <c r="C52" s="252" t="s">
        <v>444</v>
      </c>
      <c r="D52" s="252" t="s">
        <v>444</v>
      </c>
      <c r="E52" s="249"/>
      <c r="F52" s="249"/>
      <c r="G52" s="83">
        <v>45444</v>
      </c>
      <c r="H52" s="259">
        <v>45450</v>
      </c>
      <c r="I52" s="250"/>
      <c r="J52" s="251"/>
      <c r="K52" s="111"/>
      <c r="L52" s="111"/>
    </row>
    <row r="53" spans="1:12" ht="48" customHeight="1" x14ac:dyDescent="0.25">
      <c r="A53" s="264" t="s">
        <v>184</v>
      </c>
      <c r="B53" s="200" t="s">
        <v>359</v>
      </c>
      <c r="C53" s="252" t="s">
        <v>444</v>
      </c>
      <c r="D53" s="252" t="s">
        <v>444</v>
      </c>
      <c r="E53" s="249"/>
      <c r="F53" s="249"/>
      <c r="G53" s="83">
        <v>45444</v>
      </c>
      <c r="H53" s="259">
        <v>45450</v>
      </c>
      <c r="I53" s="250"/>
      <c r="J53" s="251"/>
      <c r="K53" s="111"/>
      <c r="L53" s="111"/>
    </row>
    <row r="54" spans="1:12" ht="46.5" customHeight="1" x14ac:dyDescent="0.25">
      <c r="A54" s="264" t="s">
        <v>360</v>
      </c>
      <c r="B54" s="198" t="s">
        <v>185</v>
      </c>
      <c r="C54" s="252" t="s">
        <v>444</v>
      </c>
      <c r="D54" s="252" t="s">
        <v>444</v>
      </c>
      <c r="E54" s="249"/>
      <c r="F54" s="249"/>
      <c r="G54" s="252" t="s">
        <v>435</v>
      </c>
      <c r="H54" s="252" t="s">
        <v>435</v>
      </c>
      <c r="I54" s="250"/>
      <c r="J54" s="251"/>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5"/>
  <sheetViews>
    <sheetView view="pageBreakPreview" topLeftCell="A49" zoomScale="70" zoomScaleNormal="70" zoomScaleSheetLayoutView="70" workbookViewId="0">
      <selection activeCell="F27" sqref="F27"/>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7.42578125" style="33" customWidth="1"/>
    <col min="19" max="19" width="6.85546875" style="33" bestFit="1" customWidth="1"/>
    <col min="20" max="20" width="9" style="229"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97" t="str">
        <f>'1. паспорт местоположение'!A5:C5</f>
        <v>Год раскрытия информации: 2024 год</v>
      </c>
      <c r="B4" s="397"/>
      <c r="C4" s="397"/>
      <c r="D4" s="397"/>
      <c r="E4" s="397"/>
      <c r="F4" s="397"/>
      <c r="G4" s="397"/>
      <c r="H4" s="397"/>
      <c r="I4" s="397"/>
      <c r="J4" s="397"/>
      <c r="K4" s="397"/>
      <c r="L4" s="397"/>
      <c r="M4" s="397"/>
      <c r="N4" s="397"/>
      <c r="O4" s="397"/>
      <c r="P4" s="397"/>
      <c r="Q4" s="397"/>
      <c r="R4" s="397"/>
      <c r="S4" s="397"/>
      <c r="T4" s="397"/>
      <c r="U4" s="397"/>
      <c r="V4" s="397"/>
      <c r="W4" s="397"/>
      <c r="X4" s="397"/>
      <c r="Y4" s="397"/>
      <c r="Z4" s="397"/>
      <c r="AA4" s="397"/>
      <c r="AB4" s="397"/>
      <c r="AC4" s="397"/>
    </row>
    <row r="5" spans="1:29" ht="18.75" x14ac:dyDescent="0.3">
      <c r="A5" s="34"/>
      <c r="B5" s="34"/>
      <c r="C5" s="34"/>
      <c r="D5" s="34"/>
      <c r="E5" s="34"/>
      <c r="F5" s="34"/>
      <c r="L5" s="34"/>
      <c r="M5" s="34"/>
      <c r="U5" s="13"/>
    </row>
    <row r="6" spans="1:29" ht="18.75" x14ac:dyDescent="0.25">
      <c r="A6" s="402" t="s">
        <v>8</v>
      </c>
      <c r="B6" s="402"/>
      <c r="C6" s="402"/>
      <c r="D6" s="402"/>
      <c r="E6" s="402"/>
      <c r="F6" s="402"/>
      <c r="G6" s="402"/>
      <c r="H6" s="402"/>
      <c r="I6" s="402"/>
      <c r="J6" s="402"/>
      <c r="K6" s="402"/>
      <c r="L6" s="402"/>
      <c r="M6" s="402"/>
      <c r="N6" s="402"/>
      <c r="O6" s="402"/>
      <c r="P6" s="402"/>
      <c r="Q6" s="402"/>
      <c r="R6" s="402"/>
      <c r="S6" s="402"/>
      <c r="T6" s="402"/>
      <c r="U6" s="402"/>
      <c r="V6" s="402"/>
      <c r="W6" s="402"/>
      <c r="X6" s="402"/>
      <c r="Y6" s="402"/>
      <c r="Z6" s="402"/>
      <c r="AA6" s="402"/>
      <c r="AB6" s="402"/>
      <c r="AC6" s="402"/>
    </row>
    <row r="7" spans="1:29" ht="18.75" x14ac:dyDescent="0.25">
      <c r="A7" s="70"/>
      <c r="B7" s="70"/>
      <c r="C7" s="70"/>
      <c r="D7" s="70"/>
      <c r="E7" s="70"/>
      <c r="F7" s="70"/>
      <c r="G7" s="70"/>
      <c r="H7" s="70"/>
      <c r="I7" s="70"/>
      <c r="J7" s="36"/>
      <c r="K7" s="36"/>
      <c r="L7" s="36"/>
      <c r="M7" s="36"/>
      <c r="N7" s="36"/>
      <c r="O7" s="36"/>
      <c r="P7" s="36"/>
      <c r="Q7" s="36"/>
      <c r="R7" s="36"/>
      <c r="S7" s="36"/>
      <c r="T7" s="230"/>
      <c r="U7" s="36"/>
    </row>
    <row r="8" spans="1:29" x14ac:dyDescent="0.25">
      <c r="A8" s="408" t="str">
        <f>'1. паспорт местоположение'!A9:C9</f>
        <v>АО "Россети Тюмень"</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row>
    <row r="9" spans="1:29" ht="18.75" customHeight="1" x14ac:dyDescent="0.25">
      <c r="A9" s="394" t="s">
        <v>7</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row>
    <row r="10" spans="1:29" ht="18.75" x14ac:dyDescent="0.25">
      <c r="A10" s="70"/>
      <c r="B10" s="70"/>
      <c r="C10" s="70"/>
      <c r="D10" s="70"/>
      <c r="E10" s="70"/>
      <c r="F10" s="70"/>
      <c r="G10" s="70"/>
      <c r="H10" s="70"/>
      <c r="I10" s="70"/>
      <c r="J10" s="36"/>
      <c r="K10" s="36"/>
      <c r="L10" s="36"/>
      <c r="M10" s="36"/>
      <c r="N10" s="36"/>
      <c r="O10" s="36"/>
      <c r="P10" s="36"/>
      <c r="Q10" s="36"/>
      <c r="R10" s="36"/>
      <c r="S10" s="36"/>
      <c r="T10" s="230"/>
      <c r="U10" s="36"/>
    </row>
    <row r="11" spans="1:29" x14ac:dyDescent="0.25">
      <c r="A11" s="356" t="str">
        <f>'1. паспорт местоположение'!A12:C12</f>
        <v>O_NS3400.VL.0035</v>
      </c>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356"/>
      <c r="AB11" s="356"/>
      <c r="AC11" s="356"/>
    </row>
    <row r="12" spans="1:29" x14ac:dyDescent="0.25">
      <c r="A12" s="394" t="s">
        <v>6</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row>
    <row r="13" spans="1:29" ht="16.5" customHeight="1" x14ac:dyDescent="0.3">
      <c r="A13" s="10"/>
      <c r="B13" s="10"/>
      <c r="C13" s="10"/>
      <c r="D13" s="10"/>
      <c r="E13" s="10"/>
      <c r="F13" s="10"/>
      <c r="G13" s="10"/>
      <c r="H13" s="10"/>
      <c r="I13" s="10"/>
      <c r="J13" s="35"/>
      <c r="K13" s="35"/>
      <c r="L13" s="35"/>
      <c r="M13" s="35"/>
      <c r="N13" s="35"/>
      <c r="O13" s="35"/>
      <c r="P13" s="35"/>
      <c r="Q13" s="35"/>
      <c r="R13" s="35"/>
      <c r="S13" s="35"/>
      <c r="T13" s="231"/>
      <c r="U13" s="35"/>
    </row>
    <row r="14" spans="1:29" ht="69" customHeight="1" x14ac:dyDescent="0.25">
      <c r="A14" s="426" t="str">
        <f>'1. паспорт местоположение'!A15:C15</f>
        <v>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1х0,005 км, установка реклоузера 10 кВ - 1 шт., монтаж ПУ - 1 т.у.)</v>
      </c>
      <c r="B14" s="426"/>
      <c r="C14" s="426"/>
      <c r="D14" s="426"/>
      <c r="E14" s="426"/>
      <c r="F14" s="426"/>
      <c r="G14" s="426"/>
      <c r="H14" s="426"/>
      <c r="I14" s="426"/>
      <c r="J14" s="426"/>
      <c r="K14" s="426"/>
      <c r="L14" s="426"/>
      <c r="M14" s="426"/>
      <c r="N14" s="426"/>
      <c r="O14" s="426"/>
      <c r="P14" s="426"/>
      <c r="Q14" s="426"/>
      <c r="R14" s="426"/>
      <c r="S14" s="426"/>
      <c r="T14" s="426"/>
      <c r="U14" s="426"/>
      <c r="V14" s="426"/>
      <c r="W14" s="426"/>
      <c r="X14" s="426"/>
      <c r="Y14" s="426"/>
      <c r="Z14" s="426"/>
      <c r="AA14" s="426"/>
      <c r="AB14" s="426"/>
      <c r="AC14" s="426"/>
    </row>
    <row r="15" spans="1:29" ht="15.75" customHeight="1" x14ac:dyDescent="0.25">
      <c r="A15" s="394" t="s">
        <v>5</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row>
    <row r="17" spans="1:29" x14ac:dyDescent="0.25">
      <c r="A17" s="34"/>
      <c r="L17" s="34"/>
      <c r="M17" s="34"/>
      <c r="N17" s="34"/>
      <c r="O17" s="34"/>
      <c r="P17" s="34"/>
      <c r="Q17" s="34"/>
      <c r="R17" s="34"/>
      <c r="S17" s="34"/>
      <c r="T17" s="232"/>
    </row>
    <row r="18" spans="1:29" x14ac:dyDescent="0.25">
      <c r="A18" s="422" t="s">
        <v>402</v>
      </c>
      <c r="B18" s="422"/>
      <c r="C18" s="422"/>
      <c r="D18" s="422"/>
      <c r="E18" s="422"/>
      <c r="F18" s="422"/>
      <c r="G18" s="422"/>
      <c r="H18" s="422"/>
      <c r="I18" s="422"/>
      <c r="J18" s="422"/>
      <c r="K18" s="422"/>
      <c r="L18" s="422"/>
      <c r="M18" s="422"/>
      <c r="N18" s="422"/>
      <c r="O18" s="422"/>
      <c r="P18" s="422"/>
      <c r="Q18" s="422"/>
      <c r="R18" s="422"/>
      <c r="S18" s="422"/>
      <c r="T18" s="422"/>
      <c r="U18" s="422"/>
    </row>
    <row r="19" spans="1:29" ht="15.75" customHeight="1" x14ac:dyDescent="0.25">
      <c r="A19" s="423" t="s">
        <v>183</v>
      </c>
      <c r="B19" s="423" t="s">
        <v>182</v>
      </c>
      <c r="C19" s="463" t="s">
        <v>181</v>
      </c>
      <c r="D19" s="463"/>
      <c r="E19" s="464" t="s">
        <v>180</v>
      </c>
      <c r="F19" s="464"/>
      <c r="G19" s="465" t="s">
        <v>547</v>
      </c>
      <c r="H19" s="466" t="s">
        <v>466</v>
      </c>
      <c r="I19" s="467"/>
      <c r="J19" s="467"/>
      <c r="K19" s="467"/>
      <c r="L19" s="466" t="s">
        <v>467</v>
      </c>
      <c r="M19" s="467"/>
      <c r="N19" s="467"/>
      <c r="O19" s="467"/>
      <c r="P19" s="466" t="s">
        <v>468</v>
      </c>
      <c r="Q19" s="467"/>
      <c r="R19" s="467"/>
      <c r="S19" s="467"/>
      <c r="T19" s="466" t="s">
        <v>469</v>
      </c>
      <c r="U19" s="467"/>
      <c r="V19" s="467"/>
      <c r="W19" s="467"/>
      <c r="X19" s="466" t="s">
        <v>548</v>
      </c>
      <c r="Y19" s="467"/>
      <c r="Z19" s="467"/>
      <c r="AA19" s="467"/>
      <c r="AB19" s="468" t="s">
        <v>179</v>
      </c>
      <c r="AC19" s="468"/>
    </row>
    <row r="20" spans="1:29" s="125" customFormat="1" ht="15.75" customHeight="1" x14ac:dyDescent="0.25">
      <c r="A20" s="424"/>
      <c r="B20" s="424"/>
      <c r="C20" s="463"/>
      <c r="D20" s="463"/>
      <c r="E20" s="464"/>
      <c r="F20" s="464"/>
      <c r="G20" s="469"/>
      <c r="H20" s="470" t="s">
        <v>1</v>
      </c>
      <c r="I20" s="470"/>
      <c r="J20" s="470" t="s">
        <v>177</v>
      </c>
      <c r="K20" s="470"/>
      <c r="L20" s="470" t="s">
        <v>1</v>
      </c>
      <c r="M20" s="470"/>
      <c r="N20" s="470" t="s">
        <v>177</v>
      </c>
      <c r="O20" s="470"/>
      <c r="P20" s="470" t="s">
        <v>1</v>
      </c>
      <c r="Q20" s="470"/>
      <c r="R20" s="470" t="s">
        <v>177</v>
      </c>
      <c r="S20" s="470"/>
      <c r="T20" s="470" t="s">
        <v>1</v>
      </c>
      <c r="U20" s="470"/>
      <c r="V20" s="470" t="s">
        <v>177</v>
      </c>
      <c r="W20" s="470"/>
      <c r="X20" s="470" t="s">
        <v>1</v>
      </c>
      <c r="Y20" s="470"/>
      <c r="Z20" s="470" t="s">
        <v>177</v>
      </c>
      <c r="AA20" s="470"/>
      <c r="AB20" s="468"/>
      <c r="AC20" s="468"/>
    </row>
    <row r="21" spans="1:29" s="125" customFormat="1" ht="78.75" x14ac:dyDescent="0.25">
      <c r="A21" s="425"/>
      <c r="B21" s="425"/>
      <c r="C21" s="347" t="s">
        <v>1</v>
      </c>
      <c r="D21" s="347" t="s">
        <v>177</v>
      </c>
      <c r="E21" s="471" t="s">
        <v>549</v>
      </c>
      <c r="F21" s="471" t="s">
        <v>550</v>
      </c>
      <c r="G21" s="472"/>
      <c r="H21" s="473" t="s">
        <v>384</v>
      </c>
      <c r="I21" s="473" t="s">
        <v>385</v>
      </c>
      <c r="J21" s="473" t="s">
        <v>384</v>
      </c>
      <c r="K21" s="473" t="s">
        <v>385</v>
      </c>
      <c r="L21" s="473" t="s">
        <v>384</v>
      </c>
      <c r="M21" s="473" t="s">
        <v>385</v>
      </c>
      <c r="N21" s="473" t="s">
        <v>384</v>
      </c>
      <c r="O21" s="473" t="s">
        <v>385</v>
      </c>
      <c r="P21" s="473" t="s">
        <v>384</v>
      </c>
      <c r="Q21" s="473" t="s">
        <v>385</v>
      </c>
      <c r="R21" s="473" t="s">
        <v>384</v>
      </c>
      <c r="S21" s="473" t="s">
        <v>385</v>
      </c>
      <c r="T21" s="473" t="s">
        <v>384</v>
      </c>
      <c r="U21" s="473" t="s">
        <v>385</v>
      </c>
      <c r="V21" s="473" t="s">
        <v>384</v>
      </c>
      <c r="W21" s="473" t="s">
        <v>385</v>
      </c>
      <c r="X21" s="473" t="s">
        <v>384</v>
      </c>
      <c r="Y21" s="473" t="s">
        <v>385</v>
      </c>
      <c r="Z21" s="473" t="s">
        <v>384</v>
      </c>
      <c r="AA21" s="473" t="s">
        <v>385</v>
      </c>
      <c r="AB21" s="347" t="s">
        <v>178</v>
      </c>
      <c r="AC21" s="347" t="s">
        <v>177</v>
      </c>
    </row>
    <row r="22" spans="1:29" s="125" customFormat="1" x14ac:dyDescent="0.25">
      <c r="A22" s="474">
        <v>1</v>
      </c>
      <c r="B22" s="474">
        <v>2</v>
      </c>
      <c r="C22" s="474">
        <v>3</v>
      </c>
      <c r="D22" s="474">
        <v>4</v>
      </c>
      <c r="E22" s="474">
        <v>5</v>
      </c>
      <c r="F22" s="474">
        <v>6</v>
      </c>
      <c r="G22" s="474">
        <v>7</v>
      </c>
      <c r="H22" s="474">
        <v>8</v>
      </c>
      <c r="I22" s="474">
        <v>9</v>
      </c>
      <c r="J22" s="474">
        <v>10</v>
      </c>
      <c r="K22" s="474">
        <v>11</v>
      </c>
      <c r="L22" s="474">
        <v>12</v>
      </c>
      <c r="M22" s="474">
        <v>13</v>
      </c>
      <c r="N22" s="474">
        <v>14</v>
      </c>
      <c r="O22" s="474">
        <v>15</v>
      </c>
      <c r="P22" s="474">
        <v>16</v>
      </c>
      <c r="Q22" s="474">
        <v>17</v>
      </c>
      <c r="R22" s="474">
        <v>18</v>
      </c>
      <c r="S22" s="474">
        <v>19</v>
      </c>
      <c r="T22" s="474">
        <v>20</v>
      </c>
      <c r="U22" s="474">
        <v>21</v>
      </c>
      <c r="V22" s="474">
        <v>22</v>
      </c>
      <c r="W22" s="474">
        <v>23</v>
      </c>
      <c r="X22" s="474">
        <v>24</v>
      </c>
      <c r="Y22" s="474">
        <v>25</v>
      </c>
      <c r="Z22" s="474">
        <v>26</v>
      </c>
      <c r="AA22" s="474">
        <v>27</v>
      </c>
      <c r="AB22" s="474">
        <v>28</v>
      </c>
      <c r="AC22" s="474">
        <v>29</v>
      </c>
    </row>
    <row r="23" spans="1:29" ht="47.25" x14ac:dyDescent="0.25">
      <c r="A23" s="341">
        <v>1</v>
      </c>
      <c r="B23" s="342" t="s">
        <v>176</v>
      </c>
      <c r="C23" s="475" t="s">
        <v>444</v>
      </c>
      <c r="D23" s="475">
        <v>3.8706968359196807</v>
      </c>
      <c r="E23" s="475">
        <v>3.8706968359196807</v>
      </c>
      <c r="F23" s="475">
        <v>3.8706968359196807</v>
      </c>
      <c r="G23" s="475">
        <v>0</v>
      </c>
      <c r="H23" s="475" t="s">
        <v>444</v>
      </c>
      <c r="I23" s="475"/>
      <c r="J23" s="475">
        <v>3.8706968359196807</v>
      </c>
      <c r="K23" s="475"/>
      <c r="L23" s="475" t="s">
        <v>444</v>
      </c>
      <c r="M23" s="475"/>
      <c r="N23" s="475">
        <v>0</v>
      </c>
      <c r="O23" s="475"/>
      <c r="P23" s="475" t="s">
        <v>444</v>
      </c>
      <c r="Q23" s="475"/>
      <c r="R23" s="475">
        <v>0</v>
      </c>
      <c r="S23" s="475"/>
      <c r="T23" s="475" t="s">
        <v>444</v>
      </c>
      <c r="U23" s="475"/>
      <c r="V23" s="475">
        <v>0</v>
      </c>
      <c r="W23" s="475"/>
      <c r="X23" s="475">
        <v>0</v>
      </c>
      <c r="Y23" s="475"/>
      <c r="Z23" s="475" t="s">
        <v>444</v>
      </c>
      <c r="AA23" s="475"/>
      <c r="AB23" s="475">
        <v>0</v>
      </c>
      <c r="AC23" s="475">
        <v>3.8706968359196807</v>
      </c>
    </row>
    <row r="24" spans="1:29" x14ac:dyDescent="0.25">
      <c r="A24" s="343" t="s">
        <v>175</v>
      </c>
      <c r="B24" s="345" t="s">
        <v>174</v>
      </c>
      <c r="C24" s="475"/>
      <c r="D24" s="475"/>
      <c r="E24" s="475"/>
      <c r="F24" s="475"/>
      <c r="G24" s="475">
        <v>0</v>
      </c>
      <c r="H24" s="475" t="s">
        <v>444</v>
      </c>
      <c r="I24" s="475"/>
      <c r="J24" s="475">
        <v>0</v>
      </c>
      <c r="K24" s="475"/>
      <c r="L24" s="475" t="s">
        <v>444</v>
      </c>
      <c r="M24" s="475"/>
      <c r="N24" s="475">
        <v>0</v>
      </c>
      <c r="O24" s="475"/>
      <c r="P24" s="475" t="s">
        <v>444</v>
      </c>
      <c r="Q24" s="475"/>
      <c r="R24" s="475">
        <v>0</v>
      </c>
      <c r="S24" s="475"/>
      <c r="T24" s="475" t="s">
        <v>444</v>
      </c>
      <c r="U24" s="475"/>
      <c r="V24" s="475">
        <v>0</v>
      </c>
      <c r="W24" s="475"/>
      <c r="X24" s="475">
        <v>0</v>
      </c>
      <c r="Y24" s="475"/>
      <c r="Z24" s="475" t="s">
        <v>444</v>
      </c>
      <c r="AA24" s="475"/>
      <c r="AB24" s="475">
        <v>0</v>
      </c>
      <c r="AC24" s="475">
        <v>0</v>
      </c>
    </row>
    <row r="25" spans="1:29" x14ac:dyDescent="0.25">
      <c r="A25" s="343" t="s">
        <v>173</v>
      </c>
      <c r="B25" s="345" t="s">
        <v>172</v>
      </c>
      <c r="C25" s="475"/>
      <c r="D25" s="475"/>
      <c r="E25" s="475"/>
      <c r="F25" s="475"/>
      <c r="G25" s="475">
        <v>0</v>
      </c>
      <c r="H25" s="475" t="s">
        <v>444</v>
      </c>
      <c r="I25" s="475"/>
      <c r="J25" s="475">
        <v>0</v>
      </c>
      <c r="K25" s="475"/>
      <c r="L25" s="475" t="s">
        <v>444</v>
      </c>
      <c r="M25" s="475"/>
      <c r="N25" s="475">
        <v>0</v>
      </c>
      <c r="O25" s="475"/>
      <c r="P25" s="475" t="s">
        <v>444</v>
      </c>
      <c r="Q25" s="475"/>
      <c r="R25" s="475">
        <v>0</v>
      </c>
      <c r="S25" s="475"/>
      <c r="T25" s="475" t="s">
        <v>444</v>
      </c>
      <c r="U25" s="475"/>
      <c r="V25" s="475">
        <v>0</v>
      </c>
      <c r="W25" s="475"/>
      <c r="X25" s="475">
        <v>0</v>
      </c>
      <c r="Y25" s="475"/>
      <c r="Z25" s="475" t="s">
        <v>444</v>
      </c>
      <c r="AA25" s="475"/>
      <c r="AB25" s="475">
        <v>0</v>
      </c>
      <c r="AC25" s="475">
        <v>0</v>
      </c>
    </row>
    <row r="26" spans="1:29" ht="31.5" x14ac:dyDescent="0.25">
      <c r="A26" s="343" t="s">
        <v>171</v>
      </c>
      <c r="B26" s="345" t="s">
        <v>341</v>
      </c>
      <c r="C26" s="475"/>
      <c r="D26" s="475"/>
      <c r="E26" s="475"/>
      <c r="F26" s="475"/>
      <c r="G26" s="475">
        <v>0</v>
      </c>
      <c r="H26" s="475" t="s">
        <v>444</v>
      </c>
      <c r="I26" s="475"/>
      <c r="J26" s="475">
        <v>0</v>
      </c>
      <c r="K26" s="475"/>
      <c r="L26" s="475" t="s">
        <v>444</v>
      </c>
      <c r="M26" s="475"/>
      <c r="N26" s="475">
        <v>0</v>
      </c>
      <c r="O26" s="475"/>
      <c r="P26" s="475" t="s">
        <v>444</v>
      </c>
      <c r="Q26" s="475"/>
      <c r="R26" s="475">
        <v>0</v>
      </c>
      <c r="S26" s="475"/>
      <c r="T26" s="475" t="s">
        <v>444</v>
      </c>
      <c r="U26" s="475"/>
      <c r="V26" s="475">
        <v>0</v>
      </c>
      <c r="W26" s="475"/>
      <c r="X26" s="475">
        <v>0</v>
      </c>
      <c r="Y26" s="475"/>
      <c r="Z26" s="475" t="s">
        <v>444</v>
      </c>
      <c r="AA26" s="475"/>
      <c r="AB26" s="475">
        <v>0</v>
      </c>
      <c r="AC26" s="475">
        <v>0</v>
      </c>
    </row>
    <row r="27" spans="1:29" x14ac:dyDescent="0.25">
      <c r="A27" s="343" t="s">
        <v>170</v>
      </c>
      <c r="B27" s="345" t="s">
        <v>169</v>
      </c>
      <c r="C27" s="475"/>
      <c r="D27" s="475"/>
      <c r="E27" s="475"/>
      <c r="F27" s="475"/>
      <c r="G27" s="475">
        <v>0</v>
      </c>
      <c r="H27" s="475" t="s">
        <v>444</v>
      </c>
      <c r="I27" s="475"/>
      <c r="J27" s="475">
        <v>2.9472652199999998</v>
      </c>
      <c r="K27" s="475"/>
      <c r="L27" s="475" t="s">
        <v>444</v>
      </c>
      <c r="M27" s="475"/>
      <c r="N27" s="475">
        <v>0</v>
      </c>
      <c r="O27" s="475"/>
      <c r="P27" s="475" t="s">
        <v>444</v>
      </c>
      <c r="Q27" s="475"/>
      <c r="R27" s="475">
        <v>0</v>
      </c>
      <c r="S27" s="475"/>
      <c r="T27" s="475" t="s">
        <v>444</v>
      </c>
      <c r="U27" s="475"/>
      <c r="V27" s="475">
        <v>0</v>
      </c>
      <c r="W27" s="475"/>
      <c r="X27" s="475">
        <v>0</v>
      </c>
      <c r="Y27" s="475"/>
      <c r="Z27" s="475">
        <v>0</v>
      </c>
      <c r="AA27" s="475"/>
      <c r="AB27" s="475" t="s">
        <v>444</v>
      </c>
      <c r="AC27" s="475">
        <v>2.9472652199999998</v>
      </c>
    </row>
    <row r="28" spans="1:29" x14ac:dyDescent="0.25">
      <c r="A28" s="343" t="s">
        <v>168</v>
      </c>
      <c r="B28" s="476" t="s">
        <v>167</v>
      </c>
      <c r="C28" s="475"/>
      <c r="D28" s="475"/>
      <c r="E28" s="475"/>
      <c r="F28" s="475"/>
      <c r="G28" s="475">
        <v>0</v>
      </c>
      <c r="H28" s="475" t="s">
        <v>444</v>
      </c>
      <c r="I28" s="475"/>
      <c r="J28" s="475">
        <v>0.92343161591968093</v>
      </c>
      <c r="K28" s="475"/>
      <c r="L28" s="475" t="s">
        <v>444</v>
      </c>
      <c r="M28" s="475"/>
      <c r="N28" s="475">
        <v>0</v>
      </c>
      <c r="O28" s="475"/>
      <c r="P28" s="475" t="s">
        <v>444</v>
      </c>
      <c r="Q28" s="475"/>
      <c r="R28" s="475">
        <v>0</v>
      </c>
      <c r="S28" s="475"/>
      <c r="T28" s="475" t="s">
        <v>444</v>
      </c>
      <c r="U28" s="475"/>
      <c r="V28" s="475">
        <v>0</v>
      </c>
      <c r="W28" s="475"/>
      <c r="X28" s="475">
        <v>0</v>
      </c>
      <c r="Y28" s="475"/>
      <c r="Z28" s="475" t="s">
        <v>444</v>
      </c>
      <c r="AA28" s="475"/>
      <c r="AB28" s="475">
        <v>0</v>
      </c>
      <c r="AC28" s="475">
        <v>0.92343161591968093</v>
      </c>
    </row>
    <row r="29" spans="1:29" ht="47.25" x14ac:dyDescent="0.25">
      <c r="A29" s="341" t="s">
        <v>62</v>
      </c>
      <c r="B29" s="342" t="s">
        <v>166</v>
      </c>
      <c r="C29" s="475" t="s">
        <v>444</v>
      </c>
      <c r="D29" s="475">
        <v>3.2464156990098436</v>
      </c>
      <c r="E29" s="475">
        <v>3.2464156990098436</v>
      </c>
      <c r="F29" s="475">
        <v>3.2464156990098436</v>
      </c>
      <c r="G29" s="475">
        <v>0</v>
      </c>
      <c r="H29" s="475" t="s">
        <v>444</v>
      </c>
      <c r="I29" s="475"/>
      <c r="J29" s="475">
        <v>3.2464156990098436</v>
      </c>
      <c r="K29" s="475"/>
      <c r="L29" s="475" t="s">
        <v>444</v>
      </c>
      <c r="M29" s="475"/>
      <c r="N29" s="475">
        <v>0</v>
      </c>
      <c r="O29" s="475"/>
      <c r="P29" s="475" t="s">
        <v>444</v>
      </c>
      <c r="Q29" s="475"/>
      <c r="R29" s="475">
        <v>0</v>
      </c>
      <c r="S29" s="475"/>
      <c r="T29" s="475" t="s">
        <v>444</v>
      </c>
      <c r="U29" s="475"/>
      <c r="V29" s="475">
        <v>0</v>
      </c>
      <c r="W29" s="475"/>
      <c r="X29" s="475">
        <v>0</v>
      </c>
      <c r="Y29" s="475"/>
      <c r="Z29" s="475" t="s">
        <v>444</v>
      </c>
      <c r="AA29" s="475"/>
      <c r="AB29" s="475">
        <v>0</v>
      </c>
      <c r="AC29" s="475">
        <v>3.2464156990098436</v>
      </c>
    </row>
    <row r="30" spans="1:29" x14ac:dyDescent="0.25">
      <c r="A30" s="341" t="s">
        <v>165</v>
      </c>
      <c r="B30" s="345" t="s">
        <v>164</v>
      </c>
      <c r="C30" s="475" t="s">
        <v>444</v>
      </c>
      <c r="D30" s="475">
        <v>9.7496129785890409E-2</v>
      </c>
      <c r="E30" s="475"/>
      <c r="F30" s="475"/>
      <c r="G30" s="475"/>
      <c r="H30" s="475"/>
      <c r="I30" s="475"/>
      <c r="J30" s="475"/>
      <c r="K30" s="475"/>
      <c r="L30" s="475"/>
      <c r="M30" s="475"/>
      <c r="N30" s="475"/>
      <c r="O30" s="475"/>
      <c r="P30" s="475"/>
      <c r="Q30" s="475"/>
      <c r="R30" s="475"/>
      <c r="S30" s="475"/>
      <c r="T30" s="475"/>
      <c r="U30" s="475"/>
      <c r="V30" s="475"/>
      <c r="W30" s="475"/>
      <c r="X30" s="475"/>
      <c r="Y30" s="475"/>
      <c r="Z30" s="475"/>
      <c r="AA30" s="475"/>
      <c r="AB30" s="475">
        <v>0</v>
      </c>
      <c r="AC30" s="475">
        <v>0</v>
      </c>
    </row>
    <row r="31" spans="1:29" ht="31.5" x14ac:dyDescent="0.25">
      <c r="A31" s="341" t="s">
        <v>163</v>
      </c>
      <c r="B31" s="345" t="s">
        <v>162</v>
      </c>
      <c r="C31" s="475" t="s">
        <v>444</v>
      </c>
      <c r="D31" s="475">
        <v>0.41807436896316047</v>
      </c>
      <c r="E31" s="475"/>
      <c r="F31" s="475"/>
      <c r="G31" s="475"/>
      <c r="H31" s="475"/>
      <c r="I31" s="475"/>
      <c r="J31" s="475"/>
      <c r="K31" s="475"/>
      <c r="L31" s="475"/>
      <c r="M31" s="475"/>
      <c r="N31" s="475"/>
      <c r="O31" s="475"/>
      <c r="P31" s="475"/>
      <c r="Q31" s="475"/>
      <c r="R31" s="475"/>
      <c r="S31" s="475"/>
      <c r="T31" s="475"/>
      <c r="U31" s="475"/>
      <c r="V31" s="475"/>
      <c r="W31" s="475"/>
      <c r="X31" s="475"/>
      <c r="Y31" s="475"/>
      <c r="Z31" s="475"/>
      <c r="AA31" s="475"/>
      <c r="AB31" s="475">
        <v>0</v>
      </c>
      <c r="AC31" s="475">
        <v>0</v>
      </c>
    </row>
    <row r="32" spans="1:29" x14ac:dyDescent="0.25">
      <c r="A32" s="341" t="s">
        <v>161</v>
      </c>
      <c r="B32" s="345" t="s">
        <v>160</v>
      </c>
      <c r="C32" s="475" t="s">
        <v>444</v>
      </c>
      <c r="D32" s="475">
        <v>2.3639294586444497</v>
      </c>
      <c r="E32" s="475"/>
      <c r="F32" s="475"/>
      <c r="G32" s="475"/>
      <c r="H32" s="475"/>
      <c r="I32" s="475"/>
      <c r="J32" s="475"/>
      <c r="K32" s="475"/>
      <c r="L32" s="475"/>
      <c r="M32" s="475"/>
      <c r="N32" s="475"/>
      <c r="O32" s="475"/>
      <c r="P32" s="475"/>
      <c r="Q32" s="475"/>
      <c r="R32" s="475"/>
      <c r="S32" s="475"/>
      <c r="T32" s="475"/>
      <c r="U32" s="475"/>
      <c r="V32" s="475"/>
      <c r="W32" s="475"/>
      <c r="X32" s="475"/>
      <c r="Y32" s="475"/>
      <c r="Z32" s="475"/>
      <c r="AA32" s="475"/>
      <c r="AB32" s="475">
        <v>0</v>
      </c>
      <c r="AC32" s="475">
        <v>0</v>
      </c>
    </row>
    <row r="33" spans="1:29" x14ac:dyDescent="0.25">
      <c r="A33" s="341" t="s">
        <v>159</v>
      </c>
      <c r="B33" s="345" t="s">
        <v>158</v>
      </c>
      <c r="C33" s="475" t="s">
        <v>444</v>
      </c>
      <c r="D33" s="475">
        <v>0.36691574161634316</v>
      </c>
      <c r="E33" s="475"/>
      <c r="F33" s="475"/>
      <c r="G33" s="475"/>
      <c r="H33" s="475"/>
      <c r="I33" s="475"/>
      <c r="J33" s="475"/>
      <c r="K33" s="475"/>
      <c r="L33" s="475"/>
      <c r="M33" s="475"/>
      <c r="N33" s="475"/>
      <c r="O33" s="475"/>
      <c r="P33" s="475"/>
      <c r="Q33" s="475"/>
      <c r="R33" s="475"/>
      <c r="S33" s="475"/>
      <c r="T33" s="475"/>
      <c r="U33" s="475"/>
      <c r="V33" s="475"/>
      <c r="W33" s="475"/>
      <c r="X33" s="475"/>
      <c r="Y33" s="475"/>
      <c r="Z33" s="475"/>
      <c r="AA33" s="475"/>
      <c r="AB33" s="475">
        <v>0</v>
      </c>
      <c r="AC33" s="475">
        <v>0</v>
      </c>
    </row>
    <row r="34" spans="1:29" ht="31.5" x14ac:dyDescent="0.25">
      <c r="A34" s="341" t="s">
        <v>61</v>
      </c>
      <c r="B34" s="342" t="s">
        <v>157</v>
      </c>
      <c r="C34" s="475"/>
      <c r="D34" s="475"/>
      <c r="E34" s="475"/>
      <c r="F34" s="475"/>
      <c r="G34" s="475"/>
      <c r="H34" s="475"/>
      <c r="I34" s="475"/>
      <c r="J34" s="475"/>
      <c r="K34" s="475"/>
      <c r="L34" s="475"/>
      <c r="M34" s="475"/>
      <c r="N34" s="475"/>
      <c r="O34" s="475"/>
      <c r="P34" s="475"/>
      <c r="Q34" s="475"/>
      <c r="R34" s="475"/>
      <c r="S34" s="475"/>
      <c r="T34" s="475"/>
      <c r="U34" s="475"/>
      <c r="V34" s="475"/>
      <c r="W34" s="475"/>
      <c r="X34" s="475"/>
      <c r="Y34" s="475"/>
      <c r="Z34" s="475"/>
      <c r="AA34" s="475"/>
      <c r="AB34" s="475"/>
      <c r="AC34" s="475"/>
    </row>
    <row r="35" spans="1:29" x14ac:dyDescent="0.25">
      <c r="A35" s="343" t="s">
        <v>156</v>
      </c>
      <c r="B35" s="345" t="s">
        <v>499</v>
      </c>
      <c r="C35" s="475"/>
      <c r="D35" s="475"/>
      <c r="E35" s="475"/>
      <c r="F35" s="475"/>
      <c r="G35" s="475">
        <v>0</v>
      </c>
      <c r="H35" s="475" t="s">
        <v>444</v>
      </c>
      <c r="I35" s="477" t="s">
        <v>444</v>
      </c>
      <c r="J35" s="475">
        <v>0</v>
      </c>
      <c r="K35" s="477" t="s">
        <v>475</v>
      </c>
      <c r="L35" s="475" t="s">
        <v>444</v>
      </c>
      <c r="M35" s="477" t="s">
        <v>444</v>
      </c>
      <c r="N35" s="475">
        <v>0</v>
      </c>
      <c r="O35" s="477" t="s">
        <v>475</v>
      </c>
      <c r="P35" s="475" t="s">
        <v>444</v>
      </c>
      <c r="Q35" s="477" t="s">
        <v>444</v>
      </c>
      <c r="R35" s="475">
        <v>0</v>
      </c>
      <c r="S35" s="477" t="s">
        <v>475</v>
      </c>
      <c r="T35" s="475" t="s">
        <v>444</v>
      </c>
      <c r="U35" s="477" t="s">
        <v>444</v>
      </c>
      <c r="V35" s="475">
        <v>0</v>
      </c>
      <c r="W35" s="477" t="s">
        <v>475</v>
      </c>
      <c r="X35" s="475">
        <v>0</v>
      </c>
      <c r="Y35" s="477" t="s">
        <v>475</v>
      </c>
      <c r="Z35" s="475" t="s">
        <v>444</v>
      </c>
      <c r="AA35" s="477" t="s">
        <v>444</v>
      </c>
      <c r="AB35" s="475">
        <v>0</v>
      </c>
      <c r="AC35" s="475">
        <v>0</v>
      </c>
    </row>
    <row r="36" spans="1:29" ht="31.5" x14ac:dyDescent="0.25">
      <c r="A36" s="343" t="s">
        <v>155</v>
      </c>
      <c r="B36" s="344" t="s">
        <v>497</v>
      </c>
      <c r="C36" s="475"/>
      <c r="D36" s="475"/>
      <c r="E36" s="475"/>
      <c r="F36" s="475"/>
      <c r="G36" s="475">
        <v>0</v>
      </c>
      <c r="H36" s="475" t="s">
        <v>444</v>
      </c>
      <c r="I36" s="477" t="s">
        <v>444</v>
      </c>
      <c r="J36" s="475">
        <v>0</v>
      </c>
      <c r="K36" s="477" t="s">
        <v>475</v>
      </c>
      <c r="L36" s="475" t="s">
        <v>444</v>
      </c>
      <c r="M36" s="477" t="s">
        <v>444</v>
      </c>
      <c r="N36" s="475">
        <v>0</v>
      </c>
      <c r="O36" s="477" t="s">
        <v>475</v>
      </c>
      <c r="P36" s="475" t="s">
        <v>444</v>
      </c>
      <c r="Q36" s="477" t="s">
        <v>444</v>
      </c>
      <c r="R36" s="475">
        <v>0</v>
      </c>
      <c r="S36" s="477" t="s">
        <v>475</v>
      </c>
      <c r="T36" s="475" t="s">
        <v>444</v>
      </c>
      <c r="U36" s="477" t="s">
        <v>444</v>
      </c>
      <c r="V36" s="475">
        <v>0</v>
      </c>
      <c r="W36" s="477" t="s">
        <v>475</v>
      </c>
      <c r="X36" s="475">
        <v>0</v>
      </c>
      <c r="Y36" s="477" t="s">
        <v>475</v>
      </c>
      <c r="Z36" s="475" t="s">
        <v>444</v>
      </c>
      <c r="AA36" s="477" t="s">
        <v>444</v>
      </c>
      <c r="AB36" s="475">
        <v>0</v>
      </c>
      <c r="AC36" s="475">
        <v>0</v>
      </c>
    </row>
    <row r="37" spans="1:29" x14ac:dyDescent="0.25">
      <c r="A37" s="343" t="s">
        <v>154</v>
      </c>
      <c r="B37" s="344" t="s">
        <v>145</v>
      </c>
      <c r="C37" s="475"/>
      <c r="D37" s="475"/>
      <c r="E37" s="475"/>
      <c r="F37" s="475"/>
      <c r="G37" s="475">
        <v>0</v>
      </c>
      <c r="H37" s="475" t="s">
        <v>444</v>
      </c>
      <c r="I37" s="477" t="s">
        <v>444</v>
      </c>
      <c r="J37" s="475">
        <v>0</v>
      </c>
      <c r="K37" s="477" t="s">
        <v>475</v>
      </c>
      <c r="L37" s="475" t="s">
        <v>444</v>
      </c>
      <c r="M37" s="477" t="s">
        <v>444</v>
      </c>
      <c r="N37" s="475">
        <v>0</v>
      </c>
      <c r="O37" s="477" t="s">
        <v>475</v>
      </c>
      <c r="P37" s="475" t="s">
        <v>444</v>
      </c>
      <c r="Q37" s="477" t="s">
        <v>444</v>
      </c>
      <c r="R37" s="475">
        <v>0</v>
      </c>
      <c r="S37" s="477" t="s">
        <v>475</v>
      </c>
      <c r="T37" s="475" t="s">
        <v>444</v>
      </c>
      <c r="U37" s="477" t="s">
        <v>444</v>
      </c>
      <c r="V37" s="475">
        <v>0</v>
      </c>
      <c r="W37" s="477" t="s">
        <v>475</v>
      </c>
      <c r="X37" s="475">
        <v>0</v>
      </c>
      <c r="Y37" s="477" t="s">
        <v>475</v>
      </c>
      <c r="Z37" s="475" t="s">
        <v>444</v>
      </c>
      <c r="AA37" s="477" t="s">
        <v>444</v>
      </c>
      <c r="AB37" s="475">
        <v>0</v>
      </c>
      <c r="AC37" s="475">
        <v>0</v>
      </c>
    </row>
    <row r="38" spans="1:29" x14ac:dyDescent="0.25">
      <c r="A38" s="343" t="s">
        <v>153</v>
      </c>
      <c r="B38" s="345" t="s">
        <v>498</v>
      </c>
      <c r="C38" s="475"/>
      <c r="D38" s="475"/>
      <c r="E38" s="475"/>
      <c r="F38" s="475"/>
      <c r="G38" s="475">
        <v>0</v>
      </c>
      <c r="H38" s="475" t="s">
        <v>444</v>
      </c>
      <c r="I38" s="477" t="s">
        <v>444</v>
      </c>
      <c r="J38" s="475">
        <v>5.0000000000000001E-3</v>
      </c>
      <c r="K38" s="477">
        <v>4</v>
      </c>
      <c r="L38" s="475" t="s">
        <v>444</v>
      </c>
      <c r="M38" s="477" t="s">
        <v>444</v>
      </c>
      <c r="N38" s="475">
        <v>0</v>
      </c>
      <c r="O38" s="477" t="s">
        <v>475</v>
      </c>
      <c r="P38" s="475" t="s">
        <v>444</v>
      </c>
      <c r="Q38" s="477" t="s">
        <v>444</v>
      </c>
      <c r="R38" s="475">
        <v>0</v>
      </c>
      <c r="S38" s="477" t="s">
        <v>475</v>
      </c>
      <c r="T38" s="475" t="s">
        <v>444</v>
      </c>
      <c r="U38" s="477" t="s">
        <v>444</v>
      </c>
      <c r="V38" s="475">
        <v>0</v>
      </c>
      <c r="W38" s="477" t="s">
        <v>475</v>
      </c>
      <c r="X38" s="475">
        <v>0</v>
      </c>
      <c r="Y38" s="477" t="s">
        <v>475</v>
      </c>
      <c r="Z38" s="475" t="s">
        <v>444</v>
      </c>
      <c r="AA38" s="477" t="s">
        <v>444</v>
      </c>
      <c r="AB38" s="475">
        <v>0</v>
      </c>
      <c r="AC38" s="475">
        <v>5.0000000000000001E-3</v>
      </c>
    </row>
    <row r="39" spans="1:29" x14ac:dyDescent="0.25">
      <c r="A39" s="343" t="s">
        <v>152</v>
      </c>
      <c r="B39" s="345" t="s">
        <v>500</v>
      </c>
      <c r="C39" s="475"/>
      <c r="D39" s="475"/>
      <c r="E39" s="475"/>
      <c r="F39" s="475"/>
      <c r="G39" s="475">
        <v>0</v>
      </c>
      <c r="H39" s="475" t="s">
        <v>444</v>
      </c>
      <c r="I39" s="477" t="s">
        <v>444</v>
      </c>
      <c r="J39" s="475">
        <v>0</v>
      </c>
      <c r="K39" s="477" t="s">
        <v>475</v>
      </c>
      <c r="L39" s="475" t="s">
        <v>444</v>
      </c>
      <c r="M39" s="477" t="s">
        <v>444</v>
      </c>
      <c r="N39" s="475">
        <v>0</v>
      </c>
      <c r="O39" s="477" t="s">
        <v>475</v>
      </c>
      <c r="P39" s="475" t="s">
        <v>444</v>
      </c>
      <c r="Q39" s="477" t="s">
        <v>444</v>
      </c>
      <c r="R39" s="475">
        <v>0</v>
      </c>
      <c r="S39" s="477" t="s">
        <v>475</v>
      </c>
      <c r="T39" s="475" t="s">
        <v>444</v>
      </c>
      <c r="U39" s="477" t="s">
        <v>444</v>
      </c>
      <c r="V39" s="475">
        <v>0</v>
      </c>
      <c r="W39" s="477" t="s">
        <v>475</v>
      </c>
      <c r="X39" s="475">
        <v>0</v>
      </c>
      <c r="Y39" s="477" t="s">
        <v>475</v>
      </c>
      <c r="Z39" s="475" t="s">
        <v>444</v>
      </c>
      <c r="AA39" s="477" t="s">
        <v>444</v>
      </c>
      <c r="AB39" s="475">
        <v>0</v>
      </c>
      <c r="AC39" s="475">
        <v>0</v>
      </c>
    </row>
    <row r="40" spans="1:29" x14ac:dyDescent="0.25">
      <c r="A40" s="343" t="s">
        <v>151</v>
      </c>
      <c r="B40" s="345" t="s">
        <v>501</v>
      </c>
      <c r="C40" s="475"/>
      <c r="D40" s="475"/>
      <c r="E40" s="475"/>
      <c r="F40" s="475"/>
      <c r="G40" s="475">
        <v>0</v>
      </c>
      <c r="H40" s="475" t="s">
        <v>444</v>
      </c>
      <c r="I40" s="477" t="s">
        <v>444</v>
      </c>
      <c r="J40" s="475">
        <v>0</v>
      </c>
      <c r="K40" s="477" t="s">
        <v>475</v>
      </c>
      <c r="L40" s="475" t="s">
        <v>444</v>
      </c>
      <c r="M40" s="477" t="s">
        <v>444</v>
      </c>
      <c r="N40" s="475">
        <v>0</v>
      </c>
      <c r="O40" s="477" t="s">
        <v>475</v>
      </c>
      <c r="P40" s="475" t="s">
        <v>444</v>
      </c>
      <c r="Q40" s="477" t="s">
        <v>444</v>
      </c>
      <c r="R40" s="475">
        <v>0</v>
      </c>
      <c r="S40" s="477" t="s">
        <v>475</v>
      </c>
      <c r="T40" s="475" t="s">
        <v>444</v>
      </c>
      <c r="U40" s="477" t="s">
        <v>444</v>
      </c>
      <c r="V40" s="475">
        <v>0</v>
      </c>
      <c r="W40" s="477" t="s">
        <v>475</v>
      </c>
      <c r="X40" s="475">
        <v>0</v>
      </c>
      <c r="Y40" s="477" t="s">
        <v>475</v>
      </c>
      <c r="Z40" s="475" t="s">
        <v>444</v>
      </c>
      <c r="AA40" s="477" t="s">
        <v>444</v>
      </c>
      <c r="AB40" s="475">
        <v>0</v>
      </c>
      <c r="AC40" s="475">
        <v>0</v>
      </c>
    </row>
    <row r="41" spans="1:29" x14ac:dyDescent="0.25">
      <c r="A41" s="343" t="s">
        <v>150</v>
      </c>
      <c r="B41" s="345" t="s">
        <v>502</v>
      </c>
      <c r="C41" s="475"/>
      <c r="D41" s="475"/>
      <c r="E41" s="475"/>
      <c r="F41" s="475"/>
      <c r="G41" s="475">
        <v>0</v>
      </c>
      <c r="H41" s="475" t="s">
        <v>444</v>
      </c>
      <c r="I41" s="477" t="s">
        <v>444</v>
      </c>
      <c r="J41" s="475">
        <v>0</v>
      </c>
      <c r="K41" s="477" t="s">
        <v>475</v>
      </c>
      <c r="L41" s="475" t="s">
        <v>444</v>
      </c>
      <c r="M41" s="477" t="s">
        <v>444</v>
      </c>
      <c r="N41" s="475">
        <v>0</v>
      </c>
      <c r="O41" s="477" t="s">
        <v>475</v>
      </c>
      <c r="P41" s="475" t="s">
        <v>444</v>
      </c>
      <c r="Q41" s="477" t="s">
        <v>444</v>
      </c>
      <c r="R41" s="475">
        <v>0</v>
      </c>
      <c r="S41" s="477" t="s">
        <v>475</v>
      </c>
      <c r="T41" s="475" t="s">
        <v>444</v>
      </c>
      <c r="U41" s="477" t="s">
        <v>444</v>
      </c>
      <c r="V41" s="475">
        <v>0</v>
      </c>
      <c r="W41" s="477" t="s">
        <v>475</v>
      </c>
      <c r="X41" s="475">
        <v>0</v>
      </c>
      <c r="Y41" s="477" t="s">
        <v>475</v>
      </c>
      <c r="Z41" s="475" t="s">
        <v>444</v>
      </c>
      <c r="AA41" s="477" t="s">
        <v>444</v>
      </c>
      <c r="AB41" s="475">
        <v>0</v>
      </c>
      <c r="AC41" s="475">
        <v>0</v>
      </c>
    </row>
    <row r="42" spans="1:29" x14ac:dyDescent="0.25">
      <c r="A42" s="343" t="s">
        <v>503</v>
      </c>
      <c r="B42" s="345" t="s">
        <v>504</v>
      </c>
      <c r="C42" s="475"/>
      <c r="D42" s="475"/>
      <c r="E42" s="475"/>
      <c r="F42" s="475"/>
      <c r="G42" s="475">
        <v>0</v>
      </c>
      <c r="H42" s="475" t="s">
        <v>444</v>
      </c>
      <c r="I42" s="477" t="s">
        <v>444</v>
      </c>
      <c r="J42" s="475">
        <v>0</v>
      </c>
      <c r="K42" s="477" t="s">
        <v>475</v>
      </c>
      <c r="L42" s="475" t="s">
        <v>444</v>
      </c>
      <c r="M42" s="477" t="s">
        <v>444</v>
      </c>
      <c r="N42" s="475">
        <v>0</v>
      </c>
      <c r="O42" s="477" t="s">
        <v>475</v>
      </c>
      <c r="P42" s="475" t="s">
        <v>444</v>
      </c>
      <c r="Q42" s="477" t="s">
        <v>444</v>
      </c>
      <c r="R42" s="475">
        <v>0</v>
      </c>
      <c r="S42" s="477" t="s">
        <v>475</v>
      </c>
      <c r="T42" s="475" t="s">
        <v>444</v>
      </c>
      <c r="U42" s="477" t="s">
        <v>444</v>
      </c>
      <c r="V42" s="475">
        <v>0</v>
      </c>
      <c r="W42" s="477" t="s">
        <v>475</v>
      </c>
      <c r="X42" s="475">
        <v>0</v>
      </c>
      <c r="Y42" s="477" t="s">
        <v>475</v>
      </c>
      <c r="Z42" s="475" t="s">
        <v>444</v>
      </c>
      <c r="AA42" s="477" t="s">
        <v>444</v>
      </c>
      <c r="AB42" s="475">
        <v>0</v>
      </c>
      <c r="AC42" s="475">
        <v>0</v>
      </c>
    </row>
    <row r="43" spans="1:29" x14ac:dyDescent="0.25">
      <c r="A43" s="343" t="s">
        <v>505</v>
      </c>
      <c r="B43" s="345" t="s">
        <v>506</v>
      </c>
      <c r="C43" s="475"/>
      <c r="D43" s="475"/>
      <c r="E43" s="475"/>
      <c r="F43" s="475"/>
      <c r="G43" s="475">
        <v>0</v>
      </c>
      <c r="H43" s="475" t="s">
        <v>444</v>
      </c>
      <c r="I43" s="477" t="s">
        <v>444</v>
      </c>
      <c r="J43" s="475">
        <v>0</v>
      </c>
      <c r="K43" s="477" t="s">
        <v>475</v>
      </c>
      <c r="L43" s="475" t="s">
        <v>444</v>
      </c>
      <c r="M43" s="477" t="s">
        <v>444</v>
      </c>
      <c r="N43" s="475">
        <v>0</v>
      </c>
      <c r="O43" s="477" t="s">
        <v>475</v>
      </c>
      <c r="P43" s="475" t="s">
        <v>444</v>
      </c>
      <c r="Q43" s="477" t="s">
        <v>444</v>
      </c>
      <c r="R43" s="475">
        <v>0</v>
      </c>
      <c r="S43" s="477" t="s">
        <v>475</v>
      </c>
      <c r="T43" s="475" t="s">
        <v>444</v>
      </c>
      <c r="U43" s="477" t="s">
        <v>444</v>
      </c>
      <c r="V43" s="475">
        <v>0</v>
      </c>
      <c r="W43" s="477" t="s">
        <v>475</v>
      </c>
      <c r="X43" s="475">
        <v>0</v>
      </c>
      <c r="Y43" s="477" t="s">
        <v>475</v>
      </c>
      <c r="Z43" s="475" t="s">
        <v>444</v>
      </c>
      <c r="AA43" s="477" t="s">
        <v>444</v>
      </c>
      <c r="AB43" s="475">
        <v>0</v>
      </c>
      <c r="AC43" s="475">
        <v>0</v>
      </c>
    </row>
    <row r="44" spans="1:29" x14ac:dyDescent="0.25">
      <c r="A44" s="343" t="s">
        <v>507</v>
      </c>
      <c r="B44" s="345" t="s">
        <v>508</v>
      </c>
      <c r="C44" s="475"/>
      <c r="D44" s="475"/>
      <c r="E44" s="475"/>
      <c r="F44" s="475"/>
      <c r="G44" s="475">
        <v>0</v>
      </c>
      <c r="H44" s="475" t="s">
        <v>444</v>
      </c>
      <c r="I44" s="477" t="s">
        <v>444</v>
      </c>
      <c r="J44" s="475">
        <v>0</v>
      </c>
      <c r="K44" s="477" t="s">
        <v>475</v>
      </c>
      <c r="L44" s="475" t="s">
        <v>444</v>
      </c>
      <c r="M44" s="477" t="s">
        <v>444</v>
      </c>
      <c r="N44" s="475">
        <v>0</v>
      </c>
      <c r="O44" s="477" t="s">
        <v>475</v>
      </c>
      <c r="P44" s="475" t="s">
        <v>444</v>
      </c>
      <c r="Q44" s="477" t="s">
        <v>444</v>
      </c>
      <c r="R44" s="475">
        <v>0</v>
      </c>
      <c r="S44" s="477" t="s">
        <v>475</v>
      </c>
      <c r="T44" s="475" t="s">
        <v>444</v>
      </c>
      <c r="U44" s="477" t="s">
        <v>444</v>
      </c>
      <c r="V44" s="475">
        <v>0</v>
      </c>
      <c r="W44" s="477" t="s">
        <v>475</v>
      </c>
      <c r="X44" s="475">
        <v>0</v>
      </c>
      <c r="Y44" s="477" t="s">
        <v>475</v>
      </c>
      <c r="Z44" s="475" t="s">
        <v>444</v>
      </c>
      <c r="AA44" s="477" t="s">
        <v>444</v>
      </c>
      <c r="AB44" s="475">
        <v>0</v>
      </c>
      <c r="AC44" s="475">
        <v>0</v>
      </c>
    </row>
    <row r="45" spans="1:29" x14ac:dyDescent="0.25">
      <c r="A45" s="343" t="s">
        <v>509</v>
      </c>
      <c r="B45" s="345" t="s">
        <v>510</v>
      </c>
      <c r="C45" s="475"/>
      <c r="D45" s="475"/>
      <c r="E45" s="475"/>
      <c r="F45" s="475"/>
      <c r="G45" s="475">
        <v>0</v>
      </c>
      <c r="H45" s="475" t="s">
        <v>444</v>
      </c>
      <c r="I45" s="477" t="s">
        <v>444</v>
      </c>
      <c r="J45" s="475">
        <v>0</v>
      </c>
      <c r="K45" s="477" t="s">
        <v>475</v>
      </c>
      <c r="L45" s="475" t="s">
        <v>444</v>
      </c>
      <c r="M45" s="477" t="s">
        <v>444</v>
      </c>
      <c r="N45" s="475">
        <v>0</v>
      </c>
      <c r="O45" s="477" t="s">
        <v>475</v>
      </c>
      <c r="P45" s="475" t="s">
        <v>444</v>
      </c>
      <c r="Q45" s="477" t="s">
        <v>444</v>
      </c>
      <c r="R45" s="475">
        <v>0</v>
      </c>
      <c r="S45" s="477" t="s">
        <v>475</v>
      </c>
      <c r="T45" s="475" t="s">
        <v>444</v>
      </c>
      <c r="U45" s="477" t="s">
        <v>444</v>
      </c>
      <c r="V45" s="475">
        <v>0</v>
      </c>
      <c r="W45" s="477" t="s">
        <v>475</v>
      </c>
      <c r="X45" s="475">
        <v>0</v>
      </c>
      <c r="Y45" s="477" t="s">
        <v>475</v>
      </c>
      <c r="Z45" s="475" t="s">
        <v>444</v>
      </c>
      <c r="AA45" s="477" t="s">
        <v>444</v>
      </c>
      <c r="AB45" s="475">
        <v>0</v>
      </c>
      <c r="AC45" s="475">
        <v>0</v>
      </c>
    </row>
    <row r="46" spans="1:29" x14ac:dyDescent="0.25">
      <c r="A46" s="341" t="s">
        <v>60</v>
      </c>
      <c r="B46" s="342" t="s">
        <v>149</v>
      </c>
      <c r="C46" s="475"/>
      <c r="D46" s="475"/>
      <c r="E46" s="475"/>
      <c r="F46" s="475"/>
      <c r="G46" s="475"/>
      <c r="H46" s="475"/>
      <c r="I46" s="475"/>
      <c r="J46" s="475"/>
      <c r="K46" s="475"/>
      <c r="L46" s="475"/>
      <c r="M46" s="475"/>
      <c r="N46" s="475"/>
      <c r="O46" s="475"/>
      <c r="P46" s="475"/>
      <c r="Q46" s="475"/>
      <c r="R46" s="475"/>
      <c r="S46" s="477"/>
      <c r="T46" s="475"/>
      <c r="U46" s="475"/>
      <c r="V46" s="475"/>
      <c r="W46" s="475"/>
      <c r="X46" s="475"/>
      <c r="Y46" s="475"/>
      <c r="Z46" s="475"/>
      <c r="AA46" s="475"/>
      <c r="AB46" s="475"/>
      <c r="AC46" s="475"/>
    </row>
    <row r="47" spans="1:29" x14ac:dyDescent="0.25">
      <c r="A47" s="343" t="s">
        <v>148</v>
      </c>
      <c r="B47" s="345" t="s">
        <v>499</v>
      </c>
      <c r="C47" s="475" t="s">
        <v>444</v>
      </c>
      <c r="D47" s="475">
        <v>0</v>
      </c>
      <c r="E47" s="475"/>
      <c r="F47" s="475"/>
      <c r="G47" s="475">
        <v>0</v>
      </c>
      <c r="H47" s="475" t="s">
        <v>444</v>
      </c>
      <c r="I47" s="475"/>
      <c r="J47" s="475">
        <v>0</v>
      </c>
      <c r="K47" s="475"/>
      <c r="L47" s="475" t="s">
        <v>444</v>
      </c>
      <c r="M47" s="475"/>
      <c r="N47" s="475">
        <v>0</v>
      </c>
      <c r="O47" s="475"/>
      <c r="P47" s="475" t="s">
        <v>444</v>
      </c>
      <c r="Q47" s="475"/>
      <c r="R47" s="475">
        <v>0</v>
      </c>
      <c r="S47" s="475"/>
      <c r="T47" s="475" t="s">
        <v>444</v>
      </c>
      <c r="U47" s="475"/>
      <c r="V47" s="475">
        <v>0</v>
      </c>
      <c r="W47" s="475"/>
      <c r="X47" s="475">
        <v>0</v>
      </c>
      <c r="Y47" s="475"/>
      <c r="Z47" s="475" t="s">
        <v>444</v>
      </c>
      <c r="AA47" s="475"/>
      <c r="AB47" s="475">
        <v>0</v>
      </c>
      <c r="AC47" s="475">
        <v>0</v>
      </c>
    </row>
    <row r="48" spans="1:29" ht="31.5" x14ac:dyDescent="0.25">
      <c r="A48" s="343" t="s">
        <v>147</v>
      </c>
      <c r="B48" s="344" t="s">
        <v>497</v>
      </c>
      <c r="C48" s="475" t="s">
        <v>444</v>
      </c>
      <c r="D48" s="475">
        <v>0</v>
      </c>
      <c r="E48" s="475"/>
      <c r="F48" s="475"/>
      <c r="G48" s="475">
        <v>0</v>
      </c>
      <c r="H48" s="475" t="s">
        <v>444</v>
      </c>
      <c r="I48" s="475"/>
      <c r="J48" s="475">
        <v>0</v>
      </c>
      <c r="K48" s="475"/>
      <c r="L48" s="475" t="s">
        <v>444</v>
      </c>
      <c r="M48" s="475"/>
      <c r="N48" s="475">
        <v>0</v>
      </c>
      <c r="O48" s="475"/>
      <c r="P48" s="475" t="s">
        <v>444</v>
      </c>
      <c r="Q48" s="475"/>
      <c r="R48" s="475">
        <v>0</v>
      </c>
      <c r="S48" s="475"/>
      <c r="T48" s="475" t="s">
        <v>444</v>
      </c>
      <c r="U48" s="475"/>
      <c r="V48" s="475">
        <v>0</v>
      </c>
      <c r="W48" s="475"/>
      <c r="X48" s="475">
        <v>0</v>
      </c>
      <c r="Y48" s="475"/>
      <c r="Z48" s="475" t="s">
        <v>444</v>
      </c>
      <c r="AA48" s="475"/>
      <c r="AB48" s="475">
        <v>0</v>
      </c>
      <c r="AC48" s="475">
        <v>0</v>
      </c>
    </row>
    <row r="49" spans="1:29" x14ac:dyDescent="0.25">
      <c r="A49" s="343" t="s">
        <v>146</v>
      </c>
      <c r="B49" s="344" t="s">
        <v>145</v>
      </c>
      <c r="C49" s="475" t="s">
        <v>444</v>
      </c>
      <c r="D49" s="475">
        <v>0</v>
      </c>
      <c r="E49" s="475"/>
      <c r="F49" s="475"/>
      <c r="G49" s="475">
        <v>0</v>
      </c>
      <c r="H49" s="475" t="s">
        <v>444</v>
      </c>
      <c r="I49" s="475"/>
      <c r="J49" s="475">
        <v>0</v>
      </c>
      <c r="K49" s="475"/>
      <c r="L49" s="475" t="s">
        <v>444</v>
      </c>
      <c r="M49" s="475"/>
      <c r="N49" s="475">
        <v>0</v>
      </c>
      <c r="O49" s="475"/>
      <c r="P49" s="475" t="s">
        <v>444</v>
      </c>
      <c r="Q49" s="475"/>
      <c r="R49" s="475">
        <v>0</v>
      </c>
      <c r="S49" s="475"/>
      <c r="T49" s="475" t="s">
        <v>444</v>
      </c>
      <c r="U49" s="475"/>
      <c r="V49" s="475">
        <v>0</v>
      </c>
      <c r="W49" s="475"/>
      <c r="X49" s="475">
        <v>0</v>
      </c>
      <c r="Y49" s="475"/>
      <c r="Z49" s="475" t="s">
        <v>444</v>
      </c>
      <c r="AA49" s="475"/>
      <c r="AB49" s="475">
        <v>0</v>
      </c>
      <c r="AC49" s="475">
        <v>0</v>
      </c>
    </row>
    <row r="50" spans="1:29" ht="31.5" x14ac:dyDescent="0.25">
      <c r="A50" s="343" t="s">
        <v>144</v>
      </c>
      <c r="B50" s="345" t="s">
        <v>143</v>
      </c>
      <c r="C50" s="475" t="s">
        <v>444</v>
      </c>
      <c r="D50" s="475">
        <v>5.0000000000000001E-3</v>
      </c>
      <c r="E50" s="475"/>
      <c r="F50" s="475"/>
      <c r="G50" s="475">
        <v>0</v>
      </c>
      <c r="H50" s="475" t="s">
        <v>444</v>
      </c>
      <c r="I50" s="475"/>
      <c r="J50" s="475">
        <v>5.0000000000000001E-3</v>
      </c>
      <c r="K50" s="475"/>
      <c r="L50" s="475" t="s">
        <v>444</v>
      </c>
      <c r="M50" s="475"/>
      <c r="N50" s="475">
        <v>0</v>
      </c>
      <c r="O50" s="475"/>
      <c r="P50" s="475" t="s">
        <v>444</v>
      </c>
      <c r="Q50" s="475"/>
      <c r="R50" s="475">
        <v>0</v>
      </c>
      <c r="S50" s="475"/>
      <c r="T50" s="475" t="s">
        <v>444</v>
      </c>
      <c r="U50" s="475"/>
      <c r="V50" s="475">
        <v>0</v>
      </c>
      <c r="W50" s="475"/>
      <c r="X50" s="475">
        <v>0</v>
      </c>
      <c r="Y50" s="475"/>
      <c r="Z50" s="475" t="s">
        <v>444</v>
      </c>
      <c r="AA50" s="475"/>
      <c r="AB50" s="475">
        <v>0</v>
      </c>
      <c r="AC50" s="475">
        <v>5.0000000000000001E-3</v>
      </c>
    </row>
    <row r="51" spans="1:29" ht="31.5" x14ac:dyDescent="0.25">
      <c r="A51" s="343" t="s">
        <v>142</v>
      </c>
      <c r="B51" s="345" t="s">
        <v>141</v>
      </c>
      <c r="C51" s="475" t="s">
        <v>444</v>
      </c>
      <c r="D51" s="475">
        <v>0</v>
      </c>
      <c r="E51" s="475"/>
      <c r="F51" s="475"/>
      <c r="G51" s="475">
        <v>0</v>
      </c>
      <c r="H51" s="475" t="s">
        <v>444</v>
      </c>
      <c r="I51" s="475"/>
      <c r="J51" s="475">
        <v>0</v>
      </c>
      <c r="K51" s="475"/>
      <c r="L51" s="475" t="s">
        <v>444</v>
      </c>
      <c r="M51" s="475"/>
      <c r="N51" s="475">
        <v>0</v>
      </c>
      <c r="O51" s="475"/>
      <c r="P51" s="475" t="s">
        <v>444</v>
      </c>
      <c r="Q51" s="475"/>
      <c r="R51" s="475">
        <v>0</v>
      </c>
      <c r="S51" s="475"/>
      <c r="T51" s="475" t="s">
        <v>444</v>
      </c>
      <c r="U51" s="475"/>
      <c r="V51" s="475">
        <v>0</v>
      </c>
      <c r="W51" s="475"/>
      <c r="X51" s="475">
        <v>0</v>
      </c>
      <c r="Y51" s="475"/>
      <c r="Z51" s="475" t="s">
        <v>444</v>
      </c>
      <c r="AA51" s="475"/>
      <c r="AB51" s="475">
        <v>0</v>
      </c>
      <c r="AC51" s="475">
        <v>0</v>
      </c>
    </row>
    <row r="52" spans="1:29" x14ac:dyDescent="0.25">
      <c r="A52" s="343" t="s">
        <v>140</v>
      </c>
      <c r="B52" s="345" t="s">
        <v>139</v>
      </c>
      <c r="C52" s="475" t="s">
        <v>444</v>
      </c>
      <c r="D52" s="475">
        <v>0</v>
      </c>
      <c r="E52" s="475"/>
      <c r="F52" s="475"/>
      <c r="G52" s="475">
        <v>0</v>
      </c>
      <c r="H52" s="475" t="s">
        <v>444</v>
      </c>
      <c r="I52" s="475"/>
      <c r="J52" s="475">
        <v>0</v>
      </c>
      <c r="K52" s="475"/>
      <c r="L52" s="475" t="s">
        <v>444</v>
      </c>
      <c r="M52" s="475"/>
      <c r="N52" s="475">
        <v>0</v>
      </c>
      <c r="O52" s="475"/>
      <c r="P52" s="475" t="s">
        <v>444</v>
      </c>
      <c r="Q52" s="475"/>
      <c r="R52" s="475">
        <v>0</v>
      </c>
      <c r="S52" s="475"/>
      <c r="T52" s="475" t="s">
        <v>444</v>
      </c>
      <c r="U52" s="475"/>
      <c r="V52" s="475">
        <v>0</v>
      </c>
      <c r="W52" s="475"/>
      <c r="X52" s="475">
        <v>0</v>
      </c>
      <c r="Y52" s="475"/>
      <c r="Z52" s="475" t="s">
        <v>444</v>
      </c>
      <c r="AA52" s="475"/>
      <c r="AB52" s="475">
        <v>0</v>
      </c>
      <c r="AC52" s="475">
        <v>0</v>
      </c>
    </row>
    <row r="53" spans="1:29" x14ac:dyDescent="0.25">
      <c r="A53" s="343" t="s">
        <v>138</v>
      </c>
      <c r="B53" s="345" t="s">
        <v>500</v>
      </c>
      <c r="C53" s="475" t="s">
        <v>444</v>
      </c>
      <c r="D53" s="475">
        <v>1</v>
      </c>
      <c r="E53" s="475"/>
      <c r="F53" s="475"/>
      <c r="G53" s="475">
        <v>0</v>
      </c>
      <c r="H53" s="475" t="s">
        <v>444</v>
      </c>
      <c r="I53" s="475"/>
      <c r="J53" s="475">
        <v>1</v>
      </c>
      <c r="K53" s="475"/>
      <c r="L53" s="475" t="s">
        <v>444</v>
      </c>
      <c r="M53" s="475"/>
      <c r="N53" s="475">
        <v>0</v>
      </c>
      <c r="O53" s="475"/>
      <c r="P53" s="475" t="s">
        <v>444</v>
      </c>
      <c r="Q53" s="475"/>
      <c r="R53" s="475">
        <v>0</v>
      </c>
      <c r="S53" s="475"/>
      <c r="T53" s="475" t="s">
        <v>444</v>
      </c>
      <c r="U53" s="475"/>
      <c r="V53" s="475">
        <v>0</v>
      </c>
      <c r="W53" s="475"/>
      <c r="X53" s="475">
        <v>0</v>
      </c>
      <c r="Y53" s="475"/>
      <c r="Z53" s="475" t="s">
        <v>444</v>
      </c>
      <c r="AA53" s="475"/>
      <c r="AB53" s="475">
        <v>0</v>
      </c>
      <c r="AC53" s="475">
        <v>1</v>
      </c>
    </row>
    <row r="54" spans="1:29" x14ac:dyDescent="0.25">
      <c r="A54" s="343" t="s">
        <v>511</v>
      </c>
      <c r="B54" s="345" t="s">
        <v>501</v>
      </c>
      <c r="C54" s="475" t="s">
        <v>444</v>
      </c>
      <c r="D54" s="475">
        <v>0</v>
      </c>
      <c r="E54" s="475"/>
      <c r="F54" s="475"/>
      <c r="G54" s="475">
        <v>0</v>
      </c>
      <c r="H54" s="475" t="s">
        <v>444</v>
      </c>
      <c r="I54" s="475"/>
      <c r="J54" s="475">
        <v>0</v>
      </c>
      <c r="K54" s="475"/>
      <c r="L54" s="475" t="s">
        <v>444</v>
      </c>
      <c r="M54" s="475"/>
      <c r="N54" s="475">
        <v>0</v>
      </c>
      <c r="O54" s="475"/>
      <c r="P54" s="475" t="s">
        <v>444</v>
      </c>
      <c r="Q54" s="475"/>
      <c r="R54" s="475">
        <v>0</v>
      </c>
      <c r="S54" s="475"/>
      <c r="T54" s="475" t="s">
        <v>444</v>
      </c>
      <c r="U54" s="475"/>
      <c r="V54" s="475">
        <v>0</v>
      </c>
      <c r="W54" s="475"/>
      <c r="X54" s="475">
        <v>0</v>
      </c>
      <c r="Y54" s="475"/>
      <c r="Z54" s="475" t="s">
        <v>444</v>
      </c>
      <c r="AA54" s="475"/>
      <c r="AB54" s="475">
        <v>0</v>
      </c>
      <c r="AC54" s="475">
        <v>0</v>
      </c>
    </row>
    <row r="55" spans="1:29" x14ac:dyDescent="0.25">
      <c r="A55" s="343" t="s">
        <v>512</v>
      </c>
      <c r="B55" s="345" t="s">
        <v>502</v>
      </c>
      <c r="C55" s="475" t="s">
        <v>444</v>
      </c>
      <c r="D55" s="475">
        <v>0</v>
      </c>
      <c r="E55" s="475"/>
      <c r="F55" s="475"/>
      <c r="G55" s="475">
        <v>0</v>
      </c>
      <c r="H55" s="475" t="s">
        <v>444</v>
      </c>
      <c r="I55" s="475"/>
      <c r="J55" s="475">
        <v>0</v>
      </c>
      <c r="K55" s="475"/>
      <c r="L55" s="475" t="s">
        <v>444</v>
      </c>
      <c r="M55" s="475"/>
      <c r="N55" s="475">
        <v>0</v>
      </c>
      <c r="O55" s="475"/>
      <c r="P55" s="475" t="s">
        <v>444</v>
      </c>
      <c r="Q55" s="475"/>
      <c r="R55" s="475">
        <v>0</v>
      </c>
      <c r="S55" s="475"/>
      <c r="T55" s="475" t="s">
        <v>444</v>
      </c>
      <c r="U55" s="475"/>
      <c r="V55" s="475">
        <v>0</v>
      </c>
      <c r="W55" s="475"/>
      <c r="X55" s="475">
        <v>0</v>
      </c>
      <c r="Y55" s="475"/>
      <c r="Z55" s="475" t="s">
        <v>444</v>
      </c>
      <c r="AA55" s="475"/>
      <c r="AB55" s="475">
        <v>0</v>
      </c>
      <c r="AC55" s="475">
        <v>0</v>
      </c>
    </row>
    <row r="56" spans="1:29" x14ac:dyDescent="0.25">
      <c r="A56" s="343" t="s">
        <v>513</v>
      </c>
      <c r="B56" s="345" t="s">
        <v>504</v>
      </c>
      <c r="C56" s="475" t="s">
        <v>444</v>
      </c>
      <c r="D56" s="475">
        <v>0</v>
      </c>
      <c r="E56" s="475"/>
      <c r="F56" s="475"/>
      <c r="G56" s="475">
        <v>0</v>
      </c>
      <c r="H56" s="475" t="s">
        <v>444</v>
      </c>
      <c r="I56" s="475"/>
      <c r="J56" s="475">
        <v>0</v>
      </c>
      <c r="K56" s="475"/>
      <c r="L56" s="475" t="s">
        <v>444</v>
      </c>
      <c r="M56" s="475"/>
      <c r="N56" s="475">
        <v>0</v>
      </c>
      <c r="O56" s="475"/>
      <c r="P56" s="475" t="s">
        <v>444</v>
      </c>
      <c r="Q56" s="475"/>
      <c r="R56" s="475">
        <v>0</v>
      </c>
      <c r="S56" s="475"/>
      <c r="T56" s="475" t="s">
        <v>444</v>
      </c>
      <c r="U56" s="475"/>
      <c r="V56" s="475">
        <v>0</v>
      </c>
      <c r="W56" s="475"/>
      <c r="X56" s="475">
        <v>0</v>
      </c>
      <c r="Y56" s="475"/>
      <c r="Z56" s="475" t="s">
        <v>444</v>
      </c>
      <c r="AA56" s="475"/>
      <c r="AB56" s="475">
        <v>0</v>
      </c>
      <c r="AC56" s="475">
        <v>0</v>
      </c>
    </row>
    <row r="57" spans="1:29" x14ac:dyDescent="0.25">
      <c r="A57" s="343" t="s">
        <v>514</v>
      </c>
      <c r="B57" s="345" t="s">
        <v>506</v>
      </c>
      <c r="C57" s="475" t="s">
        <v>444</v>
      </c>
      <c r="D57" s="475">
        <v>1</v>
      </c>
      <c r="E57" s="475"/>
      <c r="F57" s="475"/>
      <c r="G57" s="475">
        <v>0</v>
      </c>
      <c r="H57" s="475" t="s">
        <v>444</v>
      </c>
      <c r="I57" s="475"/>
      <c r="J57" s="475">
        <v>1</v>
      </c>
      <c r="K57" s="475"/>
      <c r="L57" s="475" t="s">
        <v>444</v>
      </c>
      <c r="M57" s="475"/>
      <c r="N57" s="475">
        <v>0</v>
      </c>
      <c r="O57" s="475"/>
      <c r="P57" s="475" t="s">
        <v>444</v>
      </c>
      <c r="Q57" s="475"/>
      <c r="R57" s="475">
        <v>0</v>
      </c>
      <c r="S57" s="475"/>
      <c r="T57" s="475" t="s">
        <v>444</v>
      </c>
      <c r="U57" s="475"/>
      <c r="V57" s="475">
        <v>0</v>
      </c>
      <c r="W57" s="475"/>
      <c r="X57" s="475">
        <v>0</v>
      </c>
      <c r="Y57" s="475"/>
      <c r="Z57" s="475" t="s">
        <v>444</v>
      </c>
      <c r="AA57" s="475"/>
      <c r="AB57" s="475">
        <v>0</v>
      </c>
      <c r="AC57" s="475">
        <v>1</v>
      </c>
    </row>
    <row r="58" spans="1:29" x14ac:dyDescent="0.25">
      <c r="A58" s="343" t="s">
        <v>515</v>
      </c>
      <c r="B58" s="345" t="s">
        <v>508</v>
      </c>
      <c r="C58" s="475" t="s">
        <v>444</v>
      </c>
      <c r="D58" s="475">
        <v>0</v>
      </c>
      <c r="E58" s="475"/>
      <c r="F58" s="475"/>
      <c r="G58" s="475">
        <v>0</v>
      </c>
      <c r="H58" s="475" t="s">
        <v>444</v>
      </c>
      <c r="I58" s="475"/>
      <c r="J58" s="475">
        <v>0</v>
      </c>
      <c r="K58" s="475"/>
      <c r="L58" s="475" t="s">
        <v>444</v>
      </c>
      <c r="M58" s="475"/>
      <c r="N58" s="475">
        <v>0</v>
      </c>
      <c r="O58" s="475"/>
      <c r="P58" s="475" t="s">
        <v>444</v>
      </c>
      <c r="Q58" s="475"/>
      <c r="R58" s="475">
        <v>0</v>
      </c>
      <c r="S58" s="475"/>
      <c r="T58" s="475" t="s">
        <v>444</v>
      </c>
      <c r="U58" s="475"/>
      <c r="V58" s="475">
        <v>0</v>
      </c>
      <c r="W58" s="475"/>
      <c r="X58" s="475">
        <v>0</v>
      </c>
      <c r="Y58" s="475"/>
      <c r="Z58" s="475" t="s">
        <v>444</v>
      </c>
      <c r="AA58" s="475"/>
      <c r="AB58" s="475">
        <v>0</v>
      </c>
      <c r="AC58" s="475">
        <v>0</v>
      </c>
    </row>
    <row r="59" spans="1:29" x14ac:dyDescent="0.25">
      <c r="A59" s="343" t="s">
        <v>516</v>
      </c>
      <c r="B59" s="345" t="s">
        <v>510</v>
      </c>
      <c r="C59" s="475" t="s">
        <v>444</v>
      </c>
      <c r="D59" s="475">
        <v>0</v>
      </c>
      <c r="E59" s="475"/>
      <c r="F59" s="475"/>
      <c r="G59" s="475">
        <v>0</v>
      </c>
      <c r="H59" s="475" t="s">
        <v>444</v>
      </c>
      <c r="I59" s="475"/>
      <c r="J59" s="475">
        <v>0</v>
      </c>
      <c r="K59" s="475"/>
      <c r="L59" s="475" t="s">
        <v>444</v>
      </c>
      <c r="M59" s="475"/>
      <c r="N59" s="475">
        <v>0</v>
      </c>
      <c r="O59" s="475"/>
      <c r="P59" s="475" t="s">
        <v>444</v>
      </c>
      <c r="Q59" s="475"/>
      <c r="R59" s="475">
        <v>0</v>
      </c>
      <c r="S59" s="475"/>
      <c r="T59" s="475" t="s">
        <v>444</v>
      </c>
      <c r="U59" s="475"/>
      <c r="V59" s="475">
        <v>0</v>
      </c>
      <c r="W59" s="475"/>
      <c r="X59" s="475">
        <v>0</v>
      </c>
      <c r="Y59" s="475"/>
      <c r="Z59" s="475" t="s">
        <v>444</v>
      </c>
      <c r="AA59" s="475"/>
      <c r="AB59" s="475">
        <v>0</v>
      </c>
      <c r="AC59" s="475">
        <v>0</v>
      </c>
    </row>
    <row r="60" spans="1:29" ht="31.5" x14ac:dyDescent="0.25">
      <c r="A60" s="341" t="s">
        <v>58</v>
      </c>
      <c r="B60" s="342" t="s">
        <v>137</v>
      </c>
      <c r="C60" s="475"/>
      <c r="D60" s="475"/>
      <c r="E60" s="475"/>
      <c r="F60" s="475"/>
      <c r="G60" s="475"/>
      <c r="H60" s="475"/>
      <c r="I60" s="475"/>
      <c r="J60" s="475"/>
      <c r="K60" s="475"/>
      <c r="L60" s="475"/>
      <c r="M60" s="475"/>
      <c r="N60" s="475"/>
      <c r="O60" s="475"/>
      <c r="P60" s="475"/>
      <c r="Q60" s="475"/>
      <c r="R60" s="475"/>
      <c r="S60" s="475"/>
      <c r="T60" s="475"/>
      <c r="U60" s="475"/>
      <c r="V60" s="475"/>
      <c r="W60" s="475"/>
      <c r="X60" s="475"/>
      <c r="Y60" s="475"/>
      <c r="Z60" s="475"/>
      <c r="AA60" s="475"/>
      <c r="AB60" s="475"/>
      <c r="AC60" s="475"/>
    </row>
    <row r="61" spans="1:29" x14ac:dyDescent="0.25">
      <c r="A61" s="343" t="s">
        <v>136</v>
      </c>
      <c r="B61" s="345" t="s">
        <v>135</v>
      </c>
      <c r="C61" s="475" t="s">
        <v>444</v>
      </c>
      <c r="D61" s="475">
        <v>3.2464156990098436</v>
      </c>
      <c r="E61" s="475"/>
      <c r="F61" s="475"/>
      <c r="G61" s="475">
        <v>0</v>
      </c>
      <c r="H61" s="475" t="s">
        <v>444</v>
      </c>
      <c r="I61" s="475"/>
      <c r="J61" s="475">
        <v>3.2464156990098436</v>
      </c>
      <c r="K61" s="475"/>
      <c r="L61" s="475" t="s">
        <v>444</v>
      </c>
      <c r="M61" s="475"/>
      <c r="N61" s="475">
        <v>0</v>
      </c>
      <c r="O61" s="475"/>
      <c r="P61" s="475" t="s">
        <v>444</v>
      </c>
      <c r="Q61" s="475"/>
      <c r="R61" s="475">
        <v>0</v>
      </c>
      <c r="S61" s="475"/>
      <c r="T61" s="475" t="s">
        <v>444</v>
      </c>
      <c r="U61" s="475"/>
      <c r="V61" s="475">
        <v>0</v>
      </c>
      <c r="W61" s="475"/>
      <c r="X61" s="475">
        <v>0</v>
      </c>
      <c r="Y61" s="475"/>
      <c r="Z61" s="475" t="s">
        <v>444</v>
      </c>
      <c r="AA61" s="475"/>
      <c r="AB61" s="475">
        <v>0</v>
      </c>
      <c r="AC61" s="475">
        <v>3.2464156990098436</v>
      </c>
    </row>
    <row r="62" spans="1:29" x14ac:dyDescent="0.25">
      <c r="A62" s="343" t="s">
        <v>134</v>
      </c>
      <c r="B62" s="344" t="s">
        <v>128</v>
      </c>
      <c r="C62" s="475"/>
      <c r="D62" s="475"/>
      <c r="E62" s="475"/>
      <c r="F62" s="475"/>
      <c r="G62" s="475">
        <v>0</v>
      </c>
      <c r="H62" s="475" t="s">
        <v>444</v>
      </c>
      <c r="I62" s="475"/>
      <c r="J62" s="475">
        <v>0</v>
      </c>
      <c r="K62" s="475"/>
      <c r="L62" s="475" t="s">
        <v>444</v>
      </c>
      <c r="M62" s="475"/>
      <c r="N62" s="475">
        <v>0</v>
      </c>
      <c r="O62" s="475"/>
      <c r="P62" s="475" t="s">
        <v>444</v>
      </c>
      <c r="Q62" s="475"/>
      <c r="R62" s="475">
        <v>0</v>
      </c>
      <c r="S62" s="475"/>
      <c r="T62" s="475" t="s">
        <v>444</v>
      </c>
      <c r="U62" s="475"/>
      <c r="V62" s="475">
        <v>0</v>
      </c>
      <c r="W62" s="475"/>
      <c r="X62" s="475">
        <v>0</v>
      </c>
      <c r="Y62" s="475"/>
      <c r="Z62" s="475" t="s">
        <v>444</v>
      </c>
      <c r="AA62" s="475"/>
      <c r="AB62" s="475">
        <v>0</v>
      </c>
      <c r="AC62" s="475">
        <v>0</v>
      </c>
    </row>
    <row r="63" spans="1:29" x14ac:dyDescent="0.25">
      <c r="A63" s="343" t="s">
        <v>133</v>
      </c>
      <c r="B63" s="345" t="s">
        <v>127</v>
      </c>
      <c r="C63" s="475"/>
      <c r="D63" s="475"/>
      <c r="E63" s="475"/>
      <c r="F63" s="475"/>
      <c r="G63" s="475">
        <v>0</v>
      </c>
      <c r="H63" s="475" t="s">
        <v>444</v>
      </c>
      <c r="I63" s="475"/>
      <c r="J63" s="475">
        <v>0</v>
      </c>
      <c r="K63" s="475"/>
      <c r="L63" s="475" t="s">
        <v>444</v>
      </c>
      <c r="M63" s="475"/>
      <c r="N63" s="475">
        <v>0</v>
      </c>
      <c r="O63" s="475"/>
      <c r="P63" s="475" t="s">
        <v>444</v>
      </c>
      <c r="Q63" s="475"/>
      <c r="R63" s="475">
        <v>0</v>
      </c>
      <c r="S63" s="475"/>
      <c r="T63" s="475" t="s">
        <v>444</v>
      </c>
      <c r="U63" s="475"/>
      <c r="V63" s="475">
        <v>0</v>
      </c>
      <c r="W63" s="475"/>
      <c r="X63" s="475">
        <v>0</v>
      </c>
      <c r="Y63" s="475"/>
      <c r="Z63" s="475" t="s">
        <v>444</v>
      </c>
      <c r="AA63" s="475"/>
      <c r="AB63" s="475">
        <v>0</v>
      </c>
      <c r="AC63" s="475">
        <v>0</v>
      </c>
    </row>
    <row r="64" spans="1:29" x14ac:dyDescent="0.25">
      <c r="A64" s="343" t="s">
        <v>132</v>
      </c>
      <c r="B64" s="344" t="s">
        <v>126</v>
      </c>
      <c r="C64" s="475"/>
      <c r="D64" s="475"/>
      <c r="E64" s="475"/>
      <c r="F64" s="475"/>
      <c r="G64" s="475">
        <v>0</v>
      </c>
      <c r="H64" s="475" t="s">
        <v>444</v>
      </c>
      <c r="I64" s="475"/>
      <c r="J64" s="475">
        <v>0</v>
      </c>
      <c r="K64" s="475"/>
      <c r="L64" s="475" t="s">
        <v>444</v>
      </c>
      <c r="M64" s="475"/>
      <c r="N64" s="475">
        <v>0</v>
      </c>
      <c r="O64" s="475"/>
      <c r="P64" s="475" t="s">
        <v>444</v>
      </c>
      <c r="Q64" s="475"/>
      <c r="R64" s="475">
        <v>0</v>
      </c>
      <c r="S64" s="475"/>
      <c r="T64" s="475" t="s">
        <v>444</v>
      </c>
      <c r="U64" s="475"/>
      <c r="V64" s="475">
        <v>0</v>
      </c>
      <c r="W64" s="475"/>
      <c r="X64" s="475">
        <v>0</v>
      </c>
      <c r="Y64" s="475"/>
      <c r="Z64" s="475" t="s">
        <v>444</v>
      </c>
      <c r="AA64" s="475"/>
      <c r="AB64" s="475">
        <v>0</v>
      </c>
      <c r="AC64" s="475">
        <v>0</v>
      </c>
    </row>
    <row r="65" spans="1:29" x14ac:dyDescent="0.25">
      <c r="A65" s="343" t="s">
        <v>131</v>
      </c>
      <c r="B65" s="344" t="s">
        <v>125</v>
      </c>
      <c r="C65" s="475"/>
      <c r="D65" s="475"/>
      <c r="E65" s="475"/>
      <c r="F65" s="475"/>
      <c r="G65" s="475">
        <v>0</v>
      </c>
      <c r="H65" s="475" t="s">
        <v>444</v>
      </c>
      <c r="I65" s="475"/>
      <c r="J65" s="475">
        <v>5.0000000000000001E-3</v>
      </c>
      <c r="K65" s="475"/>
      <c r="L65" s="475" t="s">
        <v>444</v>
      </c>
      <c r="M65" s="475"/>
      <c r="N65" s="475">
        <v>0</v>
      </c>
      <c r="O65" s="475"/>
      <c r="P65" s="475" t="s">
        <v>444</v>
      </c>
      <c r="Q65" s="475"/>
      <c r="R65" s="475">
        <v>0</v>
      </c>
      <c r="S65" s="475"/>
      <c r="T65" s="475" t="s">
        <v>444</v>
      </c>
      <c r="U65" s="475"/>
      <c r="V65" s="475">
        <v>0</v>
      </c>
      <c r="W65" s="475"/>
      <c r="X65" s="475">
        <v>0</v>
      </c>
      <c r="Y65" s="475"/>
      <c r="Z65" s="475" t="s">
        <v>444</v>
      </c>
      <c r="AA65" s="475"/>
      <c r="AB65" s="475">
        <v>0</v>
      </c>
      <c r="AC65" s="475">
        <v>5.0000000000000001E-3</v>
      </c>
    </row>
    <row r="66" spans="1:29" x14ac:dyDescent="0.25">
      <c r="A66" s="343" t="s">
        <v>130</v>
      </c>
      <c r="B66" s="345" t="s">
        <v>500</v>
      </c>
      <c r="C66" s="475"/>
      <c r="D66" s="475"/>
      <c r="E66" s="475"/>
      <c r="F66" s="475"/>
      <c r="G66" s="475">
        <v>0</v>
      </c>
      <c r="H66" s="475" t="s">
        <v>444</v>
      </c>
      <c r="I66" s="475"/>
      <c r="J66" s="475">
        <v>1</v>
      </c>
      <c r="K66" s="475"/>
      <c r="L66" s="475" t="s">
        <v>444</v>
      </c>
      <c r="M66" s="475"/>
      <c r="N66" s="475">
        <v>0</v>
      </c>
      <c r="O66" s="475"/>
      <c r="P66" s="475" t="s">
        <v>444</v>
      </c>
      <c r="Q66" s="475"/>
      <c r="R66" s="475">
        <v>0</v>
      </c>
      <c r="S66" s="475"/>
      <c r="T66" s="475" t="s">
        <v>444</v>
      </c>
      <c r="U66" s="475"/>
      <c r="V66" s="475">
        <v>0</v>
      </c>
      <c r="W66" s="475"/>
      <c r="X66" s="475">
        <v>0</v>
      </c>
      <c r="Y66" s="475"/>
      <c r="Z66" s="475" t="s">
        <v>444</v>
      </c>
      <c r="AA66" s="475"/>
      <c r="AB66" s="475">
        <v>0</v>
      </c>
      <c r="AC66" s="475">
        <v>1</v>
      </c>
    </row>
    <row r="67" spans="1:29" x14ac:dyDescent="0.25">
      <c r="A67" s="343" t="s">
        <v>517</v>
      </c>
      <c r="B67" s="345" t="s">
        <v>501</v>
      </c>
      <c r="C67" s="475"/>
      <c r="D67" s="475"/>
      <c r="E67" s="475"/>
      <c r="F67" s="475"/>
      <c r="G67" s="475">
        <v>0</v>
      </c>
      <c r="H67" s="475" t="s">
        <v>444</v>
      </c>
      <c r="I67" s="475"/>
      <c r="J67" s="475">
        <v>0</v>
      </c>
      <c r="K67" s="475"/>
      <c r="L67" s="475" t="s">
        <v>444</v>
      </c>
      <c r="M67" s="475"/>
      <c r="N67" s="475">
        <v>0</v>
      </c>
      <c r="O67" s="475"/>
      <c r="P67" s="475" t="s">
        <v>444</v>
      </c>
      <c r="Q67" s="475"/>
      <c r="R67" s="475">
        <v>0</v>
      </c>
      <c r="S67" s="475"/>
      <c r="T67" s="475" t="s">
        <v>444</v>
      </c>
      <c r="U67" s="475"/>
      <c r="V67" s="475">
        <v>0</v>
      </c>
      <c r="W67" s="475"/>
      <c r="X67" s="475">
        <v>0</v>
      </c>
      <c r="Y67" s="475"/>
      <c r="Z67" s="475" t="s">
        <v>444</v>
      </c>
      <c r="AA67" s="475"/>
      <c r="AB67" s="475">
        <v>0</v>
      </c>
      <c r="AC67" s="475">
        <v>0</v>
      </c>
    </row>
    <row r="68" spans="1:29" x14ac:dyDescent="0.25">
      <c r="A68" s="343" t="s">
        <v>518</v>
      </c>
      <c r="B68" s="345" t="s">
        <v>502</v>
      </c>
      <c r="C68" s="475"/>
      <c r="D68" s="475"/>
      <c r="E68" s="475"/>
      <c r="F68" s="475"/>
      <c r="G68" s="475">
        <v>0</v>
      </c>
      <c r="H68" s="475" t="s">
        <v>444</v>
      </c>
      <c r="I68" s="475"/>
      <c r="J68" s="475">
        <v>0</v>
      </c>
      <c r="K68" s="475"/>
      <c r="L68" s="475" t="s">
        <v>444</v>
      </c>
      <c r="M68" s="475"/>
      <c r="N68" s="475">
        <v>0</v>
      </c>
      <c r="O68" s="475"/>
      <c r="P68" s="475" t="s">
        <v>444</v>
      </c>
      <c r="Q68" s="475"/>
      <c r="R68" s="475">
        <v>0</v>
      </c>
      <c r="S68" s="475"/>
      <c r="T68" s="475" t="s">
        <v>444</v>
      </c>
      <c r="U68" s="475"/>
      <c r="V68" s="475">
        <v>0</v>
      </c>
      <c r="W68" s="475"/>
      <c r="X68" s="475">
        <v>0</v>
      </c>
      <c r="Y68" s="475"/>
      <c r="Z68" s="475" t="s">
        <v>444</v>
      </c>
      <c r="AA68" s="475"/>
      <c r="AB68" s="475">
        <v>0</v>
      </c>
      <c r="AC68" s="475">
        <v>0</v>
      </c>
    </row>
    <row r="69" spans="1:29" x14ac:dyDescent="0.25">
      <c r="A69" s="343" t="s">
        <v>519</v>
      </c>
      <c r="B69" s="345" t="s">
        <v>504</v>
      </c>
      <c r="C69" s="475"/>
      <c r="D69" s="475"/>
      <c r="E69" s="475"/>
      <c r="F69" s="475"/>
      <c r="G69" s="475">
        <v>0</v>
      </c>
      <c r="H69" s="475" t="s">
        <v>444</v>
      </c>
      <c r="I69" s="475"/>
      <c r="J69" s="475">
        <v>0</v>
      </c>
      <c r="K69" s="475"/>
      <c r="L69" s="475" t="s">
        <v>444</v>
      </c>
      <c r="M69" s="475"/>
      <c r="N69" s="475">
        <v>0</v>
      </c>
      <c r="O69" s="475"/>
      <c r="P69" s="475" t="s">
        <v>444</v>
      </c>
      <c r="Q69" s="475"/>
      <c r="R69" s="475">
        <v>0</v>
      </c>
      <c r="S69" s="475"/>
      <c r="T69" s="475" t="s">
        <v>444</v>
      </c>
      <c r="U69" s="475"/>
      <c r="V69" s="475">
        <v>0</v>
      </c>
      <c r="W69" s="475"/>
      <c r="X69" s="475">
        <v>0</v>
      </c>
      <c r="Y69" s="475"/>
      <c r="Z69" s="475" t="s">
        <v>444</v>
      </c>
      <c r="AA69" s="475"/>
      <c r="AB69" s="475">
        <v>0</v>
      </c>
      <c r="AC69" s="475">
        <v>0</v>
      </c>
    </row>
    <row r="70" spans="1:29" x14ac:dyDescent="0.25">
      <c r="A70" s="343" t="s">
        <v>520</v>
      </c>
      <c r="B70" s="345" t="s">
        <v>506</v>
      </c>
      <c r="C70" s="475"/>
      <c r="D70" s="475"/>
      <c r="E70" s="475"/>
      <c r="F70" s="475"/>
      <c r="G70" s="475">
        <v>0</v>
      </c>
      <c r="H70" s="475" t="s">
        <v>444</v>
      </c>
      <c r="I70" s="475"/>
      <c r="J70" s="475">
        <v>1</v>
      </c>
      <c r="K70" s="475"/>
      <c r="L70" s="475" t="s">
        <v>444</v>
      </c>
      <c r="M70" s="475"/>
      <c r="N70" s="475">
        <v>0</v>
      </c>
      <c r="O70" s="475"/>
      <c r="P70" s="475" t="s">
        <v>444</v>
      </c>
      <c r="Q70" s="475"/>
      <c r="R70" s="475">
        <v>0</v>
      </c>
      <c r="S70" s="475"/>
      <c r="T70" s="475" t="s">
        <v>444</v>
      </c>
      <c r="U70" s="475"/>
      <c r="V70" s="475">
        <v>0</v>
      </c>
      <c r="W70" s="475"/>
      <c r="X70" s="475">
        <v>0</v>
      </c>
      <c r="Y70" s="475"/>
      <c r="Z70" s="475" t="s">
        <v>444</v>
      </c>
      <c r="AA70" s="475"/>
      <c r="AB70" s="475">
        <v>0</v>
      </c>
      <c r="AC70" s="475">
        <v>1</v>
      </c>
    </row>
    <row r="71" spans="1:29" x14ac:dyDescent="0.25">
      <c r="A71" s="343" t="s">
        <v>521</v>
      </c>
      <c r="B71" s="345" t="s">
        <v>508</v>
      </c>
      <c r="C71" s="475"/>
      <c r="D71" s="475"/>
      <c r="E71" s="475"/>
      <c r="F71" s="475"/>
      <c r="G71" s="475">
        <v>0</v>
      </c>
      <c r="H71" s="475" t="s">
        <v>444</v>
      </c>
      <c r="I71" s="475"/>
      <c r="J71" s="475">
        <v>0</v>
      </c>
      <c r="K71" s="475"/>
      <c r="L71" s="475" t="s">
        <v>444</v>
      </c>
      <c r="M71" s="475"/>
      <c r="N71" s="475">
        <v>0</v>
      </c>
      <c r="O71" s="475"/>
      <c r="P71" s="475" t="s">
        <v>444</v>
      </c>
      <c r="Q71" s="475"/>
      <c r="R71" s="475">
        <v>0</v>
      </c>
      <c r="S71" s="475"/>
      <c r="T71" s="475" t="s">
        <v>444</v>
      </c>
      <c r="U71" s="475"/>
      <c r="V71" s="475">
        <v>0</v>
      </c>
      <c r="W71" s="475"/>
      <c r="X71" s="475">
        <v>0</v>
      </c>
      <c r="Y71" s="475"/>
      <c r="Z71" s="475" t="s">
        <v>444</v>
      </c>
      <c r="AA71" s="475"/>
      <c r="AB71" s="475">
        <v>0</v>
      </c>
      <c r="AC71" s="475">
        <v>0</v>
      </c>
    </row>
    <row r="72" spans="1:29" x14ac:dyDescent="0.25">
      <c r="A72" s="343" t="s">
        <v>522</v>
      </c>
      <c r="B72" s="345" t="s">
        <v>510</v>
      </c>
      <c r="C72" s="475"/>
      <c r="D72" s="475"/>
      <c r="E72" s="475"/>
      <c r="F72" s="475"/>
      <c r="G72" s="475">
        <v>0</v>
      </c>
      <c r="H72" s="475" t="s">
        <v>444</v>
      </c>
      <c r="I72" s="475"/>
      <c r="J72" s="475">
        <v>0</v>
      </c>
      <c r="K72" s="475"/>
      <c r="L72" s="475" t="s">
        <v>444</v>
      </c>
      <c r="M72" s="475"/>
      <c r="N72" s="475">
        <v>0</v>
      </c>
      <c r="O72" s="475"/>
      <c r="P72" s="475" t="s">
        <v>444</v>
      </c>
      <c r="Q72" s="475"/>
      <c r="R72" s="475">
        <v>0</v>
      </c>
      <c r="S72" s="475"/>
      <c r="T72" s="475" t="s">
        <v>444</v>
      </c>
      <c r="U72" s="475"/>
      <c r="V72" s="475">
        <v>0</v>
      </c>
      <c r="W72" s="475"/>
      <c r="X72" s="475">
        <v>0</v>
      </c>
      <c r="Y72" s="475"/>
      <c r="Z72" s="475" t="s">
        <v>444</v>
      </c>
      <c r="AA72" s="475"/>
      <c r="AB72" s="475">
        <v>0</v>
      </c>
      <c r="AC72" s="475">
        <v>0</v>
      </c>
    </row>
    <row r="73" spans="1:29" ht="31.5" x14ac:dyDescent="0.25">
      <c r="A73" s="341" t="s">
        <v>57</v>
      </c>
      <c r="B73" s="346" t="s">
        <v>224</v>
      </c>
      <c r="C73" s="475"/>
      <c r="D73" s="475"/>
      <c r="E73" s="475"/>
      <c r="F73" s="475"/>
      <c r="G73" s="475">
        <v>0</v>
      </c>
      <c r="H73" s="475" t="s">
        <v>444</v>
      </c>
      <c r="I73" s="475"/>
      <c r="J73" s="475">
        <v>0</v>
      </c>
      <c r="K73" s="475"/>
      <c r="L73" s="475" t="s">
        <v>444</v>
      </c>
      <c r="M73" s="475"/>
      <c r="N73" s="475">
        <v>0</v>
      </c>
      <c r="O73" s="475"/>
      <c r="P73" s="475" t="s">
        <v>444</v>
      </c>
      <c r="Q73" s="475"/>
      <c r="R73" s="475">
        <v>0</v>
      </c>
      <c r="S73" s="475"/>
      <c r="T73" s="475" t="s">
        <v>444</v>
      </c>
      <c r="U73" s="475"/>
      <c r="V73" s="475">
        <v>0</v>
      </c>
      <c r="W73" s="475"/>
      <c r="X73" s="475">
        <v>0</v>
      </c>
      <c r="Y73" s="475"/>
      <c r="Z73" s="475" t="s">
        <v>444</v>
      </c>
      <c r="AA73" s="475"/>
      <c r="AB73" s="475">
        <v>0</v>
      </c>
      <c r="AC73" s="475">
        <v>0</v>
      </c>
    </row>
    <row r="74" spans="1:29" x14ac:dyDescent="0.25">
      <c r="A74" s="341" t="s">
        <v>55</v>
      </c>
      <c r="B74" s="342" t="s">
        <v>129</v>
      </c>
      <c r="C74" s="475"/>
      <c r="D74" s="475"/>
      <c r="E74" s="475"/>
      <c r="F74" s="475"/>
      <c r="G74" s="475"/>
      <c r="H74" s="475"/>
      <c r="I74" s="475"/>
      <c r="J74" s="475"/>
      <c r="K74" s="475"/>
      <c r="L74" s="475"/>
      <c r="M74" s="475"/>
      <c r="N74" s="475"/>
      <c r="O74" s="475"/>
      <c r="P74" s="475"/>
      <c r="Q74" s="475"/>
      <c r="R74" s="475"/>
      <c r="S74" s="475"/>
      <c r="T74" s="475"/>
      <c r="U74" s="475"/>
      <c r="V74" s="475"/>
      <c r="W74" s="475"/>
      <c r="X74" s="475"/>
      <c r="Y74" s="475"/>
      <c r="Z74" s="475"/>
      <c r="AA74" s="475"/>
      <c r="AB74" s="475"/>
      <c r="AC74" s="475"/>
    </row>
    <row r="75" spans="1:29" x14ac:dyDescent="0.25">
      <c r="A75" s="343" t="s">
        <v>219</v>
      </c>
      <c r="B75" s="345" t="s">
        <v>499</v>
      </c>
      <c r="C75" s="478"/>
      <c r="D75" s="479"/>
      <c r="E75" s="480"/>
      <c r="F75" s="480"/>
      <c r="G75" s="475">
        <v>0</v>
      </c>
      <c r="H75" s="475" t="s">
        <v>444</v>
      </c>
      <c r="I75" s="480"/>
      <c r="J75" s="475">
        <v>0</v>
      </c>
      <c r="K75" s="479"/>
      <c r="L75" s="475" t="s">
        <v>444</v>
      </c>
      <c r="M75" s="479"/>
      <c r="N75" s="475">
        <v>0</v>
      </c>
      <c r="O75" s="479"/>
      <c r="P75" s="475" t="s">
        <v>444</v>
      </c>
      <c r="Q75" s="479"/>
      <c r="R75" s="475">
        <v>0</v>
      </c>
      <c r="S75" s="479"/>
      <c r="T75" s="475" t="s">
        <v>444</v>
      </c>
      <c r="U75" s="479"/>
      <c r="V75" s="475">
        <v>0</v>
      </c>
      <c r="W75" s="479"/>
      <c r="X75" s="475">
        <v>0</v>
      </c>
      <c r="Y75" s="479"/>
      <c r="Z75" s="475" t="s">
        <v>444</v>
      </c>
      <c r="AA75" s="479"/>
      <c r="AB75" s="475">
        <v>0</v>
      </c>
      <c r="AC75" s="475">
        <v>0</v>
      </c>
    </row>
    <row r="76" spans="1:29" ht="31.5" x14ac:dyDescent="0.25">
      <c r="A76" s="343" t="s">
        <v>220</v>
      </c>
      <c r="B76" s="344" t="s">
        <v>497</v>
      </c>
      <c r="C76" s="475"/>
      <c r="D76" s="475"/>
      <c r="E76" s="475"/>
      <c r="F76" s="475"/>
      <c r="G76" s="475">
        <v>0</v>
      </c>
      <c r="H76" s="475" t="s">
        <v>444</v>
      </c>
      <c r="I76" s="475"/>
      <c r="J76" s="475">
        <v>0</v>
      </c>
      <c r="K76" s="475"/>
      <c r="L76" s="475" t="s">
        <v>444</v>
      </c>
      <c r="M76" s="475"/>
      <c r="N76" s="475">
        <v>0</v>
      </c>
      <c r="O76" s="475"/>
      <c r="P76" s="475" t="s">
        <v>444</v>
      </c>
      <c r="Q76" s="475"/>
      <c r="R76" s="475">
        <v>0</v>
      </c>
      <c r="S76" s="475"/>
      <c r="T76" s="475" t="s">
        <v>444</v>
      </c>
      <c r="U76" s="475"/>
      <c r="V76" s="475">
        <v>0</v>
      </c>
      <c r="W76" s="475"/>
      <c r="X76" s="475">
        <v>0</v>
      </c>
      <c r="Y76" s="475"/>
      <c r="Z76" s="475" t="s">
        <v>444</v>
      </c>
      <c r="AA76" s="475"/>
      <c r="AB76" s="475">
        <v>0</v>
      </c>
      <c r="AC76" s="475">
        <v>0</v>
      </c>
    </row>
    <row r="77" spans="1:29" x14ac:dyDescent="0.25">
      <c r="A77" s="343" t="s">
        <v>221</v>
      </c>
      <c r="B77" s="344" t="s">
        <v>145</v>
      </c>
      <c r="C77" s="475"/>
      <c r="D77" s="475"/>
      <c r="E77" s="475"/>
      <c r="F77" s="475"/>
      <c r="G77" s="475">
        <v>0</v>
      </c>
      <c r="H77" s="475" t="s">
        <v>444</v>
      </c>
      <c r="I77" s="475"/>
      <c r="J77" s="475">
        <v>0</v>
      </c>
      <c r="K77" s="475"/>
      <c r="L77" s="475" t="s">
        <v>444</v>
      </c>
      <c r="M77" s="475"/>
      <c r="N77" s="475">
        <v>0</v>
      </c>
      <c r="O77" s="475"/>
      <c r="P77" s="475" t="s">
        <v>444</v>
      </c>
      <c r="Q77" s="475"/>
      <c r="R77" s="475">
        <v>0</v>
      </c>
      <c r="S77" s="475"/>
      <c r="T77" s="475" t="s">
        <v>444</v>
      </c>
      <c r="U77" s="475"/>
      <c r="V77" s="475">
        <v>0</v>
      </c>
      <c r="W77" s="475"/>
      <c r="X77" s="475">
        <v>0</v>
      </c>
      <c r="Y77" s="475"/>
      <c r="Z77" s="475" t="s">
        <v>444</v>
      </c>
      <c r="AA77" s="475"/>
      <c r="AB77" s="475">
        <v>0</v>
      </c>
      <c r="AC77" s="475">
        <v>0</v>
      </c>
    </row>
    <row r="78" spans="1:29" x14ac:dyDescent="0.25">
      <c r="A78" s="343" t="s">
        <v>222</v>
      </c>
      <c r="B78" s="345" t="s">
        <v>523</v>
      </c>
      <c r="C78" s="475"/>
      <c r="D78" s="475"/>
      <c r="E78" s="475"/>
      <c r="F78" s="475"/>
      <c r="G78" s="475">
        <v>0</v>
      </c>
      <c r="H78" s="475" t="s">
        <v>444</v>
      </c>
      <c r="I78" s="475"/>
      <c r="J78" s="475">
        <v>0</v>
      </c>
      <c r="K78" s="475"/>
      <c r="L78" s="475" t="s">
        <v>444</v>
      </c>
      <c r="M78" s="475"/>
      <c r="N78" s="475">
        <v>0</v>
      </c>
      <c r="O78" s="475"/>
      <c r="P78" s="475" t="s">
        <v>444</v>
      </c>
      <c r="Q78" s="475"/>
      <c r="R78" s="475">
        <v>0</v>
      </c>
      <c r="S78" s="475"/>
      <c r="T78" s="475" t="s">
        <v>444</v>
      </c>
      <c r="U78" s="475"/>
      <c r="V78" s="475">
        <v>0</v>
      </c>
      <c r="W78" s="475"/>
      <c r="X78" s="475">
        <v>0</v>
      </c>
      <c r="Y78" s="475"/>
      <c r="Z78" s="475" t="s">
        <v>444</v>
      </c>
      <c r="AA78" s="475"/>
      <c r="AB78" s="475">
        <v>0</v>
      </c>
      <c r="AC78" s="475">
        <v>0</v>
      </c>
    </row>
    <row r="79" spans="1:29" x14ac:dyDescent="0.25">
      <c r="A79" s="343" t="s">
        <v>223</v>
      </c>
      <c r="B79" s="345" t="s">
        <v>500</v>
      </c>
      <c r="C79" s="478"/>
      <c r="D79" s="479"/>
      <c r="E79" s="480"/>
      <c r="F79" s="480"/>
      <c r="G79" s="475">
        <v>0</v>
      </c>
      <c r="H79" s="475" t="s">
        <v>444</v>
      </c>
      <c r="I79" s="480"/>
      <c r="J79" s="475">
        <v>0</v>
      </c>
      <c r="K79" s="479"/>
      <c r="L79" s="475" t="s">
        <v>444</v>
      </c>
      <c r="M79" s="479"/>
      <c r="N79" s="475">
        <v>0</v>
      </c>
      <c r="O79" s="479"/>
      <c r="P79" s="475" t="s">
        <v>444</v>
      </c>
      <c r="Q79" s="479"/>
      <c r="R79" s="475">
        <v>0</v>
      </c>
      <c r="S79" s="479"/>
      <c r="T79" s="475" t="s">
        <v>444</v>
      </c>
      <c r="U79" s="479"/>
      <c r="V79" s="475">
        <v>0</v>
      </c>
      <c r="W79" s="479"/>
      <c r="X79" s="475">
        <v>0</v>
      </c>
      <c r="Y79" s="479"/>
      <c r="Z79" s="475" t="s">
        <v>444</v>
      </c>
      <c r="AA79" s="479"/>
      <c r="AB79" s="475">
        <v>0</v>
      </c>
      <c r="AC79" s="475">
        <v>0</v>
      </c>
    </row>
    <row r="80" spans="1:29" x14ac:dyDescent="0.25">
      <c r="A80" s="343" t="s">
        <v>524</v>
      </c>
      <c r="B80" s="345" t="s">
        <v>501</v>
      </c>
      <c r="C80" s="478"/>
      <c r="D80" s="479"/>
      <c r="E80" s="480"/>
      <c r="F80" s="480"/>
      <c r="G80" s="475">
        <v>0</v>
      </c>
      <c r="H80" s="475" t="s">
        <v>444</v>
      </c>
      <c r="I80" s="480"/>
      <c r="J80" s="475">
        <v>0</v>
      </c>
      <c r="K80" s="479"/>
      <c r="L80" s="475" t="s">
        <v>444</v>
      </c>
      <c r="M80" s="479"/>
      <c r="N80" s="475">
        <v>0</v>
      </c>
      <c r="O80" s="479"/>
      <c r="P80" s="475" t="s">
        <v>444</v>
      </c>
      <c r="Q80" s="479"/>
      <c r="R80" s="475">
        <v>0</v>
      </c>
      <c r="S80" s="479"/>
      <c r="T80" s="475" t="s">
        <v>444</v>
      </c>
      <c r="U80" s="479"/>
      <c r="V80" s="475">
        <v>0</v>
      </c>
      <c r="W80" s="479"/>
      <c r="X80" s="475">
        <v>0</v>
      </c>
      <c r="Y80" s="479"/>
      <c r="Z80" s="475" t="s">
        <v>444</v>
      </c>
      <c r="AA80" s="479"/>
      <c r="AB80" s="475">
        <v>0</v>
      </c>
      <c r="AC80" s="475">
        <v>0</v>
      </c>
    </row>
    <row r="81" spans="1:29" x14ac:dyDescent="0.25">
      <c r="A81" s="343" t="s">
        <v>525</v>
      </c>
      <c r="B81" s="345" t="s">
        <v>502</v>
      </c>
      <c r="C81" s="478"/>
      <c r="D81" s="479"/>
      <c r="E81" s="480"/>
      <c r="F81" s="480"/>
      <c r="G81" s="475">
        <v>0</v>
      </c>
      <c r="H81" s="475" t="s">
        <v>444</v>
      </c>
      <c r="I81" s="480"/>
      <c r="J81" s="475">
        <v>0</v>
      </c>
      <c r="K81" s="479"/>
      <c r="L81" s="475" t="s">
        <v>444</v>
      </c>
      <c r="M81" s="479"/>
      <c r="N81" s="475">
        <v>0</v>
      </c>
      <c r="O81" s="479"/>
      <c r="P81" s="475" t="s">
        <v>444</v>
      </c>
      <c r="Q81" s="479"/>
      <c r="R81" s="475">
        <v>0</v>
      </c>
      <c r="S81" s="479"/>
      <c r="T81" s="475" t="s">
        <v>444</v>
      </c>
      <c r="U81" s="479"/>
      <c r="V81" s="475">
        <v>0</v>
      </c>
      <c r="W81" s="479"/>
      <c r="X81" s="475">
        <v>0</v>
      </c>
      <c r="Y81" s="479"/>
      <c r="Z81" s="475" t="s">
        <v>444</v>
      </c>
      <c r="AA81" s="479"/>
      <c r="AB81" s="475">
        <v>0</v>
      </c>
      <c r="AC81" s="475">
        <v>0</v>
      </c>
    </row>
    <row r="82" spans="1:29" x14ac:dyDescent="0.25">
      <c r="A82" s="343" t="s">
        <v>526</v>
      </c>
      <c r="B82" s="345" t="s">
        <v>504</v>
      </c>
      <c r="C82" s="478"/>
      <c r="D82" s="479"/>
      <c r="E82" s="480"/>
      <c r="F82" s="480"/>
      <c r="G82" s="475">
        <v>0</v>
      </c>
      <c r="H82" s="475" t="s">
        <v>444</v>
      </c>
      <c r="I82" s="480"/>
      <c r="J82" s="475">
        <v>0</v>
      </c>
      <c r="K82" s="479"/>
      <c r="L82" s="475" t="s">
        <v>444</v>
      </c>
      <c r="M82" s="479"/>
      <c r="N82" s="475">
        <v>0</v>
      </c>
      <c r="O82" s="479"/>
      <c r="P82" s="475" t="s">
        <v>444</v>
      </c>
      <c r="Q82" s="479"/>
      <c r="R82" s="475">
        <v>0</v>
      </c>
      <c r="S82" s="479"/>
      <c r="T82" s="475" t="s">
        <v>444</v>
      </c>
      <c r="U82" s="479"/>
      <c r="V82" s="475">
        <v>0</v>
      </c>
      <c r="W82" s="479"/>
      <c r="X82" s="475">
        <v>0</v>
      </c>
      <c r="Y82" s="479"/>
      <c r="Z82" s="475" t="s">
        <v>444</v>
      </c>
      <c r="AA82" s="479"/>
      <c r="AB82" s="475">
        <v>0</v>
      </c>
      <c r="AC82" s="475">
        <v>0</v>
      </c>
    </row>
    <row r="83" spans="1:29" x14ac:dyDescent="0.25">
      <c r="A83" s="343" t="s">
        <v>527</v>
      </c>
      <c r="B83" s="345" t="s">
        <v>506</v>
      </c>
      <c r="C83" s="478"/>
      <c r="D83" s="479"/>
      <c r="E83" s="480"/>
      <c r="F83" s="480"/>
      <c r="G83" s="475">
        <v>0</v>
      </c>
      <c r="H83" s="475" t="s">
        <v>444</v>
      </c>
      <c r="I83" s="480"/>
      <c r="J83" s="475">
        <v>0</v>
      </c>
      <c r="K83" s="479"/>
      <c r="L83" s="475" t="s">
        <v>444</v>
      </c>
      <c r="M83" s="479"/>
      <c r="N83" s="475">
        <v>0</v>
      </c>
      <c r="O83" s="479"/>
      <c r="P83" s="475" t="s">
        <v>444</v>
      </c>
      <c r="Q83" s="479"/>
      <c r="R83" s="475">
        <v>0</v>
      </c>
      <c r="S83" s="479"/>
      <c r="T83" s="475" t="s">
        <v>444</v>
      </c>
      <c r="U83" s="479"/>
      <c r="V83" s="475">
        <v>0</v>
      </c>
      <c r="W83" s="479"/>
      <c r="X83" s="475">
        <v>0</v>
      </c>
      <c r="Y83" s="479"/>
      <c r="Z83" s="475" t="s">
        <v>444</v>
      </c>
      <c r="AA83" s="479"/>
      <c r="AB83" s="475">
        <v>0</v>
      </c>
      <c r="AC83" s="475">
        <v>0</v>
      </c>
    </row>
    <row r="84" spans="1:29" x14ac:dyDescent="0.25">
      <c r="A84" s="343" t="s">
        <v>528</v>
      </c>
      <c r="B84" s="345" t="s">
        <v>508</v>
      </c>
      <c r="C84" s="478"/>
      <c r="D84" s="479"/>
      <c r="E84" s="480"/>
      <c r="F84" s="480"/>
      <c r="G84" s="475">
        <v>0</v>
      </c>
      <c r="H84" s="475" t="s">
        <v>444</v>
      </c>
      <c r="I84" s="480"/>
      <c r="J84" s="475">
        <v>0</v>
      </c>
      <c r="K84" s="479"/>
      <c r="L84" s="475" t="s">
        <v>444</v>
      </c>
      <c r="M84" s="479"/>
      <c r="N84" s="475">
        <v>0</v>
      </c>
      <c r="O84" s="479"/>
      <c r="P84" s="475" t="s">
        <v>444</v>
      </c>
      <c r="Q84" s="479"/>
      <c r="R84" s="475">
        <v>0</v>
      </c>
      <c r="S84" s="479"/>
      <c r="T84" s="475" t="s">
        <v>444</v>
      </c>
      <c r="U84" s="479"/>
      <c r="V84" s="475">
        <v>0</v>
      </c>
      <c r="W84" s="479"/>
      <c r="X84" s="475">
        <v>0</v>
      </c>
      <c r="Y84" s="479"/>
      <c r="Z84" s="475" t="s">
        <v>444</v>
      </c>
      <c r="AA84" s="479"/>
      <c r="AB84" s="475">
        <v>0</v>
      </c>
      <c r="AC84" s="475">
        <v>0</v>
      </c>
    </row>
    <row r="85" spans="1:29" x14ac:dyDescent="0.25">
      <c r="A85" s="343" t="s">
        <v>529</v>
      </c>
      <c r="B85" s="345" t="s">
        <v>510</v>
      </c>
      <c r="C85" s="481"/>
      <c r="D85" s="479"/>
      <c r="E85" s="480"/>
      <c r="F85" s="480"/>
      <c r="G85" s="475">
        <v>0</v>
      </c>
      <c r="H85" s="475" t="s">
        <v>444</v>
      </c>
      <c r="I85" s="480"/>
      <c r="J85" s="475">
        <v>0</v>
      </c>
      <c r="K85" s="479"/>
      <c r="L85" s="475" t="s">
        <v>444</v>
      </c>
      <c r="M85" s="479"/>
      <c r="N85" s="475">
        <v>0</v>
      </c>
      <c r="O85" s="479"/>
      <c r="P85" s="475" t="s">
        <v>444</v>
      </c>
      <c r="Q85" s="479"/>
      <c r="R85" s="475">
        <v>0</v>
      </c>
      <c r="S85" s="479"/>
      <c r="T85" s="475" t="s">
        <v>444</v>
      </c>
      <c r="U85" s="479"/>
      <c r="V85" s="475">
        <v>0</v>
      </c>
      <c r="W85" s="479"/>
      <c r="X85" s="475">
        <v>0</v>
      </c>
      <c r="Y85" s="479"/>
      <c r="Z85" s="475" t="s">
        <v>444</v>
      </c>
      <c r="AA85" s="479"/>
      <c r="AB85" s="475">
        <v>0</v>
      </c>
      <c r="AC85" s="475">
        <v>0</v>
      </c>
    </row>
  </sheetData>
  <mergeCells count="31">
    <mergeCell ref="A14:AC14"/>
    <mergeCell ref="A11:AC11"/>
    <mergeCell ref="A12:AC12"/>
    <mergeCell ref="A15:AC15"/>
    <mergeCell ref="A9:AC9"/>
    <mergeCell ref="T20:U20"/>
    <mergeCell ref="V20:W20"/>
    <mergeCell ref="X20:Y20"/>
    <mergeCell ref="A19:A21"/>
    <mergeCell ref="B19:B21"/>
    <mergeCell ref="J20:K20"/>
    <mergeCell ref="L20:M20"/>
    <mergeCell ref="N20:O20"/>
    <mergeCell ref="P20:Q20"/>
    <mergeCell ref="R20:S20"/>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97" t="str">
        <f>'1. паспорт местоположение'!A5:C5</f>
        <v>Год раскрытия информации: 2024 год</v>
      </c>
      <c r="B5" s="397"/>
      <c r="C5" s="397"/>
      <c r="D5" s="397"/>
      <c r="E5" s="397"/>
      <c r="F5" s="397"/>
      <c r="G5" s="397"/>
      <c r="H5" s="397"/>
      <c r="I5" s="397"/>
      <c r="J5" s="397"/>
      <c r="K5" s="397"/>
      <c r="L5" s="397"/>
      <c r="M5" s="397"/>
      <c r="N5" s="397"/>
      <c r="O5" s="397"/>
      <c r="P5" s="397"/>
      <c r="Q5" s="397"/>
      <c r="R5" s="397"/>
      <c r="S5" s="397"/>
      <c r="T5" s="397"/>
      <c r="U5" s="397"/>
      <c r="V5" s="397"/>
      <c r="W5" s="397"/>
      <c r="X5" s="397"/>
      <c r="Y5" s="397"/>
      <c r="Z5" s="397"/>
      <c r="AA5" s="397"/>
      <c r="AB5" s="397"/>
      <c r="AC5" s="397"/>
      <c r="AD5" s="397"/>
      <c r="AE5" s="397"/>
      <c r="AF5" s="397"/>
      <c r="AG5" s="397"/>
      <c r="AH5" s="397"/>
      <c r="AI5" s="397"/>
      <c r="AJ5" s="397"/>
      <c r="AK5" s="397"/>
      <c r="AL5" s="397"/>
      <c r="AM5" s="397"/>
      <c r="AN5" s="397"/>
      <c r="AO5" s="397"/>
      <c r="AP5" s="397"/>
      <c r="AQ5" s="397"/>
      <c r="AR5" s="397"/>
      <c r="AS5" s="397"/>
      <c r="AT5" s="397"/>
      <c r="AU5" s="397"/>
      <c r="AV5" s="397"/>
    </row>
    <row r="6" spans="1:48" ht="18.75" x14ac:dyDescent="0.3">
      <c r="AV6" s="13"/>
    </row>
    <row r="7" spans="1:48" ht="18.75" x14ac:dyDescent="0.25">
      <c r="A7" s="402" t="s">
        <v>8</v>
      </c>
      <c r="B7" s="402"/>
      <c r="C7" s="402"/>
      <c r="D7" s="402"/>
      <c r="E7" s="402"/>
      <c r="F7" s="402"/>
      <c r="G7" s="402"/>
      <c r="H7" s="402"/>
      <c r="I7" s="402"/>
      <c r="J7" s="402"/>
      <c r="K7" s="402"/>
      <c r="L7" s="402"/>
      <c r="M7" s="402"/>
      <c r="N7" s="402"/>
      <c r="O7" s="402"/>
      <c r="P7" s="402"/>
      <c r="Q7" s="402"/>
      <c r="R7" s="402"/>
      <c r="S7" s="402"/>
      <c r="T7" s="402"/>
      <c r="U7" s="402"/>
      <c r="V7" s="402"/>
      <c r="W7" s="402"/>
      <c r="X7" s="402"/>
      <c r="Y7" s="402"/>
      <c r="Z7" s="402"/>
      <c r="AA7" s="402"/>
      <c r="AB7" s="402"/>
      <c r="AC7" s="402"/>
      <c r="AD7" s="402"/>
      <c r="AE7" s="402"/>
      <c r="AF7" s="402"/>
      <c r="AG7" s="402"/>
      <c r="AH7" s="402"/>
      <c r="AI7" s="402"/>
      <c r="AJ7" s="402"/>
      <c r="AK7" s="402"/>
      <c r="AL7" s="402"/>
      <c r="AM7" s="402"/>
      <c r="AN7" s="402"/>
      <c r="AO7" s="402"/>
      <c r="AP7" s="402"/>
      <c r="AQ7" s="402"/>
      <c r="AR7" s="402"/>
      <c r="AS7" s="402"/>
      <c r="AT7" s="402"/>
      <c r="AU7" s="402"/>
      <c r="AV7" s="402"/>
    </row>
    <row r="8" spans="1:48" ht="18.75" x14ac:dyDescent="0.25">
      <c r="A8" s="402"/>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402"/>
      <c r="AB8" s="402"/>
      <c r="AC8" s="402"/>
      <c r="AD8" s="402"/>
      <c r="AE8" s="402"/>
      <c r="AF8" s="402"/>
      <c r="AG8" s="402"/>
      <c r="AH8" s="402"/>
      <c r="AI8" s="402"/>
      <c r="AJ8" s="402"/>
      <c r="AK8" s="402"/>
      <c r="AL8" s="402"/>
      <c r="AM8" s="402"/>
      <c r="AN8" s="402"/>
      <c r="AO8" s="402"/>
      <c r="AP8" s="402"/>
      <c r="AQ8" s="402"/>
      <c r="AR8" s="402"/>
      <c r="AS8" s="402"/>
      <c r="AT8" s="402"/>
      <c r="AU8" s="402"/>
      <c r="AV8" s="402"/>
    </row>
    <row r="9" spans="1:48" x14ac:dyDescent="0.25">
      <c r="A9" s="393" t="str">
        <f>'1. паспорт местоположение'!A9:C9</f>
        <v>АО "Россети Тюмень"</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c r="AH9" s="393"/>
      <c r="AI9" s="393"/>
      <c r="AJ9" s="393"/>
      <c r="AK9" s="393"/>
      <c r="AL9" s="393"/>
      <c r="AM9" s="393"/>
      <c r="AN9" s="393"/>
      <c r="AO9" s="393"/>
      <c r="AP9" s="393"/>
      <c r="AQ9" s="393"/>
      <c r="AR9" s="393"/>
      <c r="AS9" s="393"/>
      <c r="AT9" s="393"/>
      <c r="AU9" s="393"/>
      <c r="AV9" s="393"/>
    </row>
    <row r="10" spans="1:48" ht="15.75" x14ac:dyDescent="0.25">
      <c r="A10" s="394" t="s">
        <v>7</v>
      </c>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c r="AA10" s="394"/>
      <c r="AB10" s="394"/>
      <c r="AC10" s="394"/>
      <c r="AD10" s="394"/>
      <c r="AE10" s="394"/>
      <c r="AF10" s="394"/>
      <c r="AG10" s="394"/>
      <c r="AH10" s="394"/>
      <c r="AI10" s="394"/>
      <c r="AJ10" s="394"/>
      <c r="AK10" s="394"/>
      <c r="AL10" s="394"/>
      <c r="AM10" s="394"/>
      <c r="AN10" s="394"/>
      <c r="AO10" s="394"/>
      <c r="AP10" s="394"/>
      <c r="AQ10" s="394"/>
      <c r="AR10" s="394"/>
      <c r="AS10" s="394"/>
      <c r="AT10" s="394"/>
      <c r="AU10" s="394"/>
      <c r="AV10" s="394"/>
    </row>
    <row r="11" spans="1:48" ht="18.75" x14ac:dyDescent="0.25">
      <c r="A11" s="402"/>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402"/>
      <c r="AB11" s="402"/>
      <c r="AC11" s="402"/>
      <c r="AD11" s="402"/>
      <c r="AE11" s="402"/>
      <c r="AF11" s="402"/>
      <c r="AG11" s="402"/>
      <c r="AH11" s="402"/>
      <c r="AI11" s="402"/>
      <c r="AJ11" s="402"/>
      <c r="AK11" s="402"/>
      <c r="AL11" s="402"/>
      <c r="AM11" s="402"/>
      <c r="AN11" s="402"/>
      <c r="AO11" s="402"/>
      <c r="AP11" s="402"/>
      <c r="AQ11" s="402"/>
      <c r="AR11" s="402"/>
      <c r="AS11" s="402"/>
      <c r="AT11" s="402"/>
      <c r="AU11" s="402"/>
      <c r="AV11" s="402"/>
    </row>
    <row r="12" spans="1:48" x14ac:dyDescent="0.25">
      <c r="A12" s="393" t="str">
        <f>'1. паспорт местоположение'!A12:C12</f>
        <v>O_NS3400.VL.0035</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393"/>
      <c r="AP12" s="393"/>
      <c r="AQ12" s="393"/>
      <c r="AR12" s="393"/>
      <c r="AS12" s="393"/>
      <c r="AT12" s="393"/>
      <c r="AU12" s="393"/>
      <c r="AV12" s="393"/>
    </row>
    <row r="13" spans="1:48" ht="15.75" x14ac:dyDescent="0.25">
      <c r="A13" s="394" t="s">
        <v>6</v>
      </c>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394"/>
      <c r="AB13" s="394"/>
      <c r="AC13" s="394"/>
      <c r="AD13" s="394"/>
      <c r="AE13" s="394"/>
      <c r="AF13" s="394"/>
      <c r="AG13" s="394"/>
      <c r="AH13" s="394"/>
      <c r="AI13" s="394"/>
      <c r="AJ13" s="394"/>
      <c r="AK13" s="394"/>
      <c r="AL13" s="394"/>
      <c r="AM13" s="394"/>
      <c r="AN13" s="394"/>
      <c r="AO13" s="394"/>
      <c r="AP13" s="394"/>
      <c r="AQ13" s="394"/>
      <c r="AR13" s="394"/>
      <c r="AS13" s="394"/>
      <c r="AT13" s="394"/>
      <c r="AU13" s="394"/>
      <c r="AV13" s="394"/>
    </row>
    <row r="14" spans="1:48" ht="18.75" x14ac:dyDescent="0.25">
      <c r="A14" s="403"/>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c r="AD14" s="403"/>
      <c r="AE14" s="403"/>
      <c r="AF14" s="403"/>
      <c r="AG14" s="403"/>
      <c r="AH14" s="403"/>
      <c r="AI14" s="403"/>
      <c r="AJ14" s="403"/>
      <c r="AK14" s="403"/>
      <c r="AL14" s="403"/>
      <c r="AM14" s="403"/>
      <c r="AN14" s="403"/>
      <c r="AO14" s="403"/>
      <c r="AP14" s="403"/>
      <c r="AQ14" s="403"/>
      <c r="AR14" s="403"/>
      <c r="AS14" s="403"/>
      <c r="AT14" s="403"/>
      <c r="AU14" s="403"/>
      <c r="AV14" s="403"/>
    </row>
    <row r="15" spans="1:48" x14ac:dyDescent="0.25">
      <c r="A15" s="393" t="str">
        <f>'1. паспорт местоположение'!A15:C15</f>
        <v>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1х0,005 км, установка реклоузера 10 кВ - 1 шт., монтаж ПУ - 1 т.у.)</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c r="AC15" s="393"/>
      <c r="AD15" s="393"/>
      <c r="AE15" s="393"/>
      <c r="AF15" s="393"/>
      <c r="AG15" s="393"/>
      <c r="AH15" s="393"/>
      <c r="AI15" s="393"/>
      <c r="AJ15" s="393"/>
      <c r="AK15" s="393"/>
      <c r="AL15" s="393"/>
      <c r="AM15" s="393"/>
      <c r="AN15" s="393"/>
      <c r="AO15" s="393"/>
      <c r="AP15" s="393"/>
      <c r="AQ15" s="393"/>
      <c r="AR15" s="393"/>
      <c r="AS15" s="393"/>
      <c r="AT15" s="393"/>
      <c r="AU15" s="393"/>
      <c r="AV15" s="393"/>
    </row>
    <row r="16" spans="1:48" ht="15.75" x14ac:dyDescent="0.25">
      <c r="A16" s="394" t="s">
        <v>5</v>
      </c>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c r="AD16" s="394"/>
      <c r="AE16" s="394"/>
      <c r="AF16" s="394"/>
      <c r="AG16" s="394"/>
      <c r="AH16" s="394"/>
      <c r="AI16" s="394"/>
      <c r="AJ16" s="394"/>
      <c r="AK16" s="394"/>
      <c r="AL16" s="394"/>
      <c r="AM16" s="394"/>
      <c r="AN16" s="394"/>
      <c r="AO16" s="394"/>
      <c r="AP16" s="394"/>
      <c r="AQ16" s="394"/>
      <c r="AR16" s="394"/>
      <c r="AS16" s="394"/>
      <c r="AT16" s="394"/>
      <c r="AU16" s="394"/>
      <c r="AV16" s="394"/>
    </row>
    <row r="17" spans="1:48" x14ac:dyDescent="0.25">
      <c r="A17" s="456"/>
      <c r="B17" s="456"/>
      <c r="C17" s="456"/>
      <c r="D17" s="456"/>
      <c r="E17" s="456"/>
      <c r="F17" s="456"/>
      <c r="G17" s="456"/>
      <c r="H17" s="456"/>
      <c r="I17" s="456"/>
      <c r="J17" s="456"/>
      <c r="K17" s="456"/>
      <c r="L17" s="456"/>
      <c r="M17" s="456"/>
      <c r="N17" s="456"/>
      <c r="O17" s="456"/>
      <c r="P17" s="456"/>
      <c r="Q17" s="456"/>
      <c r="R17" s="456"/>
      <c r="S17" s="456"/>
      <c r="T17" s="456"/>
      <c r="U17" s="456"/>
      <c r="V17" s="456"/>
      <c r="W17" s="456"/>
      <c r="X17" s="456"/>
      <c r="Y17" s="456"/>
      <c r="Z17" s="456"/>
      <c r="AA17" s="456"/>
      <c r="AB17" s="456"/>
      <c r="AC17" s="456"/>
      <c r="AD17" s="456"/>
      <c r="AE17" s="456"/>
      <c r="AF17" s="456"/>
      <c r="AG17" s="456"/>
      <c r="AH17" s="456"/>
      <c r="AI17" s="456"/>
      <c r="AJ17" s="456"/>
      <c r="AK17" s="456"/>
      <c r="AL17" s="456"/>
      <c r="AM17" s="456"/>
      <c r="AN17" s="456"/>
      <c r="AO17" s="456"/>
      <c r="AP17" s="456"/>
      <c r="AQ17" s="456"/>
      <c r="AR17" s="456"/>
      <c r="AS17" s="456"/>
      <c r="AT17" s="456"/>
      <c r="AU17" s="456"/>
      <c r="AV17" s="456"/>
    </row>
    <row r="18" spans="1:48" ht="14.25" customHeight="1" x14ac:dyDescent="0.25">
      <c r="A18" s="456"/>
      <c r="B18" s="456"/>
      <c r="C18" s="456"/>
      <c r="D18" s="456"/>
      <c r="E18" s="456"/>
      <c r="F18" s="456"/>
      <c r="G18" s="456"/>
      <c r="H18" s="456"/>
      <c r="I18" s="456"/>
      <c r="J18" s="456"/>
      <c r="K18" s="456"/>
      <c r="L18" s="456"/>
      <c r="M18" s="456"/>
      <c r="N18" s="456"/>
      <c r="O18" s="456"/>
      <c r="P18" s="456"/>
      <c r="Q18" s="456"/>
      <c r="R18" s="456"/>
      <c r="S18" s="456"/>
      <c r="T18" s="456"/>
      <c r="U18" s="456"/>
      <c r="V18" s="456"/>
      <c r="W18" s="456"/>
      <c r="X18" s="456"/>
      <c r="Y18" s="456"/>
      <c r="Z18" s="456"/>
      <c r="AA18" s="456"/>
      <c r="AB18" s="456"/>
      <c r="AC18" s="456"/>
      <c r="AD18" s="456"/>
      <c r="AE18" s="456"/>
      <c r="AF18" s="456"/>
      <c r="AG18" s="456"/>
      <c r="AH18" s="456"/>
      <c r="AI18" s="456"/>
      <c r="AJ18" s="456"/>
      <c r="AK18" s="456"/>
      <c r="AL18" s="456"/>
      <c r="AM18" s="456"/>
      <c r="AN18" s="456"/>
      <c r="AO18" s="456"/>
      <c r="AP18" s="456"/>
      <c r="AQ18" s="456"/>
      <c r="AR18" s="456"/>
      <c r="AS18" s="456"/>
      <c r="AT18" s="456"/>
      <c r="AU18" s="456"/>
      <c r="AV18" s="456"/>
    </row>
    <row r="19" spans="1:48" x14ac:dyDescent="0.25">
      <c r="A19" s="456"/>
      <c r="B19" s="456"/>
      <c r="C19" s="456"/>
      <c r="D19" s="456"/>
      <c r="E19" s="456"/>
      <c r="F19" s="456"/>
      <c r="G19" s="456"/>
      <c r="H19" s="456"/>
      <c r="I19" s="456"/>
      <c r="J19" s="456"/>
      <c r="K19" s="456"/>
      <c r="L19" s="456"/>
      <c r="M19" s="456"/>
      <c r="N19" s="456"/>
      <c r="O19" s="456"/>
      <c r="P19" s="456"/>
      <c r="Q19" s="456"/>
      <c r="R19" s="456"/>
      <c r="S19" s="456"/>
      <c r="T19" s="456"/>
      <c r="U19" s="456"/>
      <c r="V19" s="456"/>
      <c r="W19" s="456"/>
      <c r="X19" s="456"/>
      <c r="Y19" s="456"/>
      <c r="Z19" s="456"/>
      <c r="AA19" s="456"/>
      <c r="AB19" s="456"/>
      <c r="AC19" s="456"/>
      <c r="AD19" s="456"/>
      <c r="AE19" s="456"/>
      <c r="AF19" s="456"/>
      <c r="AG19" s="456"/>
      <c r="AH19" s="456"/>
      <c r="AI19" s="456"/>
      <c r="AJ19" s="456"/>
      <c r="AK19" s="456"/>
      <c r="AL19" s="456"/>
      <c r="AM19" s="456"/>
      <c r="AN19" s="456"/>
      <c r="AO19" s="456"/>
      <c r="AP19" s="456"/>
      <c r="AQ19" s="456"/>
      <c r="AR19" s="456"/>
      <c r="AS19" s="456"/>
      <c r="AT19" s="456"/>
      <c r="AU19" s="456"/>
      <c r="AV19" s="456"/>
    </row>
    <row r="20" spans="1:48" s="18" customFormat="1" x14ac:dyDescent="0.25">
      <c r="A20" s="457"/>
      <c r="B20" s="457"/>
      <c r="C20" s="457"/>
      <c r="D20" s="457"/>
      <c r="E20" s="457"/>
      <c r="F20" s="457"/>
      <c r="G20" s="457"/>
      <c r="H20" s="457"/>
      <c r="I20" s="457"/>
      <c r="J20" s="457"/>
      <c r="K20" s="457"/>
      <c r="L20" s="457"/>
      <c r="M20" s="457"/>
      <c r="N20" s="457"/>
      <c r="O20" s="457"/>
      <c r="P20" s="457"/>
      <c r="Q20" s="457"/>
      <c r="R20" s="457"/>
      <c r="S20" s="457"/>
      <c r="T20" s="457"/>
      <c r="U20" s="457"/>
      <c r="V20" s="457"/>
      <c r="W20" s="457"/>
      <c r="X20" s="457"/>
      <c r="Y20" s="457"/>
      <c r="Z20" s="457"/>
      <c r="AA20" s="457"/>
      <c r="AB20" s="457"/>
      <c r="AC20" s="457"/>
      <c r="AD20" s="457"/>
      <c r="AE20" s="457"/>
      <c r="AF20" s="457"/>
      <c r="AG20" s="457"/>
      <c r="AH20" s="457"/>
      <c r="AI20" s="457"/>
      <c r="AJ20" s="457"/>
      <c r="AK20" s="457"/>
      <c r="AL20" s="457"/>
      <c r="AM20" s="457"/>
      <c r="AN20" s="457"/>
      <c r="AO20" s="457"/>
      <c r="AP20" s="457"/>
      <c r="AQ20" s="457"/>
      <c r="AR20" s="457"/>
      <c r="AS20" s="457"/>
      <c r="AT20" s="457"/>
      <c r="AU20" s="457"/>
      <c r="AV20" s="457"/>
    </row>
    <row r="21" spans="1:48" s="18" customFormat="1" ht="15.75" thickBot="1" x14ac:dyDescent="0.3">
      <c r="A21" s="443" t="s">
        <v>415</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18" customFormat="1" ht="58.5" customHeight="1" x14ac:dyDescent="0.25">
      <c r="A22" s="444" t="s">
        <v>51</v>
      </c>
      <c r="B22" s="447" t="s">
        <v>23</v>
      </c>
      <c r="C22" s="446" t="s">
        <v>50</v>
      </c>
      <c r="D22" s="446" t="s">
        <v>49</v>
      </c>
      <c r="E22" s="449" t="s">
        <v>426</v>
      </c>
      <c r="F22" s="450"/>
      <c r="G22" s="450"/>
      <c r="H22" s="450"/>
      <c r="I22" s="450"/>
      <c r="J22" s="450"/>
      <c r="K22" s="450"/>
      <c r="L22" s="451"/>
      <c r="M22" s="446" t="s">
        <v>48</v>
      </c>
      <c r="N22" s="446" t="s">
        <v>47</v>
      </c>
      <c r="O22" s="446" t="s">
        <v>46</v>
      </c>
      <c r="P22" s="427" t="s">
        <v>232</v>
      </c>
      <c r="Q22" s="427" t="s">
        <v>45</v>
      </c>
      <c r="R22" s="427" t="s">
        <v>44</v>
      </c>
      <c r="S22" s="427" t="s">
        <v>43</v>
      </c>
      <c r="T22" s="427"/>
      <c r="U22" s="452" t="s">
        <v>42</v>
      </c>
      <c r="V22" s="452" t="s">
        <v>41</v>
      </c>
      <c r="W22" s="427" t="s">
        <v>40</v>
      </c>
      <c r="X22" s="427" t="s">
        <v>39</v>
      </c>
      <c r="Y22" s="427" t="s">
        <v>38</v>
      </c>
      <c r="Z22" s="435" t="s">
        <v>37</v>
      </c>
      <c r="AA22" s="427" t="s">
        <v>36</v>
      </c>
      <c r="AB22" s="427" t="s">
        <v>35</v>
      </c>
      <c r="AC22" s="427" t="s">
        <v>34</v>
      </c>
      <c r="AD22" s="427" t="s">
        <v>33</v>
      </c>
      <c r="AE22" s="427" t="s">
        <v>32</v>
      </c>
      <c r="AF22" s="427" t="s">
        <v>31</v>
      </c>
      <c r="AG22" s="427"/>
      <c r="AH22" s="427"/>
      <c r="AI22" s="427"/>
      <c r="AJ22" s="427"/>
      <c r="AK22" s="427"/>
      <c r="AL22" s="427" t="s">
        <v>30</v>
      </c>
      <c r="AM22" s="427"/>
      <c r="AN22" s="427"/>
      <c r="AO22" s="427"/>
      <c r="AP22" s="427" t="s">
        <v>29</v>
      </c>
      <c r="AQ22" s="427"/>
      <c r="AR22" s="427" t="s">
        <v>28</v>
      </c>
      <c r="AS22" s="427" t="s">
        <v>27</v>
      </c>
      <c r="AT22" s="427" t="s">
        <v>26</v>
      </c>
      <c r="AU22" s="427" t="s">
        <v>25</v>
      </c>
      <c r="AV22" s="436" t="s">
        <v>24</v>
      </c>
    </row>
    <row r="23" spans="1:48" s="18" customFormat="1" ht="64.5" customHeight="1" x14ac:dyDescent="0.25">
      <c r="A23" s="445"/>
      <c r="B23" s="448"/>
      <c r="C23" s="434"/>
      <c r="D23" s="434"/>
      <c r="E23" s="439" t="s">
        <v>22</v>
      </c>
      <c r="F23" s="430" t="s">
        <v>128</v>
      </c>
      <c r="G23" s="430" t="s">
        <v>127</v>
      </c>
      <c r="H23" s="430" t="s">
        <v>126</v>
      </c>
      <c r="I23" s="432" t="s">
        <v>338</v>
      </c>
      <c r="J23" s="432" t="s">
        <v>339</v>
      </c>
      <c r="K23" s="432" t="s">
        <v>340</v>
      </c>
      <c r="L23" s="430" t="s">
        <v>77</v>
      </c>
      <c r="M23" s="434"/>
      <c r="N23" s="434"/>
      <c r="O23" s="434"/>
      <c r="P23" s="428"/>
      <c r="Q23" s="428"/>
      <c r="R23" s="428"/>
      <c r="S23" s="441" t="s">
        <v>1</v>
      </c>
      <c r="T23" s="441" t="s">
        <v>10</v>
      </c>
      <c r="U23" s="453"/>
      <c r="V23" s="453"/>
      <c r="W23" s="428"/>
      <c r="X23" s="428"/>
      <c r="Y23" s="428"/>
      <c r="Z23" s="428"/>
      <c r="AA23" s="428"/>
      <c r="AB23" s="428"/>
      <c r="AC23" s="428"/>
      <c r="AD23" s="428"/>
      <c r="AE23" s="428"/>
      <c r="AF23" s="428" t="s">
        <v>21</v>
      </c>
      <c r="AG23" s="428"/>
      <c r="AH23" s="428" t="s">
        <v>20</v>
      </c>
      <c r="AI23" s="428"/>
      <c r="AJ23" s="429" t="s">
        <v>19</v>
      </c>
      <c r="AK23" s="429" t="s">
        <v>18</v>
      </c>
      <c r="AL23" s="429" t="s">
        <v>17</v>
      </c>
      <c r="AM23" s="429" t="s">
        <v>16</v>
      </c>
      <c r="AN23" s="429" t="s">
        <v>15</v>
      </c>
      <c r="AO23" s="429" t="s">
        <v>14</v>
      </c>
      <c r="AP23" s="429" t="s">
        <v>13</v>
      </c>
      <c r="AQ23" s="454" t="s">
        <v>10</v>
      </c>
      <c r="AR23" s="428"/>
      <c r="AS23" s="428"/>
      <c r="AT23" s="428"/>
      <c r="AU23" s="428"/>
      <c r="AV23" s="437"/>
    </row>
    <row r="24" spans="1:48" s="18" customFormat="1" ht="96.75" customHeight="1" x14ac:dyDescent="0.25">
      <c r="A24" s="445"/>
      <c r="B24" s="448"/>
      <c r="C24" s="434"/>
      <c r="D24" s="434"/>
      <c r="E24" s="440"/>
      <c r="F24" s="431"/>
      <c r="G24" s="431"/>
      <c r="H24" s="431"/>
      <c r="I24" s="433"/>
      <c r="J24" s="433"/>
      <c r="K24" s="433"/>
      <c r="L24" s="431"/>
      <c r="M24" s="434"/>
      <c r="N24" s="434"/>
      <c r="O24" s="434"/>
      <c r="P24" s="429"/>
      <c r="Q24" s="429"/>
      <c r="R24" s="429"/>
      <c r="S24" s="442"/>
      <c r="T24" s="442"/>
      <c r="U24" s="439"/>
      <c r="V24" s="439"/>
      <c r="W24" s="429"/>
      <c r="X24" s="429"/>
      <c r="Y24" s="429"/>
      <c r="Z24" s="429"/>
      <c r="AA24" s="429"/>
      <c r="AB24" s="429"/>
      <c r="AC24" s="429"/>
      <c r="AD24" s="429"/>
      <c r="AE24" s="429"/>
      <c r="AF24" s="77" t="s">
        <v>12</v>
      </c>
      <c r="AG24" s="77" t="s">
        <v>11</v>
      </c>
      <c r="AH24" s="78" t="s">
        <v>1</v>
      </c>
      <c r="AI24" s="78" t="s">
        <v>10</v>
      </c>
      <c r="AJ24" s="434"/>
      <c r="AK24" s="434"/>
      <c r="AL24" s="434"/>
      <c r="AM24" s="434"/>
      <c r="AN24" s="434"/>
      <c r="AO24" s="434"/>
      <c r="AP24" s="434"/>
      <c r="AQ24" s="455"/>
      <c r="AR24" s="429"/>
      <c r="AS24" s="429"/>
      <c r="AT24" s="429"/>
      <c r="AU24" s="429"/>
      <c r="AV24" s="438"/>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115" zoomScaleNormal="90" zoomScaleSheetLayoutView="115" workbookViewId="0">
      <selection activeCell="B25" sqref="B25"/>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459</v>
      </c>
    </row>
    <row r="4" spans="1:8" x14ac:dyDescent="0.25">
      <c r="B4" s="27"/>
    </row>
    <row r="5" spans="1:8" ht="18.75" x14ac:dyDescent="0.3">
      <c r="A5" s="462" t="str">
        <f>'1. паспорт местоположение'!A5:C5</f>
        <v>Год раскрытия информации: 2024 год</v>
      </c>
      <c r="B5" s="462"/>
      <c r="C5" s="37"/>
      <c r="D5" s="37"/>
      <c r="E5" s="37"/>
      <c r="F5" s="37"/>
      <c r="G5" s="37"/>
      <c r="H5" s="37"/>
    </row>
    <row r="6" spans="1:8" ht="14.25" customHeight="1" x14ac:dyDescent="0.3">
      <c r="A6" s="69"/>
      <c r="B6" s="69"/>
      <c r="C6" s="69"/>
      <c r="D6" s="69"/>
      <c r="E6" s="69"/>
      <c r="F6" s="69"/>
      <c r="G6" s="69"/>
      <c r="H6" s="69"/>
    </row>
    <row r="7" spans="1:8" ht="18.75" x14ac:dyDescent="0.25">
      <c r="A7" s="402" t="s">
        <v>8</v>
      </c>
      <c r="B7" s="402"/>
      <c r="C7" s="68"/>
      <c r="D7" s="68"/>
      <c r="E7" s="68"/>
      <c r="F7" s="68"/>
      <c r="G7" s="68"/>
      <c r="H7" s="68"/>
    </row>
    <row r="8" spans="1:8" ht="13.5" customHeight="1" x14ac:dyDescent="0.25">
      <c r="A8" s="68"/>
      <c r="B8" s="68"/>
      <c r="C8" s="68"/>
      <c r="D8" s="68"/>
      <c r="E8" s="68"/>
      <c r="F8" s="68"/>
      <c r="G8" s="68"/>
      <c r="H8" s="68"/>
    </row>
    <row r="9" spans="1:8" x14ac:dyDescent="0.25">
      <c r="A9" s="408" t="s">
        <v>442</v>
      </c>
      <c r="B9" s="408"/>
      <c r="C9" s="66"/>
      <c r="D9" s="66"/>
      <c r="E9" s="66"/>
      <c r="F9" s="66"/>
      <c r="G9" s="66"/>
      <c r="H9" s="66"/>
    </row>
    <row r="10" spans="1:8" x14ac:dyDescent="0.25">
      <c r="A10" s="394" t="s">
        <v>7</v>
      </c>
      <c r="B10" s="394"/>
      <c r="C10" s="67"/>
      <c r="D10" s="67"/>
      <c r="E10" s="67"/>
      <c r="F10" s="67"/>
      <c r="G10" s="67"/>
      <c r="H10" s="67"/>
    </row>
    <row r="11" spans="1:8" ht="15" customHeight="1" x14ac:dyDescent="0.25">
      <c r="A11" s="68"/>
      <c r="B11" s="68"/>
      <c r="C11" s="68"/>
      <c r="D11" s="68"/>
      <c r="E11" s="68"/>
      <c r="F11" s="68"/>
      <c r="G11" s="68"/>
      <c r="H11" s="68"/>
    </row>
    <row r="12" spans="1:8" x14ac:dyDescent="0.25">
      <c r="A12" s="408" t="str">
        <f>'1. паспорт местоположение'!A12:C12</f>
        <v>O_NS3400.VL.0035</v>
      </c>
      <c r="B12" s="408"/>
      <c r="C12" s="66"/>
      <c r="D12" s="66"/>
      <c r="E12" s="66"/>
      <c r="F12" s="66"/>
      <c r="G12" s="66"/>
      <c r="H12" s="66"/>
    </row>
    <row r="13" spans="1:8" x14ac:dyDescent="0.25">
      <c r="A13" s="394" t="s">
        <v>6</v>
      </c>
      <c r="B13" s="394"/>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26" t="str">
        <f>'1. паспорт местоположение'!A15:C15</f>
        <v>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1х0,005 км, установка реклоузера 10 кВ - 1 шт., монтаж ПУ - 1 т.у.)</v>
      </c>
      <c r="B15" s="426"/>
      <c r="C15" s="66"/>
      <c r="D15" s="66"/>
      <c r="E15" s="66"/>
      <c r="F15" s="66"/>
      <c r="G15" s="66"/>
      <c r="H15" s="66"/>
    </row>
    <row r="16" spans="1:8" x14ac:dyDescent="0.25">
      <c r="A16" s="394" t="s">
        <v>5</v>
      </c>
      <c r="B16" s="394"/>
      <c r="C16" s="67"/>
      <c r="D16" s="67"/>
      <c r="E16" s="67"/>
      <c r="F16" s="67"/>
      <c r="G16" s="67"/>
      <c r="H16" s="67"/>
    </row>
    <row r="17" spans="1:2" x14ac:dyDescent="0.25">
      <c r="B17" s="40"/>
    </row>
    <row r="18" spans="1:2" x14ac:dyDescent="0.25">
      <c r="A18" s="461" t="s">
        <v>416</v>
      </c>
      <c r="B18" s="422"/>
    </row>
    <row r="19" spans="1:2" x14ac:dyDescent="0.25">
      <c r="A19" s="266"/>
      <c r="B19" s="265"/>
    </row>
    <row r="20" spans="1:2" ht="16.5" thickBot="1" x14ac:dyDescent="0.3">
      <c r="B20" s="27"/>
    </row>
    <row r="21" spans="1:2" ht="113.25" customHeight="1" thickBot="1" x14ac:dyDescent="0.3">
      <c r="A21" s="41" t="s">
        <v>289</v>
      </c>
      <c r="B21" s="228" t="str">
        <f>A15</f>
        <v>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1х0,005 км, установка реклоузера 10 кВ - 1 шт., монтаж ПУ - 1 т.у.)</v>
      </c>
    </row>
    <row r="22" spans="1:2" ht="16.5" thickBot="1" x14ac:dyDescent="0.3">
      <c r="A22" s="41" t="s">
        <v>290</v>
      </c>
      <c r="B22" s="42" t="str">
        <f>'1. паспорт местоположение'!C27</f>
        <v>Нижнетавдинский р-н, п. Ахманский</v>
      </c>
    </row>
    <row r="23" spans="1:2" ht="16.5" thickBot="1" x14ac:dyDescent="0.3">
      <c r="A23" s="41" t="s">
        <v>272</v>
      </c>
      <c r="B23" s="43" t="s">
        <v>441</v>
      </c>
    </row>
    <row r="24" spans="1:2" ht="16.5" thickBot="1" x14ac:dyDescent="0.3">
      <c r="A24" s="41" t="s">
        <v>291</v>
      </c>
      <c r="B24" s="147" t="s">
        <v>541</v>
      </c>
    </row>
    <row r="25" spans="1:2" ht="16.5" thickBot="1" x14ac:dyDescent="0.3">
      <c r="A25" s="44" t="s">
        <v>292</v>
      </c>
      <c r="B25" s="42">
        <f>'3.3 паспорт описание'!C29</f>
        <v>2024</v>
      </c>
    </row>
    <row r="26" spans="1:2" ht="16.5" thickBot="1" x14ac:dyDescent="0.3">
      <c r="A26" s="45" t="s">
        <v>293</v>
      </c>
      <c r="B26" s="46" t="str">
        <f>'3.3 паспорт описание'!C30</f>
        <v>П</v>
      </c>
    </row>
    <row r="27" spans="1:2" ht="16.5" thickBot="1" x14ac:dyDescent="0.3">
      <c r="A27" s="53" t="s">
        <v>436</v>
      </c>
      <c r="B27" s="219">
        <f>'6.2. Паспорт фин осв ввод '!D23</f>
        <v>3.8706968359196807</v>
      </c>
    </row>
    <row r="28" spans="1:2" ht="16.5" thickBot="1" x14ac:dyDescent="0.3">
      <c r="A28" s="48" t="s">
        <v>294</v>
      </c>
      <c r="B28" s="48" t="s">
        <v>461</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493</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33" t="s">
        <v>313</v>
      </c>
      <c r="B56" s="237" t="s">
        <v>493</v>
      </c>
    </row>
    <row r="57" spans="1:2" x14ac:dyDescent="0.25">
      <c r="A57" s="234" t="s">
        <v>314</v>
      </c>
      <c r="B57" s="51" t="s">
        <v>438</v>
      </c>
    </row>
    <row r="58" spans="1:2" x14ac:dyDescent="0.25">
      <c r="A58" s="234" t="s">
        <v>315</v>
      </c>
      <c r="B58" s="51" t="s">
        <v>438</v>
      </c>
    </row>
    <row r="59" spans="1:2" x14ac:dyDescent="0.25">
      <c r="A59" s="234" t="s">
        <v>316</v>
      </c>
      <c r="B59" s="51" t="s">
        <v>438</v>
      </c>
    </row>
    <row r="60" spans="1:2" x14ac:dyDescent="0.25">
      <c r="A60" s="234" t="s">
        <v>317</v>
      </c>
      <c r="B60" s="51" t="s">
        <v>438</v>
      </c>
    </row>
    <row r="61" spans="1:2" ht="16.5" thickBot="1" x14ac:dyDescent="0.3">
      <c r="A61" s="235" t="s">
        <v>318</v>
      </c>
      <c r="B61" s="52" t="s">
        <v>438</v>
      </c>
    </row>
    <row r="62" spans="1:2" ht="30.75" thickBot="1" x14ac:dyDescent="0.3">
      <c r="A62" s="49" t="s">
        <v>319</v>
      </c>
      <c r="B62" s="52" t="s">
        <v>435</v>
      </c>
    </row>
    <row r="63" spans="1:2" ht="29.25" thickBot="1" x14ac:dyDescent="0.3">
      <c r="A63" s="44" t="s">
        <v>320</v>
      </c>
      <c r="B63" s="48" t="s">
        <v>493</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107.25" customHeight="1" thickBot="1" x14ac:dyDescent="0.3">
      <c r="A67" s="58" t="s">
        <v>323</v>
      </c>
      <c r="B67" s="267" t="s">
        <v>540</v>
      </c>
    </row>
    <row r="68" spans="1:2" ht="24" customHeight="1" thickBot="1" x14ac:dyDescent="0.3">
      <c r="A68" s="44" t="s">
        <v>324</v>
      </c>
      <c r="B68" s="48"/>
    </row>
    <row r="69" spans="1:2" ht="16.5" thickBot="1" x14ac:dyDescent="0.3">
      <c r="A69" s="51" t="s">
        <v>325</v>
      </c>
      <c r="B69" s="262">
        <f>'6.1. Паспорт сетевой график'!H43</f>
        <v>45321</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492</v>
      </c>
    </row>
    <row r="73" spans="1:2" ht="28.5" customHeight="1" x14ac:dyDescent="0.25">
      <c r="A73" s="47" t="s">
        <v>329</v>
      </c>
      <c r="B73" s="458" t="s">
        <v>464</v>
      </c>
    </row>
    <row r="74" spans="1:2" x14ac:dyDescent="0.25">
      <c r="A74" s="51" t="s">
        <v>330</v>
      </c>
      <c r="B74" s="459"/>
    </row>
    <row r="75" spans="1:2" x14ac:dyDescent="0.25">
      <c r="A75" s="51" t="s">
        <v>331</v>
      </c>
      <c r="B75" s="459"/>
    </row>
    <row r="76" spans="1:2" x14ac:dyDescent="0.25">
      <c r="A76" s="51" t="s">
        <v>332</v>
      </c>
      <c r="B76" s="459"/>
    </row>
    <row r="77" spans="1:2" x14ac:dyDescent="0.25">
      <c r="A77" s="51" t="s">
        <v>333</v>
      </c>
      <c r="B77" s="459"/>
    </row>
    <row r="78" spans="1:2" ht="16.5" thickBot="1" x14ac:dyDescent="0.3">
      <c r="A78" s="61" t="s">
        <v>334</v>
      </c>
      <c r="B78" s="460"/>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2024-04-16T05:04:32Z</dcterms:modified>
</cp:coreProperties>
</file>