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NS3400.VL.0037\"/>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8"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8" l="1"/>
  <c r="A12" i="48"/>
  <c r="A9" i="48"/>
  <c r="A5" i="48"/>
  <c r="H53" i="16" l="1"/>
  <c r="H39" i="16"/>
  <c r="G40" i="16" s="1"/>
  <c r="G39" i="16"/>
  <c r="H37" i="16"/>
  <c r="G37" i="16"/>
  <c r="H35" i="16"/>
  <c r="G35" i="16"/>
  <c r="H32" i="16"/>
  <c r="G32" i="16"/>
  <c r="H31" i="16"/>
  <c r="H30" i="16"/>
  <c r="G30" i="16"/>
  <c r="G26" i="16"/>
  <c r="H40" i="16" l="1"/>
  <c r="G42" i="16" s="1"/>
  <c r="H42" i="16" s="1"/>
  <c r="G43" i="16" s="1"/>
  <c r="H43" i="16" s="1"/>
  <c r="G44" i="16" s="1"/>
  <c r="H44" i="16" s="1"/>
  <c r="G47" i="16" s="1"/>
  <c r="H47" i="16" s="1"/>
  <c r="G49" i="16" s="1"/>
  <c r="H49" i="16" s="1"/>
  <c r="G50" i="16" s="1"/>
  <c r="H50" i="16" s="1"/>
  <c r="G52" i="16" s="1"/>
  <c r="H52" i="16" l="1"/>
  <c r="G53" i="16" s="1"/>
  <c r="B69" i="22" l="1"/>
  <c r="B27" i="22" l="1"/>
  <c r="C49" i="7" l="1"/>
  <c r="C48" i="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<sst xmlns="http://schemas.openxmlformats.org/spreadsheetml/2006/main" count="1317" uniqueCount="551">
  <si>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</si>
  <si>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</si>
  <si>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</si>
  <si>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</si>
  <si>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</si>
  <si>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</si>
  <si>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</si>
  <si>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</si>
  <si>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</si>
  <si>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</si>
  <si>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</si>
  <si>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</si>
  <si>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</si>
  <si>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</si>
  <si>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</si>
  <si>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</si>
  <si>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</si>
  <si>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</si>
  <si>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</si>
  <si>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</si>
  <si>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</si>
  <si>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</si>
  <si>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</si>
  <si>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</si>
  <si>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</si>
  <si>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</si>
  <si>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</si>
  <si>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</si>
  <si>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</si>
  <si>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</si>
  <si>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</si>
  <si>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</si>
  <si>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</si>
  <si>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</si>
  <si>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</si>
  <si>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</si>
  <si>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</si>
  <si>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</si>
  <si>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</si>
  <si>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</si>
  <si>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</si>
  <si>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</si>
  <si>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</si>
  <si>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</si>
  <si>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</si>
  <si>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</si>
  <si>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</si>
  <si>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</si>
  <si>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</si>
  <si>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</si>
  <si>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</si>
  <si>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</si>
  <si>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</si>
  <si>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</si>
  <si>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</si>
  <si>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</si>
  <si>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</si>
  <si>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</si>
  <si>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</si>
  <si>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</si>
  <si>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</si>
  <si>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</si>
  <si>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</si>
  <si>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</si>
  <si>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</si>
  <si>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</si>
  <si>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</si>
  <si>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</si>
  <si>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</si>
  <si>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</si>
  <si>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</si>
  <si>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</si>
  <si>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</si>
  <si>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</si>
  <si>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</si>
  <si>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</si>
  <si>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</si>
  <si>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</si>
  <si>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</si>
  <si>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</si>
  <si>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</si>
  <si>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</si>
  <si>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</si>
  <si>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</si>
  <si>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</si>
  <si>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</si>
  <si>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</si>
  <si>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</si>
  <si>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</si>
  <si>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</si>
  <si>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</si>
  <si>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</si>
  <si>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</si>
  <si>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</si>
  <si>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</si>
  <si>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</si>
  <si>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</si>
  <si>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</si>
  <si>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</si>
  <si>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</si>
  <si>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</si>
  <si>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</si>
  <si>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</si>
  <si>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</si>
  <si>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</si>
  <si>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</si>
  <si>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</si>
  <si>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</si>
  <si>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</si>
  <si>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</si>
  <si>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</si>
  <si>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</si>
  <si>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</si>
  <si>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</si>
  <si>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</si>
  <si>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</si>
  <si>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</si>
  <si>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</si>
  <si>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</si>
  <si>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</si>
  <si>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</si>
  <si>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</si>
  <si>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</si>
  <si>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</si>
  <si>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</si>
  <si>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</si>
  <si>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</si>
  <si>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</si>
  <si>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</si>
  <si>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</si>
  <si>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</si>
  <si>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</si>
  <si>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</si>
  <si>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</si>
  <si>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</si>
  <si>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</si>
  <si>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</si>
  <si>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</si>
  <si>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</si>
  <si>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</si>
  <si>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</si>
  <si>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</si>
  <si>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</si>
  <si>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</si>
  <si>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</si>
  <si>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</si>
  <si>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</si>
  <si>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</si>
  <si>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</si>
  <si>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</si>
  <si>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</si>
  <si>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</si>
  <si>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</si>
  <si>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</si>
  <si>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</si>
  <si>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</si>
  <si>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</si>
  <si>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</si>
  <si>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</si>
  <si>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</si>
  <si>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</si>
  <si>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</si>
  <si>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</si>
  <si>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</si>
  <si>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</si>
  <si>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</si>
  <si>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</si>
  <si>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</si>
  <si>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</si>
  <si>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</si>
  <si>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</si>
  <si>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</si>
  <si>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</si>
  <si>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</si>
  <si>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</si>
  <si>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</si>
  <si>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</si>
  <si>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</si>
  <si>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</si>
  <si>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</si>
  <si>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</si>
  <si>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</si>
  <si>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</si>
  <si>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</si>
  <si>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</si>
  <si>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</si>
  <si>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</si>
  <si>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</si>
  <si>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</si>
  <si>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</si>
  <si>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</si>
  <si>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</si>
  <si>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</si>
  <si>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</si>
  <si>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</si>
  <si>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</si>
  <si>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</si>
  <si>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</si>
  <si>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</si>
  <si>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</si>
  <si>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</si>
  <si>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</si>
  <si>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</si>
  <si>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</si>
  <si>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</si>
  <si>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</si>
  <si>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</si>
  <si>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</si>
  <si>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</si>
  <si>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</si>
  <si>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</si>
  <si>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</si>
  <si>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</si>
  <si>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</si>
  <si>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</si>
  <si>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</si>
  <si>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</si>
  <si>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</si>
  <si>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</si>
  <si>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</si>
  <si>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</si>
  <si>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</si>
  <si>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</si>
  <si>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</si>
  <si>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</si>
  <si>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</si>
  <si>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</si>
  <si>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</si>
  <si>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</si>
  <si>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</si>
  <si>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</si>
  <si>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</si>
  <si>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</si>
  <si>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</si>
  <si>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</si>
  <si>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</si>
  <si>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</si>
  <si>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</si>
  <si>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</si>
  <si>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</si>
  <si>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</si>
  <si>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</si>
  <si>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</si>
  <si>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</si>
  <si>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</si>
  <si>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</si>
  <si>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</si>
  <si>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</si>
  <si>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</si>
  <si>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</si>
  <si>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</si>
  <si>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</si>
  <si>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</si>
  <si>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</si>
  <si>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</si>
  <si>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</si>
  <si>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</si>
  <si>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</si>
  <si>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</si>
  <si>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</si>
  <si>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</si>
  <si>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</si>
  <si>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</si>
  <si>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</si>
  <si>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</si>
  <si>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</si>
  <si>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</si>
  <si>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</si>
  <si>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</si>
  <si>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</si>
  <si>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</si>
  <si>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</si>
  <si>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</si>
  <si>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</si>
  <si>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</si>
  <si>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</si>
  <si>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</si>
  <si>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</si>
  <si>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</si>
  <si>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</si>
  <si>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</si>
  <si>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</si>
  <si>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</si>
  <si>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</si>
  <si>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</si>
  <si>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</si>
  <si>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</si>
  <si>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</si>
  <si>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</si>
  <si>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</si>
  <si>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</si>
  <si>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</si>
  <si>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</si>
  <si>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</si>
  <si>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</si>
  <si>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</si>
  <si>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</si>
  <si>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</si>
  <si>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</si>
  <si>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</si>
  <si>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</si>
  <si>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</si>
  <si>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</si>
  <si>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</si>
  <si>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</si>
  <si>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</si>
  <si>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</si>
  <si>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</si>
  <si>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</si>
  <si>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</si>
  <si>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</si>
  <si>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</si>
  <si>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</si>
  <si>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</si>
  <si>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</si>
  <si>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</si>
  <si>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</si>
  <si>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</si>
  <si>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</si>
  <si>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</si>
  <si>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</si>
  <si>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</si>
  <si>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</si>
  <si>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</si>
  <si>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</si>
  <si>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</si>
  <si>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</si>
  <si>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</si>
  <si>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</si>
  <si>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</si>
  <si>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</si>
  <si>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</si>
  <si>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</si>
  <si>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</si>
  <si>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</si>
  <si>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</si>
  <si>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</si>
  <si>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</si>
  <si>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</si>
  <si>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</si>
  <si>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</si>
  <si>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</si>
  <si>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</si>
  <si>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</si>
  <si>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</si>
  <si>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</si>
  <si>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</si>
  <si>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</si>
  <si>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</si>
  <si>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</si>
  <si>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</si>
  <si>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</si>
  <si>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</si>
  <si>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</si>
  <si>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</si>
  <si>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</si>
  <si>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</si>
  <si>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</si>
  <si>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</si>
  <si>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</si>
  <si>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</si>
  <si>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</si>
  <si>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</si>
  <si>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</si>
  <si>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</si>
  <si>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</si>
  <si>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</si>
  <si>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</si>
  <si>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</si>
  <si>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</si>
  <si>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</si>
  <si>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</si>
  <si>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</si>
  <si>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</si>
  <si>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</si>
  <si>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</si>
  <si>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</si>
  <si>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</si>
  <si>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</si>
  <si>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</si>
  <si>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</si>
  <si>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</si>
  <si>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</si>
  <si>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</si>
  <si>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</si>
  <si>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</si>
  <si>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</si>
  <si>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</si>
  <si>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</si>
  <si>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</si>
  <si>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</si>
  <si>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</si>
  <si>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</si>
  <si>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</si>
  <si>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</si>
  <si>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</si>
  <si>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</si>
  <si>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</si>
  <si>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</si>
  <si>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</si>
  <si>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</si>
  <si>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</si>
  <si>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</si>
  <si>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</si>
  <si>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</si>
  <si>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</si>
  <si>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</si>
  <si>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</si>
  <si>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</si>
  <si>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</si>
  <si>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</si>
  <si>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</si>
  <si>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</si>
  <si>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</si>
  <si>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</si>
  <si>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</si>
  <si>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</si>
  <si>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</si>
  <si>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</si>
  <si>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</si>
  <si>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</si>
  <si>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</si>
  <si>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</si>
  <si>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</si>
  <si>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</si>
  <si>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</si>
  <si>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</si>
  <si>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</si>
  <si>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</si>
  <si>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</si>
  <si>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</si>
  <si>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</si>
  <si>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</si>
  <si>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</si>
  <si>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</si>
  <si>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</si>
  <si>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</si>
  <si>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</si>
  <si>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</si>
  <si>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</si>
  <si>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</si>
  <si>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</si>
  <si>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</si>
  <si>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</si>
  <si>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</si>
  <si>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</si>
  <si>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</si>
  <si>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</si>
  <si>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</si>
  <si>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</si>
  <si>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</si>
  <si>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</si>
  <si>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</si>
  <si>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</si>
  <si>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</si>
  <si>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</si>
  <si>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</si>
  <si>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</si>
  <si>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</si>
  <si>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</si>
  <si>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</si>
  <si>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</si>
  <si>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</si>
  <si>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</si>
  <si>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</si>
  <si>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</si>
  <si>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</si>
  <si>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</si>
  <si>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</si>
  <si>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</si>
  <si>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</si>
  <si>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</si>
  <si>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</si>
  <si>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</si>
  <si>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</si>
  <si>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</si>
  <si>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</si>
  <si>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</si>
  <si>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</si>
  <si>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</si>
  <si>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</si>
  <si>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</si>
  <si>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</si>
  <si>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</si>
  <si>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</si>
  <si>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</si>
  <si>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</si>
  <si>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</si>
  <si>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</si>
  <si>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</si>
  <si>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</si>
  <si>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</si>
  <si>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</si>
  <si>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</si>
  <si>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</si>
  <si>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</si>
  <si>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</si>
  <si>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</si>
  <si>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</si>
  <si>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</si>
  <si>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</si>
  <si>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</si>
  <si>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</si>
  <si>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</si>
  <si>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</si>
  <si>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</si>
  <si>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</si>
  <si>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</si>
  <si>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</si>
  <si>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</si>
  <si>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</si>
  <si>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</si>
  <si>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</si>
  <si>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</si>
  <si>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</si>
  <si>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</si>
  <si>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</si>
  <si>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</si>
  <si>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</si>
  <si>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</si>
  <si>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</si>
  <si>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</si>
  <si>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</si>
  <si>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</si>
  <si>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</si>
  <si>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</si>
  <si>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</si>
  <si>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</si>
  <si>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</si>
  <si>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</si>
  <si>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r>
      <t>показатель увеличения протяженности линий электропередачи в рамках
осуществления технологического присоединения к электрическим сетям (10 (6)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7,340022118</t>
    </r>
    <r>
      <rPr>
        <sz val="12"/>
        <color theme="1"/>
        <rFont val="Times New Roman"/>
        <family val="1"/>
        <charset val="204"/>
      </rPr>
      <t xml:space="preserve"> млн руб.</t>
    </r>
  </si>
  <si>
    <t>№Т13/23/4358-ДТП от 09.02.2023 ООО "Племенная индейка"</t>
  </si>
  <si>
    <t>Тюменская область, Заводоуковский район, 1 км на юг от п. Комсомольский. Земельный участок с кадастровым номером 72:08:1801001:1214</t>
  </si>
  <si>
    <t>ТП 10/0.4 кВ с ЛЭП 10 кВ, ЛЭП 0.4 кВ</t>
  </si>
  <si>
    <t>1. Концевые опоры вновь сооружаемых АО "Россети Тюмень" ВЛЗ 10 кВ от ВЛ 10 кВ Речной и ВЛ 10 кВ Завод, ПС 35 кВ Комсомольская;
2. Концевая опора вновь сооружаемой АО "Россети Тюмень" ВЛЗ 10кВ от опоры ВЛ 10 кВ Речной, ПС 35 кВ Комсомольская;
3. Концевая опора вновь сооружаемой АО "Россети Тюмень" ВЛЗ 10кВ от опоры ВЛ 10 кВ Завод, ПС 35 кВ Комсомольская;</t>
  </si>
  <si>
    <t>1. Проектирование и строительство ВЛЗ 10 кВ на железобетонных опорах изолированным алюминевым проводом сечением до 50 мм2 включительно от опоры ВЛ 10 кВ Речной, ПС 35 кВ Комсомольская протяженностью 0.12 до ТП 10/0.4кВ заявителя с установкой в месте присоединения к ВЛ 10 кВ Речной реклоузера 10 кВ номенальным током до 100 А включительно и прибора учета электрической энергии (мощности) трехфазного косвенного включения.
2. Проектирование и строительство ВЛЗ 10 кВ на железобетонных опорах изолированным алюминевым проводом сечением до 50 мм2 включительно от опоры ВЛ 10 кВ Завод, ПС 35 кВ Комсомольская протяженностью 0.12 км до ТП 10/0.4 кВ заявителя с установкой в месте присоединения к ВЛ 10 кВ Завод реклоузера 10 кВ номинальным током до 100 А включительно и прибора учета электрической энергии (мощности) трехфазного косвенного включения.
3. Замену в ячейке 10 кВ №6 КРУН 10 кВ вл 10 кВ Речной ПС 35 кВ Комсомольская трансформаторов тока 75/5 на трансформаторы тока 150/5;
4. Расчет уставок РЗА сооружаемых реклоузеров 10 кВ и проверку уставок РЗА ВЛ 10 кВ Речной и ВЛ 10 кВ Завод, ПС 35 кВ Комсомольская.</t>
  </si>
  <si>
    <t>строительство ВЛ 10 кВ 2*0.12, реклоузер с функцией ПКУ - 2 шт.</t>
  </si>
  <si>
    <t>ВЛ 10 кВ - 0,24 км.; реклоузер с функцией ПКУ - 2 шт.;</t>
  </si>
  <si>
    <t>65,7345 млн.руб./км (ВЛ 10 кВ); 2,2579 млн.ру./шт (реклоузер);</t>
  </si>
  <si>
    <t>Мероприятие направлено на реализацию договора на технологическое присоединение от 01.08.2023 №Т13/22/4358-ДТП, заявителя ООО "Племенная индейка"</t>
  </si>
  <si>
    <t>ВЛ 10 кВ 0,24 км., реклоузер с функцией ПКУ 2 шт.,  (в том числе прирост 0,24 км., реклоузер с функцией ПКУ 2 шт.)</t>
  </si>
  <si>
    <t xml:space="preserve">- реклоузер с функцией коммерческого учета 10 кВ;
</t>
  </si>
  <si>
    <t>да</t>
  </si>
  <si>
    <t>Год раскрытия информации: 2024 год</t>
  </si>
  <si>
    <t>O_NS3400.VL.0037</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</si>
  <si>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</si>
  <si>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Заводоуковский р-н, 1 км на юг от п. Комсомольский</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</si>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</sst>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7"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43" fillId="0" borderId="10" xfId="41" applyFont="1" applyFill="1" applyBorder="1" applyAlignment="1">
      <alignment horizontal="center" vertical="center" wrapText="1"/>
    </xf>
    <xf numFmtId="0" fontId="42" fillId="0" borderId="32" xfId="2"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3247386.3310799822</c:v>
                </c:pt>
                <c:pt idx="1">
                  <c:v>7357811.8397039194</c:v>
                </c:pt>
                <c:pt idx="2">
                  <c:v>11090362.975498399</c:v>
                </c:pt>
                <c:pt idx="3">
                  <c:v>14479696.965918977</c:v>
                </c:pt>
                <c:pt idx="4">
                  <c:v>17557302.568417519</c:v>
                </c:pt>
                <c:pt idx="5">
                  <c:v>20351788.455794491</c:v>
                </c:pt>
                <c:pt idx="6">
                  <c:v>22889145.52484078</c:v>
                </c:pt>
                <c:pt idx="7">
                  <c:v>25192985.465955619</c:v>
                </c:pt>
                <c:pt idx="8">
                  <c:v>27284757.696448237</c:v>
                </c:pt>
                <c:pt idx="9">
                  <c:v>29183946.629531518</c:v>
                </c:pt>
                <c:pt idx="10">
                  <c:v>30908251.043189026</c:v>
                </c:pt>
              </c:numCache>
            </c:numRef>
          </c:val>
          <c:smooth val="0"/>
          <c:extLst>
            <c:ext xmlns:c16="http://schemas.microsoft.com/office/drawing/2014/chart" uri="{C3380CC4-5D6E-409C-BE32-E72D297353CC}">
              <c16:uniqueId val="{00000000-DEB5-4E95-814B-B6A22686035E}"/>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-1499205.0399202686</c:v>
                </c:pt>
                <c:pt idx="1">
                  <c:v>3888176.1661650166</c:v>
                </c:pt>
                <c:pt idx="2">
                  <c:v>9183329.0670120884</c:v>
                </c:pt>
                <c:pt idx="3">
                  <c:v>14640824.121653626</c:v>
                </c:pt>
                <c:pt idx="4">
                  <c:v>20265504.03862378</c:v>
                </c:pt>
                <c:pt idx="5">
                  <c:v>26062356.826692827</c:v>
                </c:pt>
                <c:pt idx="6">
                  <c:v>32036520.130477212</c:v>
                </c:pt>
                <c:pt idx="7">
                  <c:v>38193285.712807752</c:v>
                </c:pt>
                <c:pt idx="8">
                  <c:v>44538104.100687906</c:v>
                </c:pt>
                <c:pt idx="9">
                  <c:v>51076589.32940609</c:v>
                </c:pt>
                <c:pt idx="10">
                  <c:v>57814523.85023807</c:v>
                </c:pt>
                <c:pt idx="11">
                  <c:v>64757863.601739474</c:v>
                </c:pt>
              </c:numCache>
            </c:numRef>
          </c:val>
          <c:smooth val="0"/>
          <c:extLst>
            <c:ext xmlns:c16="http://schemas.microsoft.com/office/drawing/2014/chart" uri="{C3380CC4-5D6E-409C-BE32-E72D297353CC}">
              <c16:uniqueId val="{00000001-DEB5-4E95-814B-B6A22686035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5;&#1083;&#1077;&#1084;&#1077;&#1085;&#1085;&#1072;&#1103;%20&#1080;&#1085;&#1076;&#1077;&#1081;&#1082;&#1072;\&#1055;&#1072;&#1082;&#1077;&#1090;%20&#1086;&#1073;&#1086;&#1089;&#1085;&#1086;&#1074;&#1099;&#1074;&#1072;&#1102;&#1097;&#1080;&#1093;%20&#1076;&#1086;&#1082;&#1091;&#1084;&#1077;&#1085;&#1090;&#1086;&#1074;\N_NS3400.VL._&#1056;&#1069;&#1060;%20(&#1055;&#1083;&#1077;&#1084;&#1077;&#1085;&#1085;&#1072;&#1103;%20&#1080;&#1085;&#1076;&#1077;&#1081;&#1082;&#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23" sqref="C2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59" t="s">
        <v>543</v>
      </c>
      <c r="B5" s="359"/>
      <c r="C5" s="359"/>
      <c r="D5" s="130"/>
      <c r="E5" s="130"/>
      <c r="F5" s="130"/>
      <c r="G5" s="130"/>
      <c r="H5" s="130"/>
      <c r="I5" s="130"/>
      <c r="J5" s="130"/>
    </row>
    <row r="6" spans="1:22" s="114" customFormat="1" ht="18.75" x14ac:dyDescent="0.3">
      <c r="A6" s="129"/>
      <c r="H6" s="128"/>
    </row>
    <row r="7" spans="1:22" s="114" customFormat="1" ht="18.75" x14ac:dyDescent="0.2">
      <c r="A7" s="363" t="s">
        <v>8</v>
      </c>
      <c r="B7" s="363"/>
      <c r="C7" s="36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4" t="s">
        <v>442</v>
      </c>
      <c r="B9" s="364"/>
      <c r="C9" s="36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5" t="s">
        <v>7</v>
      </c>
      <c r="B10" s="365"/>
      <c r="C10" s="365"/>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6" t="s">
        <v>544</v>
      </c>
      <c r="B12" s="366"/>
      <c r="C12" s="36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5" t="s">
        <v>6</v>
      </c>
      <c r="B13" s="365"/>
      <c r="C13" s="365"/>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67" t="s">
        <v>545</v>
      </c>
      <c r="B15" s="367"/>
      <c r="C15" s="367"/>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0" t="s">
        <v>5</v>
      </c>
      <c r="B16" s="360"/>
      <c r="C16" s="360"/>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1" t="s">
        <v>417</v>
      </c>
      <c r="B18" s="362"/>
      <c r="C18" s="362"/>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6"/>
      <c r="B24" s="357"/>
      <c r="C24" s="358"/>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6"/>
      <c r="B39" s="357"/>
      <c r="C39" s="358"/>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530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6"/>
      <c r="B47" s="357"/>
      <c r="C47" s="358"/>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1">
        <f>'6.2. Паспорт фин осв ввод '!D23</f>
        <v>7.3400221181373855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1">
        <f>'6.2. Паспорт фин осв ввод '!D29</f>
        <v>6.1562450032668909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5" zoomScale="70" zoomScaleSheetLayoutView="70" workbookViewId="0">
      <selection activeCell="C22" sqref="C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9" t="str">
        <f>'1. паспорт местоположение'!A5:C5</f>
        <v>Год раскрытия информации: 2024 год</v>
      </c>
      <c r="B4" s="359"/>
      <c r="C4" s="359"/>
      <c r="D4" s="359"/>
      <c r="E4" s="359"/>
      <c r="F4" s="359"/>
      <c r="G4" s="359"/>
      <c r="H4" s="359"/>
      <c r="I4" s="359"/>
      <c r="J4" s="359"/>
      <c r="K4" s="359"/>
      <c r="L4" s="359"/>
      <c r="M4" s="359"/>
      <c r="N4" s="359"/>
      <c r="O4" s="359"/>
      <c r="P4" s="359"/>
      <c r="Q4" s="359"/>
      <c r="R4" s="359"/>
      <c r="S4" s="359"/>
    </row>
    <row r="5" spans="1:28" s="114" customFormat="1" ht="15.75" x14ac:dyDescent="0.2">
      <c r="A5" s="129"/>
      <c r="H5" s="148"/>
      <c r="J5" s="148"/>
      <c r="M5" s="148"/>
    </row>
    <row r="6" spans="1:28" s="114" customFormat="1" ht="18.75" x14ac:dyDescent="0.2">
      <c r="A6" s="363" t="s">
        <v>8</v>
      </c>
      <c r="B6" s="363"/>
      <c r="C6" s="363"/>
      <c r="D6" s="363"/>
      <c r="E6" s="363"/>
      <c r="F6" s="363"/>
      <c r="G6" s="363"/>
      <c r="H6" s="363"/>
      <c r="I6" s="363"/>
      <c r="J6" s="363"/>
      <c r="K6" s="363"/>
      <c r="L6" s="363"/>
      <c r="M6" s="363"/>
      <c r="N6" s="363"/>
      <c r="O6" s="363"/>
      <c r="P6" s="363"/>
      <c r="Q6" s="363"/>
      <c r="R6" s="363"/>
      <c r="S6" s="363"/>
      <c r="T6" s="113"/>
      <c r="U6" s="113"/>
      <c r="V6" s="113"/>
      <c r="W6" s="113"/>
      <c r="X6" s="113"/>
      <c r="Y6" s="113"/>
      <c r="Z6" s="113"/>
      <c r="AA6" s="113"/>
      <c r="AB6" s="113"/>
    </row>
    <row r="7" spans="1:28" s="114" customFormat="1" ht="18.75" x14ac:dyDescent="0.2">
      <c r="A7" s="363"/>
      <c r="B7" s="363"/>
      <c r="C7" s="363"/>
      <c r="D7" s="363"/>
      <c r="E7" s="363"/>
      <c r="F7" s="363"/>
      <c r="G7" s="363"/>
      <c r="H7" s="363"/>
      <c r="I7" s="363"/>
      <c r="J7" s="363"/>
      <c r="K7" s="363"/>
      <c r="L7" s="363"/>
      <c r="M7" s="363"/>
      <c r="N7" s="363"/>
      <c r="O7" s="363"/>
      <c r="P7" s="363"/>
      <c r="Q7" s="363"/>
      <c r="R7" s="363"/>
      <c r="S7" s="363"/>
      <c r="T7" s="113"/>
      <c r="U7" s="113"/>
      <c r="V7" s="113"/>
      <c r="W7" s="113"/>
      <c r="X7" s="113"/>
      <c r="Y7" s="113"/>
      <c r="Z7" s="113"/>
      <c r="AA7" s="113"/>
      <c r="AB7" s="113"/>
    </row>
    <row r="8" spans="1:28" s="114"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13"/>
      <c r="U8" s="113"/>
      <c r="V8" s="113"/>
      <c r="W8" s="113"/>
      <c r="X8" s="113"/>
      <c r="Y8" s="113"/>
      <c r="Z8" s="113"/>
      <c r="AA8" s="113"/>
      <c r="AB8" s="113"/>
    </row>
    <row r="9" spans="1:28" s="114" customFormat="1" ht="18.75" x14ac:dyDescent="0.2">
      <c r="A9" s="365" t="s">
        <v>7</v>
      </c>
      <c r="B9" s="365"/>
      <c r="C9" s="365"/>
      <c r="D9" s="365"/>
      <c r="E9" s="365"/>
      <c r="F9" s="365"/>
      <c r="G9" s="365"/>
      <c r="H9" s="365"/>
      <c r="I9" s="365"/>
      <c r="J9" s="365"/>
      <c r="K9" s="365"/>
      <c r="L9" s="365"/>
      <c r="M9" s="365"/>
      <c r="N9" s="365"/>
      <c r="O9" s="365"/>
      <c r="P9" s="365"/>
      <c r="Q9" s="365"/>
      <c r="R9" s="365"/>
      <c r="S9" s="365"/>
      <c r="T9" s="113"/>
      <c r="U9" s="113"/>
      <c r="V9" s="113"/>
      <c r="W9" s="113"/>
      <c r="X9" s="113"/>
      <c r="Y9" s="113"/>
      <c r="Z9" s="113"/>
      <c r="AA9" s="113"/>
      <c r="AB9" s="113"/>
    </row>
    <row r="10" spans="1:28" s="114" customFormat="1" ht="18.75" x14ac:dyDescent="0.2">
      <c r="A10" s="363"/>
      <c r="B10" s="363"/>
      <c r="C10" s="363"/>
      <c r="D10" s="363"/>
      <c r="E10" s="363"/>
      <c r="F10" s="363"/>
      <c r="G10" s="363"/>
      <c r="H10" s="363"/>
      <c r="I10" s="363"/>
      <c r="J10" s="363"/>
      <c r="K10" s="363"/>
      <c r="L10" s="363"/>
      <c r="M10" s="363"/>
      <c r="N10" s="363"/>
      <c r="O10" s="363"/>
      <c r="P10" s="363"/>
      <c r="Q10" s="363"/>
      <c r="R10" s="363"/>
      <c r="S10" s="363"/>
      <c r="T10" s="113"/>
      <c r="U10" s="113"/>
      <c r="V10" s="113"/>
      <c r="W10" s="113"/>
      <c r="X10" s="113"/>
      <c r="Y10" s="113"/>
      <c r="Z10" s="113"/>
      <c r="AA10" s="113"/>
      <c r="AB10" s="113"/>
    </row>
    <row r="11" spans="1:28" s="114" customFormat="1" ht="18.75" x14ac:dyDescent="0.2">
      <c r="A11" s="364" t="str">
        <f>'1. паспорт местоположение'!A12:C12</f>
        <v>O_NS3400.VL.0037</v>
      </c>
      <c r="B11" s="364"/>
      <c r="C11" s="364"/>
      <c r="D11" s="364"/>
      <c r="E11" s="364"/>
      <c r="F11" s="364"/>
      <c r="G11" s="364"/>
      <c r="H11" s="364"/>
      <c r="I11" s="364"/>
      <c r="J11" s="364"/>
      <c r="K11" s="364"/>
      <c r="L11" s="364"/>
      <c r="M11" s="364"/>
      <c r="N11" s="364"/>
      <c r="O11" s="364"/>
      <c r="P11" s="364"/>
      <c r="Q11" s="364"/>
      <c r="R11" s="364"/>
      <c r="S11" s="364"/>
      <c r="T11" s="113"/>
      <c r="U11" s="113"/>
      <c r="V11" s="113"/>
      <c r="W11" s="113"/>
      <c r="X11" s="113"/>
      <c r="Y11" s="113"/>
      <c r="Z11" s="113"/>
      <c r="AA11" s="113"/>
      <c r="AB11" s="113"/>
    </row>
    <row r="12" spans="1:28" s="114" customFormat="1" ht="18.75" x14ac:dyDescent="0.2">
      <c r="A12" s="365" t="s">
        <v>6</v>
      </c>
      <c r="B12" s="365"/>
      <c r="C12" s="365"/>
      <c r="D12" s="365"/>
      <c r="E12" s="365"/>
      <c r="F12" s="365"/>
      <c r="G12" s="365"/>
      <c r="H12" s="365"/>
      <c r="I12" s="365"/>
      <c r="J12" s="365"/>
      <c r="K12" s="365"/>
      <c r="L12" s="365"/>
      <c r="M12" s="365"/>
      <c r="N12" s="365"/>
      <c r="O12" s="365"/>
      <c r="P12" s="365"/>
      <c r="Q12" s="365"/>
      <c r="R12" s="365"/>
      <c r="S12" s="365"/>
      <c r="T12" s="113"/>
      <c r="U12" s="113"/>
      <c r="V12" s="113"/>
      <c r="W12" s="113"/>
      <c r="X12" s="113"/>
      <c r="Y12" s="113"/>
      <c r="Z12" s="113"/>
      <c r="AA12" s="113"/>
      <c r="AB12" s="113"/>
    </row>
    <row r="13" spans="1:28" s="133"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202"/>
      <c r="U13" s="202"/>
      <c r="V13" s="202"/>
      <c r="W13" s="202"/>
      <c r="X13" s="202"/>
      <c r="Y13" s="202"/>
      <c r="Z13" s="202"/>
      <c r="AA13" s="202"/>
      <c r="AB13" s="202"/>
    </row>
    <row r="14" spans="1:28" s="134" customFormat="1" ht="18" customHeight="1" x14ac:dyDescent="0.2">
      <c r="A14" s="364"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364"/>
      <c r="C14" s="364"/>
      <c r="D14" s="364"/>
      <c r="E14" s="364"/>
      <c r="F14" s="364"/>
      <c r="G14" s="364"/>
      <c r="H14" s="364"/>
      <c r="I14" s="364"/>
      <c r="J14" s="364"/>
      <c r="K14" s="364"/>
      <c r="L14" s="364"/>
      <c r="M14" s="364"/>
      <c r="N14" s="364"/>
      <c r="O14" s="364"/>
      <c r="P14" s="364"/>
      <c r="Q14" s="364"/>
      <c r="R14" s="364"/>
      <c r="S14" s="364"/>
      <c r="T14" s="112"/>
      <c r="U14" s="112"/>
      <c r="V14" s="112"/>
      <c r="W14" s="112"/>
      <c r="X14" s="112"/>
      <c r="Y14" s="112"/>
      <c r="Z14" s="112"/>
      <c r="AA14" s="112"/>
      <c r="AB14" s="112"/>
    </row>
    <row r="15" spans="1:28" s="134" customFormat="1" ht="15" customHeight="1" x14ac:dyDescent="0.2">
      <c r="A15" s="365" t="s">
        <v>5</v>
      </c>
      <c r="B15" s="365"/>
      <c r="C15" s="365"/>
      <c r="D15" s="365"/>
      <c r="E15" s="365"/>
      <c r="F15" s="365"/>
      <c r="G15" s="365"/>
      <c r="H15" s="365"/>
      <c r="I15" s="365"/>
      <c r="J15" s="365"/>
      <c r="K15" s="365"/>
      <c r="L15" s="365"/>
      <c r="M15" s="365"/>
      <c r="N15" s="365"/>
      <c r="O15" s="365"/>
      <c r="P15" s="365"/>
      <c r="Q15" s="365"/>
      <c r="R15" s="365"/>
      <c r="S15" s="365"/>
      <c r="T15" s="131"/>
      <c r="U15" s="131"/>
      <c r="V15" s="131"/>
      <c r="W15" s="131"/>
      <c r="X15" s="131"/>
      <c r="Y15" s="131"/>
      <c r="Z15" s="131"/>
      <c r="AA15" s="131"/>
      <c r="AB15" s="131"/>
    </row>
    <row r="16" spans="1:28" s="134"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203"/>
      <c r="U16" s="203"/>
      <c r="V16" s="203"/>
      <c r="W16" s="203"/>
      <c r="X16" s="203"/>
      <c r="Y16" s="203"/>
    </row>
    <row r="17" spans="1:28" s="134" customFormat="1" ht="45.75" customHeight="1" x14ac:dyDescent="0.2">
      <c r="A17" s="361" t="s">
        <v>392</v>
      </c>
      <c r="B17" s="361"/>
      <c r="C17" s="361"/>
      <c r="D17" s="361"/>
      <c r="E17" s="361"/>
      <c r="F17" s="361"/>
      <c r="G17" s="361"/>
      <c r="H17" s="361"/>
      <c r="I17" s="361"/>
      <c r="J17" s="361"/>
      <c r="K17" s="361"/>
      <c r="L17" s="361"/>
      <c r="M17" s="361"/>
      <c r="N17" s="361"/>
      <c r="O17" s="361"/>
      <c r="P17" s="361"/>
      <c r="Q17" s="361"/>
      <c r="R17" s="361"/>
      <c r="S17" s="361"/>
      <c r="T17" s="136"/>
      <c r="U17" s="136"/>
      <c r="V17" s="136"/>
      <c r="W17" s="136"/>
      <c r="X17" s="136"/>
      <c r="Y17" s="136"/>
      <c r="Z17" s="136"/>
      <c r="AA17" s="136"/>
      <c r="AB17" s="136"/>
    </row>
    <row r="18" spans="1:28" s="134"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203"/>
      <c r="U18" s="203"/>
      <c r="V18" s="203"/>
      <c r="W18" s="203"/>
      <c r="X18" s="203"/>
      <c r="Y18" s="203"/>
    </row>
    <row r="19" spans="1:28" s="134" customFormat="1" ht="30.75" customHeight="1" x14ac:dyDescent="0.2">
      <c r="A19" s="370" t="s">
        <v>4</v>
      </c>
      <c r="B19" s="370" t="s">
        <v>97</v>
      </c>
      <c r="C19" s="374" t="s">
        <v>288</v>
      </c>
      <c r="D19" s="370" t="s">
        <v>287</v>
      </c>
      <c r="E19" s="370" t="s">
        <v>96</v>
      </c>
      <c r="F19" s="370" t="s">
        <v>95</v>
      </c>
      <c r="G19" s="370" t="s">
        <v>283</v>
      </c>
      <c r="H19" s="371" t="s">
        <v>94</v>
      </c>
      <c r="I19" s="370" t="s">
        <v>93</v>
      </c>
      <c r="J19" s="371" t="s">
        <v>92</v>
      </c>
      <c r="K19" s="370" t="s">
        <v>91</v>
      </c>
      <c r="L19" s="370" t="s">
        <v>90</v>
      </c>
      <c r="M19" s="371" t="s">
        <v>89</v>
      </c>
      <c r="N19" s="370" t="s">
        <v>88</v>
      </c>
      <c r="O19" s="370" t="s">
        <v>87</v>
      </c>
      <c r="P19" s="370" t="s">
        <v>86</v>
      </c>
      <c r="Q19" s="370" t="s">
        <v>286</v>
      </c>
      <c r="R19" s="370"/>
      <c r="S19" s="370" t="s">
        <v>386</v>
      </c>
      <c r="T19" s="203"/>
      <c r="U19" s="203"/>
      <c r="V19" s="203"/>
      <c r="W19" s="203"/>
      <c r="X19" s="203"/>
      <c r="Y19" s="203"/>
    </row>
    <row r="20" spans="1:28" s="134" customFormat="1" ht="157.5" x14ac:dyDescent="0.2">
      <c r="A20" s="370"/>
      <c r="B20" s="370"/>
      <c r="C20" s="375"/>
      <c r="D20" s="370"/>
      <c r="E20" s="370"/>
      <c r="F20" s="370"/>
      <c r="G20" s="370"/>
      <c r="H20" s="371"/>
      <c r="I20" s="370"/>
      <c r="J20" s="371"/>
      <c r="K20" s="370"/>
      <c r="L20" s="370"/>
      <c r="M20" s="371"/>
      <c r="N20" s="370"/>
      <c r="O20" s="370"/>
      <c r="P20" s="370"/>
      <c r="Q20" s="216" t="s">
        <v>284</v>
      </c>
      <c r="R20" s="218" t="s">
        <v>285</v>
      </c>
      <c r="S20" s="370"/>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531</v>
      </c>
      <c r="C22" s="207" t="s">
        <v>438</v>
      </c>
      <c r="D22" s="207" t="s">
        <v>463</v>
      </c>
      <c r="E22" s="208" t="s">
        <v>532</v>
      </c>
      <c r="F22" s="208" t="s">
        <v>533</v>
      </c>
      <c r="G22" s="263" t="s">
        <v>534</v>
      </c>
      <c r="H22" s="209">
        <v>0.59599999999999997</v>
      </c>
      <c r="I22" s="207">
        <v>0</v>
      </c>
      <c r="J22" s="209">
        <v>0.59599999999999997</v>
      </c>
      <c r="K22" s="207">
        <v>10</v>
      </c>
      <c r="L22" s="207" t="s">
        <v>494</v>
      </c>
      <c r="M22" s="221" t="s">
        <v>444</v>
      </c>
      <c r="N22" s="221" t="s">
        <v>444</v>
      </c>
      <c r="O22" s="221" t="s">
        <v>444</v>
      </c>
      <c r="P22" s="221" t="s">
        <v>444</v>
      </c>
      <c r="Q22" s="236" t="s">
        <v>535</v>
      </c>
      <c r="R22" s="209" t="s">
        <v>438</v>
      </c>
      <c r="S22" s="223">
        <v>4.9069074700000002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9" t="str">
        <f>'1. паспорт местоположение'!A5:C5</f>
        <v>Год раскрытия информации: 2024 год</v>
      </c>
      <c r="B6" s="359"/>
      <c r="C6" s="359"/>
      <c r="D6" s="359"/>
      <c r="E6" s="359"/>
      <c r="F6" s="359"/>
      <c r="G6" s="359"/>
      <c r="H6" s="359"/>
      <c r="I6" s="359"/>
      <c r="J6" s="359"/>
      <c r="K6" s="359"/>
      <c r="L6" s="359"/>
      <c r="M6" s="359"/>
      <c r="N6" s="359"/>
      <c r="O6" s="359"/>
      <c r="P6" s="359"/>
      <c r="Q6" s="359"/>
      <c r="R6" s="359"/>
      <c r="S6" s="359"/>
      <c r="T6" s="359"/>
    </row>
    <row r="7" spans="1:20" s="114" customFormat="1" x14ac:dyDescent="0.2">
      <c r="A7" s="129"/>
    </row>
    <row r="8" spans="1:20" s="114" customFormat="1" ht="18.75" x14ac:dyDescent="0.2">
      <c r="A8" s="363" t="s">
        <v>8</v>
      </c>
      <c r="B8" s="363"/>
      <c r="C8" s="363"/>
      <c r="D8" s="363"/>
      <c r="E8" s="363"/>
      <c r="F8" s="363"/>
      <c r="G8" s="363"/>
      <c r="H8" s="363"/>
      <c r="I8" s="363"/>
      <c r="J8" s="363"/>
      <c r="K8" s="363"/>
      <c r="L8" s="363"/>
      <c r="M8" s="363"/>
      <c r="N8" s="363"/>
      <c r="O8" s="363"/>
      <c r="P8" s="363"/>
      <c r="Q8" s="363"/>
      <c r="R8" s="363"/>
      <c r="S8" s="363"/>
      <c r="T8" s="363"/>
    </row>
    <row r="9" spans="1:20" s="114"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14"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114" customFormat="1" ht="18.75" customHeight="1" x14ac:dyDescent="0.2">
      <c r="A11" s="365" t="s">
        <v>7</v>
      </c>
      <c r="B11" s="365"/>
      <c r="C11" s="365"/>
      <c r="D11" s="365"/>
      <c r="E11" s="365"/>
      <c r="F11" s="365"/>
      <c r="G11" s="365"/>
      <c r="H11" s="365"/>
      <c r="I11" s="365"/>
      <c r="J11" s="365"/>
      <c r="K11" s="365"/>
      <c r="L11" s="365"/>
      <c r="M11" s="365"/>
      <c r="N11" s="365"/>
      <c r="O11" s="365"/>
      <c r="P11" s="365"/>
      <c r="Q11" s="365"/>
      <c r="R11" s="365"/>
      <c r="S11" s="365"/>
      <c r="T11" s="365"/>
    </row>
    <row r="12" spans="1:20" s="114"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14" customFormat="1" ht="18.75" customHeight="1" x14ac:dyDescent="0.2">
      <c r="A13" s="379" t="str">
        <f>'1. паспорт местоположение'!A12:C12</f>
        <v>O_NS3400.VL.0037</v>
      </c>
      <c r="B13" s="379"/>
      <c r="C13" s="379"/>
      <c r="D13" s="379"/>
      <c r="E13" s="379"/>
      <c r="F13" s="379"/>
      <c r="G13" s="379"/>
      <c r="H13" s="379"/>
      <c r="I13" s="379"/>
      <c r="J13" s="379"/>
      <c r="K13" s="379"/>
      <c r="L13" s="379"/>
      <c r="M13" s="379"/>
      <c r="N13" s="379"/>
      <c r="O13" s="379"/>
      <c r="P13" s="379"/>
      <c r="Q13" s="379"/>
      <c r="R13" s="379"/>
      <c r="S13" s="379"/>
      <c r="T13" s="379"/>
    </row>
    <row r="14" spans="1:20" s="114" customFormat="1" ht="18.75" customHeight="1" x14ac:dyDescent="0.2">
      <c r="A14" s="365" t="s">
        <v>6</v>
      </c>
      <c r="B14" s="365"/>
      <c r="C14" s="365"/>
      <c r="D14" s="365"/>
      <c r="E14" s="365"/>
      <c r="F14" s="365"/>
      <c r="G14" s="365"/>
      <c r="H14" s="365"/>
      <c r="I14" s="365"/>
      <c r="J14" s="365"/>
      <c r="K14" s="365"/>
      <c r="L14" s="365"/>
      <c r="M14" s="365"/>
      <c r="N14" s="365"/>
      <c r="O14" s="365"/>
      <c r="P14" s="365"/>
      <c r="Q14" s="365"/>
      <c r="R14" s="365"/>
      <c r="S14" s="365"/>
      <c r="T14" s="365"/>
    </row>
    <row r="15" spans="1:20" s="133"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134" customFormat="1" ht="43.5" customHeight="1" x14ac:dyDescent="0.2">
      <c r="A16" s="380"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6" s="380"/>
      <c r="C16" s="380"/>
      <c r="D16" s="380"/>
      <c r="E16" s="380"/>
      <c r="F16" s="380"/>
      <c r="G16" s="380"/>
      <c r="H16" s="380"/>
      <c r="I16" s="380"/>
      <c r="J16" s="380"/>
      <c r="K16" s="380"/>
      <c r="L16" s="380"/>
      <c r="M16" s="380"/>
      <c r="N16" s="380"/>
      <c r="O16" s="380"/>
      <c r="P16" s="380"/>
      <c r="Q16" s="380"/>
      <c r="R16" s="380"/>
      <c r="S16" s="380"/>
      <c r="T16" s="380"/>
    </row>
    <row r="17" spans="1:113" s="134" customFormat="1" ht="15" customHeight="1" x14ac:dyDescent="0.2">
      <c r="A17" s="365" t="s">
        <v>5</v>
      </c>
      <c r="B17" s="365"/>
      <c r="C17" s="365"/>
      <c r="D17" s="365"/>
      <c r="E17" s="365"/>
      <c r="F17" s="365"/>
      <c r="G17" s="365"/>
      <c r="H17" s="365"/>
      <c r="I17" s="365"/>
      <c r="J17" s="365"/>
      <c r="K17" s="365"/>
      <c r="L17" s="365"/>
      <c r="M17" s="365"/>
      <c r="N17" s="365"/>
      <c r="O17" s="365"/>
      <c r="P17" s="365"/>
      <c r="Q17" s="365"/>
      <c r="R17" s="365"/>
      <c r="S17" s="365"/>
      <c r="T17" s="365"/>
    </row>
    <row r="18" spans="1:113" s="134"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134" customFormat="1" ht="15" customHeight="1" x14ac:dyDescent="0.2">
      <c r="A19" s="362" t="s">
        <v>397</v>
      </c>
      <c r="B19" s="362"/>
      <c r="C19" s="362"/>
      <c r="D19" s="362"/>
      <c r="E19" s="362"/>
      <c r="F19" s="362"/>
      <c r="G19" s="362"/>
      <c r="H19" s="362"/>
      <c r="I19" s="362"/>
      <c r="J19" s="362"/>
      <c r="K19" s="362"/>
      <c r="L19" s="362"/>
      <c r="M19" s="362"/>
      <c r="N19" s="362"/>
      <c r="O19" s="362"/>
      <c r="P19" s="362"/>
      <c r="Q19" s="362"/>
      <c r="R19" s="362"/>
      <c r="S19" s="362"/>
      <c r="T19" s="362"/>
    </row>
    <row r="20" spans="1:113" s="153"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82" t="s">
        <v>4</v>
      </c>
      <c r="B21" s="385" t="s">
        <v>218</v>
      </c>
      <c r="C21" s="386"/>
      <c r="D21" s="389" t="s">
        <v>119</v>
      </c>
      <c r="E21" s="385" t="s">
        <v>425</v>
      </c>
      <c r="F21" s="386"/>
      <c r="G21" s="385" t="s">
        <v>237</v>
      </c>
      <c r="H21" s="386"/>
      <c r="I21" s="385" t="s">
        <v>118</v>
      </c>
      <c r="J21" s="386"/>
      <c r="K21" s="389" t="s">
        <v>117</v>
      </c>
      <c r="L21" s="385" t="s">
        <v>116</v>
      </c>
      <c r="M21" s="386"/>
      <c r="N21" s="385" t="s">
        <v>421</v>
      </c>
      <c r="O21" s="386"/>
      <c r="P21" s="389" t="s">
        <v>115</v>
      </c>
      <c r="Q21" s="376" t="s">
        <v>114</v>
      </c>
      <c r="R21" s="377"/>
      <c r="S21" s="376" t="s">
        <v>113</v>
      </c>
      <c r="T21" s="378"/>
    </row>
    <row r="22" spans="1:113" ht="204.75" customHeight="1" x14ac:dyDescent="0.25">
      <c r="A22" s="383"/>
      <c r="B22" s="387"/>
      <c r="C22" s="388"/>
      <c r="D22" s="392"/>
      <c r="E22" s="387"/>
      <c r="F22" s="388"/>
      <c r="G22" s="387"/>
      <c r="H22" s="388"/>
      <c r="I22" s="387"/>
      <c r="J22" s="388"/>
      <c r="K22" s="390"/>
      <c r="L22" s="387"/>
      <c r="M22" s="388"/>
      <c r="N22" s="387"/>
      <c r="O22" s="388"/>
      <c r="P22" s="390"/>
      <c r="Q22" s="116" t="s">
        <v>112</v>
      </c>
      <c r="R22" s="116" t="s">
        <v>396</v>
      </c>
      <c r="S22" s="116" t="s">
        <v>111</v>
      </c>
      <c r="T22" s="116" t="s">
        <v>110</v>
      </c>
    </row>
    <row r="23" spans="1:113" ht="51.75" customHeight="1" x14ac:dyDescent="0.25">
      <c r="A23" s="384"/>
      <c r="B23" s="116" t="s">
        <v>108</v>
      </c>
      <c r="C23" s="116" t="s">
        <v>109</v>
      </c>
      <c r="D23" s="39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1" t="s">
        <v>431</v>
      </c>
      <c r="C28" s="391"/>
      <c r="D28" s="391"/>
      <c r="E28" s="391"/>
      <c r="F28" s="391"/>
      <c r="G28" s="391"/>
      <c r="H28" s="391"/>
      <c r="I28" s="391"/>
      <c r="J28" s="391"/>
      <c r="K28" s="391"/>
      <c r="L28" s="391"/>
      <c r="M28" s="391"/>
      <c r="N28" s="391"/>
      <c r="O28" s="391"/>
      <c r="P28" s="391"/>
      <c r="Q28" s="391"/>
      <c r="R28" s="39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9" t="str">
        <f>'1. паспорт местоположение'!A5:C5</f>
        <v>Год раскрытия информации: 2024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3" t="s">
        <v>8</v>
      </c>
      <c r="F7" s="363"/>
      <c r="G7" s="363"/>
      <c r="H7" s="363"/>
      <c r="I7" s="363"/>
      <c r="J7" s="363"/>
      <c r="K7" s="363"/>
      <c r="L7" s="363"/>
      <c r="M7" s="363"/>
      <c r="N7" s="363"/>
      <c r="O7" s="363"/>
      <c r="P7" s="363"/>
      <c r="Q7" s="363"/>
      <c r="R7" s="363"/>
      <c r="S7" s="363"/>
      <c r="T7" s="363"/>
      <c r="U7" s="363"/>
      <c r="V7" s="363"/>
      <c r="W7" s="363"/>
      <c r="X7" s="363"/>
      <c r="Y7" s="36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9" t="s">
        <v>442</v>
      </c>
      <c r="F9" s="379"/>
      <c r="G9" s="379"/>
      <c r="H9" s="379"/>
      <c r="I9" s="379"/>
      <c r="J9" s="379"/>
      <c r="K9" s="379"/>
      <c r="L9" s="379"/>
      <c r="M9" s="379"/>
      <c r="N9" s="379"/>
      <c r="O9" s="379"/>
      <c r="P9" s="379"/>
      <c r="Q9" s="379"/>
      <c r="R9" s="379"/>
      <c r="S9" s="379"/>
      <c r="T9" s="379"/>
      <c r="U9" s="379"/>
      <c r="V9" s="379"/>
      <c r="W9" s="379"/>
      <c r="X9" s="379"/>
      <c r="Y9" s="379"/>
    </row>
    <row r="10" spans="1:27" s="114" customFormat="1" ht="18.75" customHeight="1" x14ac:dyDescent="0.2">
      <c r="E10" s="365" t="s">
        <v>7</v>
      </c>
      <c r="F10" s="365"/>
      <c r="G10" s="365"/>
      <c r="H10" s="365"/>
      <c r="I10" s="365"/>
      <c r="J10" s="365"/>
      <c r="K10" s="365"/>
      <c r="L10" s="365"/>
      <c r="M10" s="365"/>
      <c r="N10" s="365"/>
      <c r="O10" s="365"/>
      <c r="P10" s="365"/>
      <c r="Q10" s="365"/>
      <c r="R10" s="365"/>
      <c r="S10" s="365"/>
      <c r="T10" s="365"/>
      <c r="U10" s="365"/>
      <c r="V10" s="365"/>
      <c r="W10" s="365"/>
      <c r="X10" s="365"/>
      <c r="Y10" s="36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4" t="str">
        <f>'1. паспорт местоположение'!A12:C12</f>
        <v>O_NS3400.VL.0037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7" s="114" customFormat="1" ht="18.75" customHeight="1" x14ac:dyDescent="0.2">
      <c r="E13" s="365" t="s">
        <v>6</v>
      </c>
      <c r="F13" s="365"/>
      <c r="G13" s="365"/>
      <c r="H13" s="365"/>
      <c r="I13" s="365"/>
      <c r="J13" s="365"/>
      <c r="K13" s="365"/>
      <c r="L13" s="365"/>
      <c r="M13" s="365"/>
      <c r="N13" s="365"/>
      <c r="O13" s="365"/>
      <c r="P13" s="365"/>
      <c r="Q13" s="365"/>
      <c r="R13" s="365"/>
      <c r="S13" s="365"/>
      <c r="T13" s="365"/>
      <c r="U13" s="365"/>
      <c r="V13" s="365"/>
      <c r="W13" s="365"/>
      <c r="X13" s="365"/>
      <c r="Y13" s="36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3"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134" customFormat="1" ht="15" customHeight="1" x14ac:dyDescent="0.2">
      <c r="E16" s="365" t="s">
        <v>5</v>
      </c>
      <c r="F16" s="365"/>
      <c r="G16" s="365"/>
      <c r="H16" s="365"/>
      <c r="I16" s="365"/>
      <c r="J16" s="365"/>
      <c r="K16" s="365"/>
      <c r="L16" s="365"/>
      <c r="M16" s="365"/>
      <c r="N16" s="365"/>
      <c r="O16" s="365"/>
      <c r="P16" s="365"/>
      <c r="Q16" s="365"/>
      <c r="R16" s="365"/>
      <c r="S16" s="365"/>
      <c r="T16" s="365"/>
      <c r="U16" s="365"/>
      <c r="V16" s="365"/>
      <c r="W16" s="365"/>
      <c r="X16" s="365"/>
      <c r="Y16" s="36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399</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153" customFormat="1" ht="21" customHeight="1" x14ac:dyDescent="0.25"/>
    <row r="21" spans="1:27" ht="15.75" customHeight="1" x14ac:dyDescent="0.25">
      <c r="A21" s="389" t="s">
        <v>4</v>
      </c>
      <c r="B21" s="385" t="s">
        <v>405</v>
      </c>
      <c r="C21" s="386"/>
      <c r="D21" s="385" t="s">
        <v>407</v>
      </c>
      <c r="E21" s="386"/>
      <c r="F21" s="376" t="s">
        <v>91</v>
      </c>
      <c r="G21" s="378"/>
      <c r="H21" s="378"/>
      <c r="I21" s="377"/>
      <c r="J21" s="389" t="s">
        <v>408</v>
      </c>
      <c r="K21" s="385" t="s">
        <v>409</v>
      </c>
      <c r="L21" s="386"/>
      <c r="M21" s="385" t="s">
        <v>410</v>
      </c>
      <c r="N21" s="386"/>
      <c r="O21" s="385" t="s">
        <v>398</v>
      </c>
      <c r="P21" s="386"/>
      <c r="Q21" s="385" t="s">
        <v>124</v>
      </c>
      <c r="R21" s="386"/>
      <c r="S21" s="389" t="s">
        <v>123</v>
      </c>
      <c r="T21" s="389" t="s">
        <v>411</v>
      </c>
      <c r="U21" s="389" t="s">
        <v>406</v>
      </c>
      <c r="V21" s="385" t="s">
        <v>122</v>
      </c>
      <c r="W21" s="386"/>
      <c r="X21" s="376" t="s">
        <v>114</v>
      </c>
      <c r="Y21" s="378"/>
      <c r="Z21" s="376" t="s">
        <v>113</v>
      </c>
      <c r="AA21" s="378"/>
    </row>
    <row r="22" spans="1:27" ht="216" customHeight="1" x14ac:dyDescent="0.25">
      <c r="A22" s="392"/>
      <c r="B22" s="387"/>
      <c r="C22" s="388"/>
      <c r="D22" s="387"/>
      <c r="E22" s="388"/>
      <c r="F22" s="376" t="s">
        <v>121</v>
      </c>
      <c r="G22" s="377"/>
      <c r="H22" s="376" t="s">
        <v>120</v>
      </c>
      <c r="I22" s="377"/>
      <c r="J22" s="390"/>
      <c r="K22" s="387"/>
      <c r="L22" s="388"/>
      <c r="M22" s="387"/>
      <c r="N22" s="388"/>
      <c r="O22" s="387"/>
      <c r="P22" s="388"/>
      <c r="Q22" s="387"/>
      <c r="R22" s="388"/>
      <c r="S22" s="390"/>
      <c r="T22" s="390"/>
      <c r="U22" s="390"/>
      <c r="V22" s="387"/>
      <c r="W22" s="388"/>
      <c r="X22" s="116" t="s">
        <v>112</v>
      </c>
      <c r="Y22" s="116" t="s">
        <v>396</v>
      </c>
      <c r="Z22" s="116" t="s">
        <v>111</v>
      </c>
      <c r="AA22" s="116" t="s">
        <v>110</v>
      </c>
    </row>
    <row r="23" spans="1:27" ht="60" customHeight="1" x14ac:dyDescent="0.25">
      <c r="A23" s="39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110" zoomScaleSheetLayoutView="110" workbookViewId="0">
      <selection activeCell="C22" sqref="C22"/>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9" t="str">
        <f>'1. паспорт местоположение'!A5:C5</f>
        <v>Год раскрытия информации: 2024 год</v>
      </c>
      <c r="B5" s="359"/>
      <c r="C5" s="359"/>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3" t="s">
        <v>8</v>
      </c>
      <c r="B7" s="363"/>
      <c r="C7" s="363"/>
      <c r="D7" s="113"/>
      <c r="E7" s="113"/>
      <c r="F7" s="113"/>
      <c r="G7" s="113"/>
      <c r="H7" s="113"/>
      <c r="I7" s="113"/>
      <c r="J7" s="113"/>
      <c r="K7" s="113"/>
      <c r="L7" s="113"/>
      <c r="M7" s="113"/>
      <c r="N7" s="113"/>
      <c r="O7" s="113"/>
      <c r="P7" s="113"/>
      <c r="Q7" s="113"/>
      <c r="R7" s="113"/>
      <c r="S7" s="113"/>
      <c r="T7" s="113"/>
      <c r="U7" s="113"/>
    </row>
    <row r="8" spans="1:29" s="114" customFormat="1" ht="18.75" x14ac:dyDescent="0.2">
      <c r="A8" s="363"/>
      <c r="B8" s="363"/>
      <c r="C8" s="363"/>
      <c r="D8" s="146"/>
      <c r="E8" s="146"/>
      <c r="F8" s="146"/>
      <c r="G8" s="146"/>
      <c r="H8" s="113"/>
      <c r="I8" s="113"/>
      <c r="J8" s="113"/>
      <c r="K8" s="113"/>
      <c r="L8" s="113"/>
      <c r="M8" s="113"/>
      <c r="N8" s="113"/>
      <c r="O8" s="113"/>
      <c r="P8" s="113"/>
      <c r="Q8" s="113"/>
      <c r="R8" s="113"/>
      <c r="S8" s="113"/>
      <c r="T8" s="113"/>
      <c r="U8" s="113"/>
    </row>
    <row r="9" spans="1:29" s="114" customFormat="1" ht="18.75" x14ac:dyDescent="0.2">
      <c r="A9" s="379" t="str">
        <f>'1. паспорт местоположение'!A9:C9</f>
        <v>АО "Россети Тюмень"</v>
      </c>
      <c r="B9" s="379"/>
      <c r="C9" s="379"/>
      <c r="D9" s="112"/>
      <c r="E9" s="112"/>
      <c r="F9" s="112"/>
      <c r="G9" s="112"/>
      <c r="H9" s="113"/>
      <c r="I9" s="113"/>
      <c r="J9" s="113"/>
      <c r="K9" s="113"/>
      <c r="L9" s="113"/>
      <c r="M9" s="113"/>
      <c r="N9" s="113"/>
      <c r="O9" s="113"/>
      <c r="P9" s="113"/>
      <c r="Q9" s="113"/>
      <c r="R9" s="113"/>
      <c r="S9" s="113"/>
      <c r="T9" s="113"/>
      <c r="U9" s="113"/>
    </row>
    <row r="10" spans="1:29" s="114" customFormat="1" ht="18.75" x14ac:dyDescent="0.2">
      <c r="A10" s="365" t="s">
        <v>7</v>
      </c>
      <c r="B10" s="365"/>
      <c r="C10" s="36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3"/>
      <c r="B11" s="363"/>
      <c r="C11" s="36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9" t="str">
        <f>'1. паспорт местоположение'!A12:C12</f>
        <v>O_NS3400.VL.0037</v>
      </c>
      <c r="B12" s="379"/>
      <c r="C12" s="37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5" t="s">
        <v>6</v>
      </c>
      <c r="B13" s="365"/>
      <c r="C13" s="36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8"/>
      <c r="B14" s="368"/>
      <c r="C14" s="36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0"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380"/>
      <c r="C15" s="38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5" t="s">
        <v>5</v>
      </c>
      <c r="B16" s="365"/>
      <c r="C16" s="36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2"/>
      <c r="B17" s="372"/>
      <c r="C17" s="372"/>
      <c r="D17" s="135"/>
      <c r="E17" s="135"/>
      <c r="F17" s="135"/>
      <c r="G17" s="135"/>
      <c r="H17" s="135"/>
      <c r="I17" s="135"/>
      <c r="J17" s="135"/>
      <c r="K17" s="135"/>
      <c r="L17" s="135"/>
      <c r="M17" s="135"/>
      <c r="N17" s="135"/>
      <c r="O17" s="135"/>
      <c r="P17" s="135"/>
      <c r="Q17" s="135"/>
      <c r="R17" s="135"/>
    </row>
    <row r="18" spans="1:21" s="134" customFormat="1" ht="27.75" customHeight="1" x14ac:dyDescent="0.2">
      <c r="A18" s="361" t="s">
        <v>391</v>
      </c>
      <c r="B18" s="361"/>
      <c r="C18" s="36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60"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K26" sqref="K26"/>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9" t="str">
        <f>'1. паспорт местоположение'!A5:C5</f>
        <v>Год раскрытия информации: 2024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8</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13"/>
      <c r="AB6" s="113"/>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13"/>
      <c r="AB7" s="113"/>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12"/>
      <c r="AB8" s="112"/>
    </row>
    <row r="9" spans="1:28" ht="15.75" x14ac:dyDescent="0.25">
      <c r="A9" s="365" t="s">
        <v>7</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31"/>
      <c r="AB9" s="131"/>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13"/>
      <c r="AB10" s="113"/>
    </row>
    <row r="11" spans="1:28" x14ac:dyDescent="0.25">
      <c r="A11" s="379" t="str">
        <f>'1. паспорт местоположение'!A12:C12</f>
        <v>O_NS3400.VL.0037</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112"/>
      <c r="AB11" s="112"/>
    </row>
    <row r="12" spans="1:28" ht="15.75"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31"/>
      <c r="AB12" s="131"/>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70"/>
      <c r="AB13" s="170"/>
    </row>
    <row r="14" spans="1:28" x14ac:dyDescent="0.25">
      <c r="A14" s="379"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112"/>
      <c r="AB14" s="112"/>
    </row>
    <row r="15" spans="1:28" ht="15.75" x14ac:dyDescent="0.25">
      <c r="A15" s="365" t="s">
        <v>5</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31"/>
      <c r="AB15" s="131"/>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71"/>
      <c r="AB16" s="171"/>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71"/>
      <c r="AB17" s="171"/>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71"/>
      <c r="AB18" s="171"/>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71"/>
      <c r="AB19" s="171"/>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71"/>
      <c r="AB20" s="171"/>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71"/>
      <c r="AB21" s="171"/>
    </row>
    <row r="22" spans="1:28" x14ac:dyDescent="0.25">
      <c r="A22" s="396" t="s">
        <v>422</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72"/>
      <c r="AB22" s="172"/>
    </row>
    <row r="23" spans="1:28" ht="32.25" customHeight="1" x14ac:dyDescent="0.25">
      <c r="A23" s="398" t="s">
        <v>281</v>
      </c>
      <c r="B23" s="399"/>
      <c r="C23" s="399"/>
      <c r="D23" s="399"/>
      <c r="E23" s="399"/>
      <c r="F23" s="399"/>
      <c r="G23" s="399"/>
      <c r="H23" s="399"/>
      <c r="I23" s="399"/>
      <c r="J23" s="399"/>
      <c r="K23" s="399"/>
      <c r="L23" s="400"/>
      <c r="M23" s="397" t="s">
        <v>282</v>
      </c>
      <c r="N23" s="397"/>
      <c r="O23" s="397"/>
      <c r="P23" s="397"/>
      <c r="Q23" s="397"/>
      <c r="R23" s="397"/>
      <c r="S23" s="397"/>
      <c r="T23" s="397"/>
      <c r="U23" s="397"/>
      <c r="V23" s="397"/>
      <c r="W23" s="397"/>
      <c r="X23" s="397"/>
      <c r="Y23" s="397"/>
      <c r="Z23" s="397"/>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0" t="s">
        <v>8</v>
      </c>
      <c r="B7" s="410"/>
      <c r="C7" s="410"/>
      <c r="D7" s="410"/>
      <c r="E7" s="410"/>
      <c r="F7" s="410"/>
      <c r="G7" s="410"/>
      <c r="H7" s="410"/>
      <c r="I7" s="410"/>
      <c r="J7" s="410"/>
      <c r="K7" s="410"/>
      <c r="L7" s="410"/>
      <c r="M7" s="410"/>
      <c r="N7" s="410"/>
      <c r="O7" s="410"/>
      <c r="P7" s="12"/>
      <c r="Q7" s="12"/>
      <c r="R7" s="12"/>
      <c r="S7" s="12"/>
      <c r="T7" s="12"/>
      <c r="U7" s="12"/>
      <c r="V7" s="12"/>
      <c r="W7" s="12"/>
      <c r="X7" s="12"/>
      <c r="Y7" s="12"/>
      <c r="Z7" s="12"/>
    </row>
    <row r="8" spans="1:28" s="11" customFormat="1" ht="18.75" x14ac:dyDescent="0.2">
      <c r="A8" s="410"/>
      <c r="B8" s="410"/>
      <c r="C8" s="410"/>
      <c r="D8" s="410"/>
      <c r="E8" s="410"/>
      <c r="F8" s="410"/>
      <c r="G8" s="410"/>
      <c r="H8" s="410"/>
      <c r="I8" s="410"/>
      <c r="J8" s="410"/>
      <c r="K8" s="410"/>
      <c r="L8" s="410"/>
      <c r="M8" s="410"/>
      <c r="N8" s="410"/>
      <c r="O8" s="410"/>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7</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10"/>
      <c r="B11" s="410"/>
      <c r="C11" s="410"/>
      <c r="D11" s="410"/>
      <c r="E11" s="410"/>
      <c r="F11" s="410"/>
      <c r="G11" s="410"/>
      <c r="H11" s="410"/>
      <c r="I11" s="410"/>
      <c r="J11" s="410"/>
      <c r="K11" s="410"/>
      <c r="L11" s="410"/>
      <c r="M11" s="410"/>
      <c r="N11" s="410"/>
      <c r="O11" s="410"/>
      <c r="P11" s="12"/>
      <c r="Q11" s="12"/>
      <c r="R11" s="12"/>
      <c r="S11" s="12"/>
      <c r="T11" s="12"/>
      <c r="U11" s="12"/>
      <c r="V11" s="12"/>
      <c r="W11" s="12"/>
      <c r="X11" s="12"/>
      <c r="Y11" s="12"/>
      <c r="Z11" s="12"/>
    </row>
    <row r="12" spans="1:28" s="11" customFormat="1" ht="18.75" x14ac:dyDescent="0.2">
      <c r="A12" s="401" t="str">
        <f>'3.4. Паспорт надежность'!A11:Z11</f>
        <v>O_NS3400.VL.0037</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6</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25.5" customHeight="1" x14ac:dyDescent="0.2">
      <c r="A15" s="401" t="str">
        <f>'3.4. Паспорт надежность'!A14:Z14</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5</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3"/>
      <c r="B17" s="403"/>
      <c r="C17" s="403"/>
      <c r="D17" s="403"/>
      <c r="E17" s="403"/>
      <c r="F17" s="403"/>
      <c r="G17" s="403"/>
      <c r="H17" s="403"/>
      <c r="I17" s="403"/>
      <c r="J17" s="403"/>
      <c r="K17" s="403"/>
      <c r="L17" s="403"/>
      <c r="M17" s="403"/>
      <c r="N17" s="403"/>
      <c r="O17" s="403"/>
      <c r="P17" s="3"/>
      <c r="Q17" s="3"/>
      <c r="R17" s="3"/>
      <c r="S17" s="3"/>
      <c r="T17" s="3"/>
      <c r="U17" s="3"/>
      <c r="V17" s="3"/>
      <c r="W17" s="3"/>
    </row>
    <row r="18" spans="1:26" s="2" customFormat="1" ht="91.5" customHeight="1" x14ac:dyDescent="0.2">
      <c r="A18" s="404" t="s">
        <v>400</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x14ac:dyDescent="0.2">
      <c r="A19" s="406" t="s">
        <v>4</v>
      </c>
      <c r="B19" s="406" t="s">
        <v>85</v>
      </c>
      <c r="C19" s="406" t="s">
        <v>84</v>
      </c>
      <c r="D19" s="406" t="s">
        <v>73</v>
      </c>
      <c r="E19" s="407" t="s">
        <v>83</v>
      </c>
      <c r="F19" s="408"/>
      <c r="G19" s="408"/>
      <c r="H19" s="408"/>
      <c r="I19" s="409"/>
      <c r="J19" s="406" t="s">
        <v>82</v>
      </c>
      <c r="K19" s="406"/>
      <c r="L19" s="406"/>
      <c r="M19" s="406"/>
      <c r="N19" s="406"/>
      <c r="O19" s="406"/>
      <c r="P19" s="3"/>
      <c r="Q19" s="3"/>
      <c r="R19" s="3"/>
      <c r="S19" s="3"/>
      <c r="T19" s="3"/>
      <c r="U19" s="3"/>
      <c r="V19" s="3"/>
      <c r="W19" s="3"/>
    </row>
    <row r="20" spans="1:26" s="2" customFormat="1" ht="51" customHeight="1" x14ac:dyDescent="0.2">
      <c r="A20" s="406"/>
      <c r="B20" s="406"/>
      <c r="C20" s="406"/>
      <c r="D20" s="40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topLeftCell="A10" zoomScale="70" zoomScaleNormal="70" workbookViewId="0">
      <selection activeCell="B21" sqref="B21"/>
    </sheetView>
  </sheetViews>
  <sheetFormatPr defaultRowHeight="15.75" outlineLevelRow="1" x14ac:dyDescent="0.25"/>
  <cols>
    <col min="1" max="1" width="61.7109375" style="280" customWidth="1"/>
    <col min="2" max="2" width="23.42578125" style="280" customWidth="1"/>
    <col min="3" max="3" width="16.7109375" style="280" customWidth="1"/>
    <col min="4" max="4" width="22.140625" style="280" customWidth="1"/>
    <col min="5" max="5" width="20.28515625" style="280" customWidth="1"/>
    <col min="6" max="19" width="16.7109375" style="280" customWidth="1"/>
    <col min="20" max="20" width="18.85546875" style="280" customWidth="1"/>
    <col min="21" max="21" width="20.5703125" style="280" customWidth="1"/>
    <col min="22" max="23" width="16.7109375" style="280" customWidth="1"/>
    <col min="24" max="24" width="26.28515625" style="280" customWidth="1"/>
    <col min="25" max="43" width="16.7109375" style="280" customWidth="1"/>
    <col min="44" max="59" width="17.85546875" style="280" customWidth="1"/>
    <col min="60" max="89" width="16.7109375" style="280" customWidth="1"/>
    <col min="90" max="16384" width="9.140625" style="280"/>
  </cols>
  <sheetData>
    <row r="1" spans="1:44" s="269" customFormat="1" ht="15" customHeight="1" x14ac:dyDescent="0.2">
      <c r="A1" s="15"/>
      <c r="B1" s="11"/>
      <c r="C1" s="11"/>
      <c r="D1" s="11"/>
      <c r="E1" s="11"/>
      <c r="F1" s="11"/>
      <c r="G1" s="11"/>
      <c r="H1" s="11"/>
      <c r="I1" s="268"/>
      <c r="J1" s="26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9" customFormat="1" ht="15" customHeight="1" x14ac:dyDescent="0.3">
      <c r="A2" s="15"/>
      <c r="B2" s="11"/>
      <c r="C2" s="11"/>
      <c r="D2" s="11"/>
      <c r="E2" s="11"/>
      <c r="F2" s="11"/>
      <c r="G2" s="11"/>
      <c r="H2" s="11"/>
      <c r="I2" s="268"/>
      <c r="J2" s="26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9" customFormat="1" ht="15" customHeight="1" x14ac:dyDescent="0.3">
      <c r="A3" s="14"/>
      <c r="B3" s="11"/>
      <c r="C3" s="11"/>
      <c r="D3" s="11"/>
      <c r="E3" s="11"/>
      <c r="F3" s="11"/>
      <c r="G3" s="11"/>
      <c r="H3" s="11"/>
      <c r="I3" s="268"/>
      <c r="J3" s="26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495</v>
      </c>
    </row>
    <row r="4" spans="1:44" s="269" customFormat="1" ht="15" customHeight="1" x14ac:dyDescent="0.3">
      <c r="A4" s="14"/>
      <c r="B4" s="11"/>
      <c r="C4" s="11"/>
      <c r="D4" s="11"/>
      <c r="E4" s="11"/>
      <c r="F4" s="11"/>
      <c r="G4" s="11"/>
      <c r="H4" s="11"/>
      <c r="I4" s="268"/>
      <c r="J4" s="26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9" customFormat="1" ht="15" customHeight="1" x14ac:dyDescent="0.25">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44" s="269" customFormat="1" ht="15" customHeight="1" x14ac:dyDescent="0.3">
      <c r="A6" s="14"/>
      <c r="B6" s="11"/>
      <c r="C6" s="11"/>
      <c r="D6" s="11"/>
      <c r="E6" s="11"/>
      <c r="F6" s="11"/>
      <c r="G6" s="11"/>
      <c r="H6" s="11"/>
      <c r="I6" s="268"/>
      <c r="J6" s="26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9" customFormat="1" ht="15" customHeight="1" x14ac:dyDescent="0.25">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269" customFormat="1" ht="15" customHeight="1" x14ac:dyDescent="0.2">
      <c r="A8" s="277"/>
      <c r="B8" s="277"/>
      <c r="C8" s="277"/>
      <c r="D8" s="277"/>
      <c r="E8" s="277"/>
      <c r="F8" s="277"/>
      <c r="G8" s="277"/>
      <c r="H8" s="277"/>
      <c r="I8" s="277"/>
      <c r="J8" s="277"/>
      <c r="K8" s="27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9" customFormat="1" ht="15" customHeight="1"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269" customFormat="1" ht="15" customHeight="1"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44" s="269" customFormat="1" ht="15" customHeight="1" x14ac:dyDescent="0.2">
      <c r="A11" s="277"/>
      <c r="B11" s="277"/>
      <c r="C11" s="277"/>
      <c r="D11" s="277"/>
      <c r="E11" s="277"/>
      <c r="F11" s="277"/>
      <c r="G11" s="277"/>
      <c r="H11" s="277"/>
      <c r="I11" s="277"/>
      <c r="J11" s="277"/>
      <c r="K11" s="27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9" customFormat="1" x14ac:dyDescent="0.25">
      <c r="A12" s="413" t="str">
        <f>'1. паспорт местоположение'!A12:C12</f>
        <v>O_NS3400.VL.0037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269" customFormat="1" ht="15" customHeight="1"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44" s="269" customFormat="1" ht="1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8"/>
      <c r="AA14" s="8"/>
      <c r="AB14" s="8"/>
      <c r="AC14" s="8"/>
      <c r="AD14" s="8"/>
      <c r="AE14" s="8"/>
      <c r="AF14" s="8"/>
      <c r="AG14" s="8"/>
      <c r="AH14" s="8"/>
      <c r="AI14" s="8"/>
      <c r="AJ14" s="8"/>
      <c r="AK14" s="8"/>
      <c r="AL14" s="8"/>
      <c r="AM14" s="8"/>
      <c r="AN14" s="8"/>
      <c r="AO14" s="8"/>
      <c r="AP14" s="8"/>
      <c r="AQ14" s="8"/>
      <c r="AR14" s="8"/>
    </row>
    <row r="15" spans="1:44" s="269" customFormat="1" ht="57" customHeight="1" x14ac:dyDescent="0.25">
      <c r="A15" s="414"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270" customFormat="1" ht="15" customHeight="1"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44" s="270"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
      <c r="X17" s="2"/>
      <c r="Y17" s="2"/>
      <c r="Z17" s="2"/>
      <c r="AA17" s="2"/>
      <c r="AB17" s="2"/>
      <c r="AC17" s="2"/>
      <c r="AD17" s="2"/>
      <c r="AE17" s="2"/>
      <c r="AF17" s="2"/>
      <c r="AG17" s="2"/>
      <c r="AH17" s="2"/>
      <c r="AI17" s="2"/>
      <c r="AJ17" s="2"/>
      <c r="AK17" s="2"/>
      <c r="AL17" s="2"/>
      <c r="AM17" s="2"/>
      <c r="AN17" s="2"/>
      <c r="AO17" s="2"/>
      <c r="AP17" s="2"/>
      <c r="AQ17" s="2"/>
      <c r="AR17" s="2"/>
    </row>
    <row r="18" spans="1:44" s="270" customFormat="1" ht="15" customHeight="1" x14ac:dyDescent="0.25">
      <c r="A18" s="415" t="s">
        <v>496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4" ht="27.75" x14ac:dyDescent="0.4">
      <c r="A19" s="283"/>
      <c r="K19" s="284"/>
      <c r="T19" s="281"/>
      <c r="U19" s="282"/>
      <c r="V19" s="282"/>
      <c r="W19" s="282"/>
      <c r="X19" s="282"/>
      <c r="Y19" s="282"/>
    </row>
    <row r="20" spans="1:44" ht="27.75" customHeight="1" thickBot="1" x14ac:dyDescent="0.3">
      <c r="A20" s="285" t="s">
        <v>271</v>
      </c>
      <c r="B20" s="285"/>
      <c r="D20" s="286"/>
      <c r="E20" s="287"/>
      <c r="F20" s="287"/>
      <c r="G20" s="287"/>
      <c r="H20" s="287"/>
    </row>
    <row r="21" spans="1:44" x14ac:dyDescent="0.25">
      <c r="A21" s="288" t="s">
        <v>470</v>
      </c>
      <c r="B21" s="289">
        <v>6156245.0032668905</v>
      </c>
      <c r="D21" s="283" t="s">
        <v>270</v>
      </c>
      <c r="E21" s="290"/>
      <c r="F21" s="290"/>
    </row>
    <row r="22" spans="1:44" x14ac:dyDescent="0.25">
      <c r="A22" s="291" t="s">
        <v>269</v>
      </c>
      <c r="B22" s="292"/>
      <c r="D22" s="416" t="s">
        <v>268</v>
      </c>
      <c r="E22" s="417"/>
      <c r="F22" s="293">
        <v>0.27828085345563636</v>
      </c>
    </row>
    <row r="23" spans="1:44" x14ac:dyDescent="0.25">
      <c r="A23" s="291" t="s">
        <v>267</v>
      </c>
      <c r="B23" s="292">
        <v>59</v>
      </c>
      <c r="D23" s="416" t="s">
        <v>266</v>
      </c>
      <c r="E23" s="417"/>
      <c r="F23" s="293">
        <v>0.31584876867214728</v>
      </c>
    </row>
    <row r="24" spans="1:44" ht="16.5" thickBot="1" x14ac:dyDescent="0.3">
      <c r="A24" s="294" t="s">
        <v>265</v>
      </c>
      <c r="B24" s="295">
        <v>1</v>
      </c>
      <c r="D24" s="416" t="s">
        <v>472</v>
      </c>
      <c r="E24" s="417"/>
      <c r="F24" s="296">
        <v>30908251.043189026</v>
      </c>
      <c r="K24" s="297"/>
      <c r="M24" s="298"/>
      <c r="N24" s="298"/>
    </row>
    <row r="25" spans="1:44" x14ac:dyDescent="0.25">
      <c r="A25" s="288" t="s">
        <v>445</v>
      </c>
      <c r="B25" s="299">
        <v>0</v>
      </c>
      <c r="D25" s="416" t="s">
        <v>473</v>
      </c>
      <c r="E25" s="417"/>
      <c r="F25" s="300" t="s">
        <v>542</v>
      </c>
      <c r="K25" s="297"/>
    </row>
    <row r="26" spans="1:44" x14ac:dyDescent="0.25">
      <c r="A26" s="291" t="s">
        <v>471</v>
      </c>
      <c r="B26" s="301">
        <v>1</v>
      </c>
      <c r="K26" s="297"/>
    </row>
    <row r="27" spans="1:44" x14ac:dyDescent="0.25">
      <c r="A27" s="291" t="s">
        <v>446</v>
      </c>
      <c r="B27" s="301">
        <v>1</v>
      </c>
      <c r="K27" s="297"/>
    </row>
    <row r="28" spans="1:44" x14ac:dyDescent="0.25">
      <c r="A28" s="291" t="s">
        <v>447</v>
      </c>
      <c r="B28" s="301">
        <v>0</v>
      </c>
    </row>
    <row r="29" spans="1:44" x14ac:dyDescent="0.25">
      <c r="A29" s="291" t="s">
        <v>448</v>
      </c>
      <c r="B29" s="301">
        <v>1</v>
      </c>
    </row>
    <row r="30" spans="1:44" x14ac:dyDescent="0.25">
      <c r="A30" s="291" t="s">
        <v>449</v>
      </c>
      <c r="B30" s="301">
        <v>1</v>
      </c>
    </row>
    <row r="31" spans="1:44" x14ac:dyDescent="0.25">
      <c r="A31" s="302" t="s">
        <v>474</v>
      </c>
      <c r="B31" s="303">
        <v>2.1999999999999999E-2</v>
      </c>
    </row>
    <row r="32" spans="1:44" ht="16.5" thickBot="1" x14ac:dyDescent="0.3">
      <c r="A32" s="294" t="s">
        <v>250</v>
      </c>
      <c r="B32" s="304">
        <v>0.2</v>
      </c>
    </row>
    <row r="33" spans="1:59" x14ac:dyDescent="0.25">
      <c r="A33" s="288" t="s">
        <v>475</v>
      </c>
      <c r="B33" s="299">
        <v>0</v>
      </c>
    </row>
    <row r="34" spans="1:59" x14ac:dyDescent="0.25">
      <c r="A34" s="291" t="s">
        <v>450</v>
      </c>
      <c r="B34" s="305"/>
    </row>
    <row r="35" spans="1:59" x14ac:dyDescent="0.25">
      <c r="A35" s="302" t="s">
        <v>451</v>
      </c>
      <c r="B35" s="306">
        <v>0</v>
      </c>
    </row>
    <row r="36" spans="1:59" x14ac:dyDescent="0.25">
      <c r="A36" s="302"/>
      <c r="B36" s="306"/>
    </row>
    <row r="37" spans="1:59" x14ac:dyDescent="0.25">
      <c r="A37" s="302" t="s">
        <v>452</v>
      </c>
      <c r="B37" s="307">
        <v>0</v>
      </c>
    </row>
    <row r="38" spans="1:59" x14ac:dyDescent="0.25">
      <c r="A38" s="308" t="s">
        <v>264</v>
      </c>
      <c r="B38" s="309">
        <v>0</v>
      </c>
    </row>
    <row r="39" spans="1:59" x14ac:dyDescent="0.25">
      <c r="A39" s="308" t="s">
        <v>263</v>
      </c>
      <c r="B39" s="309">
        <v>0</v>
      </c>
      <c r="Z39" s="310"/>
    </row>
    <row r="40" spans="1:59" x14ac:dyDescent="0.25">
      <c r="A40" s="308" t="s">
        <v>262</v>
      </c>
      <c r="B40" s="309">
        <v>0.13500000000000001</v>
      </c>
      <c r="U40" s="311"/>
      <c r="V40" s="311"/>
      <c r="W40" s="311"/>
      <c r="X40" s="311"/>
      <c r="Y40" s="311"/>
      <c r="Z40" s="311"/>
    </row>
    <row r="41" spans="1:59" x14ac:dyDescent="0.25">
      <c r="A41" s="308" t="s">
        <v>261</v>
      </c>
      <c r="B41" s="309">
        <v>1</v>
      </c>
    </row>
    <row r="42" spans="1:59" ht="16.5" thickBot="1" x14ac:dyDescent="0.3">
      <c r="A42" s="312" t="s">
        <v>476</v>
      </c>
      <c r="B42" s="313">
        <v>0.13500000000000001</v>
      </c>
    </row>
    <row r="43" spans="1:59" x14ac:dyDescent="0.25">
      <c r="A43" s="314" t="s">
        <v>260</v>
      </c>
      <c r="B43" s="315">
        <v>2024</v>
      </c>
      <c r="C43" s="316">
        <v>2025</v>
      </c>
      <c r="D43" s="316">
        <v>2026</v>
      </c>
      <c r="E43" s="316">
        <v>2027</v>
      </c>
      <c r="F43" s="316">
        <v>2028</v>
      </c>
      <c r="G43" s="316">
        <v>2029</v>
      </c>
      <c r="H43" s="316">
        <v>2030</v>
      </c>
      <c r="I43" s="316">
        <v>2031</v>
      </c>
      <c r="J43" s="316">
        <v>2032</v>
      </c>
      <c r="K43" s="316">
        <v>2033</v>
      </c>
      <c r="L43" s="316">
        <v>2034</v>
      </c>
      <c r="M43" s="316">
        <v>2035</v>
      </c>
      <c r="N43" s="316">
        <v>2036</v>
      </c>
      <c r="O43" s="316">
        <v>2037</v>
      </c>
      <c r="P43" s="316">
        <v>2038</v>
      </c>
      <c r="Q43" s="316">
        <v>2039</v>
      </c>
      <c r="R43" s="316">
        <v>2040</v>
      </c>
      <c r="S43" s="316">
        <v>2041</v>
      </c>
      <c r="T43" s="316">
        <v>2042</v>
      </c>
      <c r="U43" s="316">
        <v>2043</v>
      </c>
      <c r="V43" s="316">
        <v>2044</v>
      </c>
      <c r="W43" s="316">
        <v>2045</v>
      </c>
      <c r="X43" s="316">
        <v>2046</v>
      </c>
      <c r="Y43" s="316">
        <v>2047</v>
      </c>
      <c r="Z43" s="316">
        <v>2048</v>
      </c>
      <c r="AA43" s="316">
        <v>2049</v>
      </c>
      <c r="AB43" s="316">
        <v>2050</v>
      </c>
      <c r="AC43" s="316">
        <v>2051</v>
      </c>
      <c r="AD43" s="316">
        <v>2052</v>
      </c>
      <c r="AE43" s="316">
        <v>2053</v>
      </c>
      <c r="AF43" s="316">
        <v>2054</v>
      </c>
      <c r="AG43" s="316">
        <v>2055</v>
      </c>
      <c r="AH43" s="316">
        <v>2056</v>
      </c>
      <c r="AI43" s="316">
        <v>2057</v>
      </c>
      <c r="AJ43" s="316">
        <v>2058</v>
      </c>
      <c r="AK43" s="316">
        <v>2059</v>
      </c>
      <c r="AL43" s="316">
        <v>2060</v>
      </c>
      <c r="AM43" s="316">
        <v>2061</v>
      </c>
      <c r="AN43" s="316">
        <v>2062</v>
      </c>
      <c r="AO43" s="316">
        <v>2063</v>
      </c>
      <c r="AP43" s="316">
        <v>2064</v>
      </c>
      <c r="AQ43" s="316">
        <v>2065</v>
      </c>
      <c r="AR43" s="316">
        <v>2066</v>
      </c>
      <c r="AS43" s="316">
        <v>2067</v>
      </c>
      <c r="AT43" s="316">
        <v>2068</v>
      </c>
      <c r="AU43" s="316">
        <v>2069</v>
      </c>
      <c r="AV43" s="316">
        <v>2070</v>
      </c>
      <c r="AW43" s="316">
        <v>2071</v>
      </c>
      <c r="AX43" s="316">
        <v>2072</v>
      </c>
      <c r="AY43" s="316">
        <v>2073</v>
      </c>
      <c r="AZ43" s="316">
        <v>2074</v>
      </c>
      <c r="BA43" s="316">
        <v>2075</v>
      </c>
      <c r="BB43" s="316">
        <v>2076</v>
      </c>
      <c r="BC43" s="316">
        <v>2077</v>
      </c>
      <c r="BD43" s="316">
        <v>2078</v>
      </c>
      <c r="BE43" s="316">
        <v>2079</v>
      </c>
      <c r="BF43" s="316">
        <v>2080</v>
      </c>
      <c r="BG43" s="316">
        <v>2081</v>
      </c>
    </row>
    <row r="44" spans="1:59" outlineLevel="1" x14ac:dyDescent="0.25">
      <c r="A44" s="317" t="s">
        <v>259</v>
      </c>
      <c r="B44" s="318">
        <v>4.7E-2</v>
      </c>
      <c r="C44" s="318">
        <v>0.04</v>
      </c>
      <c r="D44" s="318">
        <v>0.04</v>
      </c>
      <c r="E44" s="318">
        <v>0.04</v>
      </c>
      <c r="F44" s="318">
        <v>0.04</v>
      </c>
      <c r="G44" s="318">
        <v>0.04</v>
      </c>
      <c r="H44" s="318">
        <v>0.04</v>
      </c>
      <c r="I44" s="318">
        <v>0.04</v>
      </c>
      <c r="J44" s="318">
        <v>0.04</v>
      </c>
      <c r="K44" s="318">
        <v>0.04</v>
      </c>
      <c r="L44" s="318">
        <v>0.04</v>
      </c>
      <c r="M44" s="318">
        <v>0.04</v>
      </c>
      <c r="N44" s="318">
        <v>0.04</v>
      </c>
      <c r="O44" s="318">
        <v>0.04</v>
      </c>
      <c r="P44" s="318">
        <v>0.04</v>
      </c>
      <c r="Q44" s="318">
        <v>0.04</v>
      </c>
      <c r="R44" s="318">
        <v>0.04</v>
      </c>
      <c r="S44" s="318">
        <v>0.04</v>
      </c>
      <c r="T44" s="318">
        <v>0.04</v>
      </c>
      <c r="U44" s="318">
        <v>0.04</v>
      </c>
      <c r="V44" s="318">
        <v>0.04</v>
      </c>
      <c r="W44" s="318">
        <v>0.04</v>
      </c>
      <c r="X44" s="318">
        <v>0.04</v>
      </c>
      <c r="Y44" s="318">
        <v>0.04</v>
      </c>
      <c r="Z44" s="318">
        <v>0.04</v>
      </c>
      <c r="AA44" s="318">
        <v>0.04</v>
      </c>
      <c r="AB44" s="318">
        <v>0.04</v>
      </c>
      <c r="AC44" s="318">
        <v>0.04</v>
      </c>
      <c r="AD44" s="318">
        <v>0.04</v>
      </c>
      <c r="AE44" s="318">
        <v>0.04</v>
      </c>
      <c r="AF44" s="318">
        <v>0.04</v>
      </c>
      <c r="AG44" s="318">
        <v>0.04</v>
      </c>
      <c r="AH44" s="318">
        <v>0.04</v>
      </c>
      <c r="AI44" s="318">
        <v>0.04</v>
      </c>
      <c r="AJ44" s="318">
        <v>0.04</v>
      </c>
      <c r="AK44" s="318">
        <v>0.04</v>
      </c>
      <c r="AL44" s="318">
        <v>0.04</v>
      </c>
      <c r="AM44" s="318">
        <v>0.04</v>
      </c>
      <c r="AN44" s="318">
        <v>0.04</v>
      </c>
      <c r="AO44" s="318">
        <v>0.04</v>
      </c>
      <c r="AP44" s="318">
        <v>0.04</v>
      </c>
      <c r="AQ44" s="318">
        <v>0.04</v>
      </c>
      <c r="AR44" s="318">
        <v>0.04</v>
      </c>
      <c r="AS44" s="318">
        <v>0.04</v>
      </c>
      <c r="AT44" s="318">
        <v>0.04</v>
      </c>
      <c r="AU44" s="318">
        <v>0.04</v>
      </c>
      <c r="AV44" s="318">
        <v>0.04</v>
      </c>
      <c r="AW44" s="318">
        <v>0.04</v>
      </c>
      <c r="AX44" s="318">
        <v>0.04</v>
      </c>
      <c r="AY44" s="318">
        <v>0.04</v>
      </c>
      <c r="AZ44" s="318">
        <v>0.04</v>
      </c>
      <c r="BA44" s="318">
        <v>0.04</v>
      </c>
      <c r="BB44" s="318">
        <v>0.04</v>
      </c>
      <c r="BC44" s="318">
        <v>0.04</v>
      </c>
      <c r="BD44" s="318">
        <v>0.04</v>
      </c>
      <c r="BE44" s="318">
        <v>0.04</v>
      </c>
      <c r="BF44" s="318">
        <v>0.04</v>
      </c>
      <c r="BG44" s="318">
        <v>0.04</v>
      </c>
    </row>
    <row r="45" spans="1:59" outlineLevel="1" x14ac:dyDescent="0.25">
      <c r="A45" s="317" t="s">
        <v>258</v>
      </c>
      <c r="B45" s="318">
        <v>4.7E-2</v>
      </c>
      <c r="C45" s="318">
        <v>8.888000000000007E-2</v>
      </c>
      <c r="D45" s="318">
        <v>0.1324352000000002</v>
      </c>
      <c r="E45" s="318">
        <v>0.17773260800000035</v>
      </c>
      <c r="F45" s="318">
        <v>0.2248419123200005</v>
      </c>
      <c r="G45" s="318">
        <v>0.27383558881280057</v>
      </c>
      <c r="H45" s="318">
        <v>0.32478901236531255</v>
      </c>
      <c r="I45" s="318">
        <v>0.37778057285992506</v>
      </c>
      <c r="J45" s="318">
        <v>0.43289179577432213</v>
      </c>
      <c r="K45" s="318">
        <v>0.49020746760529499</v>
      </c>
      <c r="L45" s="318">
        <v>0.5498157663095069</v>
      </c>
      <c r="M45" s="318">
        <v>0.61180839696188727</v>
      </c>
      <c r="N45" s="318">
        <v>0.67628073284036283</v>
      </c>
      <c r="O45" s="318">
        <v>0.74333196215397734</v>
      </c>
      <c r="P45" s="318">
        <v>0.81306524064013641</v>
      </c>
      <c r="Q45" s="318">
        <v>0.88558785026574194</v>
      </c>
      <c r="R45" s="318">
        <v>0.96101136427637179</v>
      </c>
      <c r="S45" s="318">
        <v>1.0394518188474269</v>
      </c>
      <c r="T45" s="318">
        <v>1.1210298916013239</v>
      </c>
      <c r="U45" s="318">
        <v>1.2058710872653768</v>
      </c>
      <c r="V45" s="318">
        <v>1.2941059307559919</v>
      </c>
      <c r="W45" s="318">
        <v>1.3858701679862317</v>
      </c>
      <c r="X45" s="318">
        <v>1.4813049747056812</v>
      </c>
      <c r="Y45" s="318">
        <v>1.5805571736939084</v>
      </c>
      <c r="Z45" s="318">
        <v>1.6837794606416647</v>
      </c>
      <c r="AA45" s="318">
        <v>1.7911306390673314</v>
      </c>
      <c r="AB45" s="318">
        <v>1.9027758646300246</v>
      </c>
      <c r="AC45" s="318">
        <v>2.0188868992152256</v>
      </c>
      <c r="AD45" s="318">
        <v>2.1396423751838345</v>
      </c>
      <c r="AE45" s="318">
        <v>2.265228070191188</v>
      </c>
      <c r="AF45" s="318">
        <v>2.3958371929988358</v>
      </c>
      <c r="AG45" s="318">
        <v>2.5316706807187894</v>
      </c>
      <c r="AH45" s="318">
        <v>2.672937507947541</v>
      </c>
      <c r="AI45" s="318">
        <v>2.819855008265443</v>
      </c>
      <c r="AJ45" s="318">
        <v>2.972649208596061</v>
      </c>
      <c r="AK45" s="318">
        <v>3.1315551769399033</v>
      </c>
      <c r="AL45" s="318">
        <v>3.2968173840174995</v>
      </c>
      <c r="AM45" s="318">
        <v>3.4686900793781996</v>
      </c>
      <c r="AN45" s="318">
        <v>3.6474376825533277</v>
      </c>
      <c r="AO45" s="318">
        <v>3.8333351898554611</v>
      </c>
      <c r="AP45" s="318">
        <v>4.0266685974496799</v>
      </c>
      <c r="AQ45" s="318">
        <v>4.2277353413476675</v>
      </c>
      <c r="AR45" s="318">
        <v>4.4368447550015739</v>
      </c>
      <c r="AS45" s="318">
        <v>4.6543185452016367</v>
      </c>
      <c r="AT45" s="318">
        <v>4.8804912870097024</v>
      </c>
      <c r="AU45" s="318">
        <v>5.115710938490091</v>
      </c>
      <c r="AV45" s="318">
        <v>5.3603393760296951</v>
      </c>
      <c r="AW45" s="318">
        <v>5.6147529510708836</v>
      </c>
      <c r="AX45" s="318">
        <v>5.8793430691137187</v>
      </c>
      <c r="AY45" s="318">
        <v>6.1545167918782679</v>
      </c>
      <c r="AZ45" s="319">
        <v>6.4406974635533993</v>
      </c>
      <c r="BA45" s="319">
        <v>6.7383253620955355</v>
      </c>
      <c r="BB45" s="319">
        <v>7.0478583765793577</v>
      </c>
      <c r="BC45" s="319">
        <v>7.3697727116425327</v>
      </c>
      <c r="BD45" s="319">
        <v>7.7045636201082335</v>
      </c>
      <c r="BE45" s="319">
        <v>8.0527461649125627</v>
      </c>
      <c r="BF45" s="319">
        <v>8.414856011509066</v>
      </c>
      <c r="BG45" s="319">
        <v>8.7914502519694295</v>
      </c>
    </row>
    <row r="46" spans="1:59" s="283" customFormat="1" ht="16.5" thickBot="1" x14ac:dyDescent="0.3">
      <c r="A46" s="320" t="s">
        <v>477</v>
      </c>
      <c r="B46" s="321">
        <v>4906907.47</v>
      </c>
      <c r="C46" s="321">
        <v>6530095.9559574733</v>
      </c>
      <c r="D46" s="321">
        <v>6725997.1832342958</v>
      </c>
      <c r="E46" s="321">
        <v>6927777.1009852411</v>
      </c>
      <c r="F46" s="321">
        <v>7135610.4044038802</v>
      </c>
      <c r="G46" s="321">
        <v>7349678.7187853605</v>
      </c>
      <c r="H46" s="321">
        <v>7570169.0889373999</v>
      </c>
      <c r="I46" s="321">
        <v>7797274.1626279606</v>
      </c>
      <c r="J46" s="321">
        <v>8031192.3950728402</v>
      </c>
      <c r="K46" s="321">
        <v>8272128.1716282414</v>
      </c>
      <c r="L46" s="321">
        <v>8520292.0122783594</v>
      </c>
      <c r="M46" s="321">
        <v>8775900.7761230003</v>
      </c>
      <c r="N46" s="321">
        <v>9039177.8045188803</v>
      </c>
      <c r="O46" s="321">
        <v>9310353.1460159998</v>
      </c>
      <c r="P46" s="321">
        <v>9589663.740396481</v>
      </c>
      <c r="Q46" s="321">
        <v>9877353.6436109208</v>
      </c>
      <c r="R46" s="321">
        <v>10173674.252714762</v>
      </c>
      <c r="S46" s="321">
        <v>10478884.489907121</v>
      </c>
      <c r="T46" s="321">
        <v>10793251.027467161</v>
      </c>
      <c r="U46" s="321">
        <v>11117048.553587962</v>
      </c>
      <c r="V46" s="321">
        <v>11450560.017761642</v>
      </c>
      <c r="W46" s="321">
        <v>11794076.814818202</v>
      </c>
      <c r="X46" s="321">
        <v>12147899.112105681</v>
      </c>
      <c r="Y46" s="321">
        <v>12512336.094875278</v>
      </c>
      <c r="Z46" s="321">
        <v>12887706.170768963</v>
      </c>
      <c r="AA46" s="321">
        <v>13274337.358345881</v>
      </c>
      <c r="AB46" s="321">
        <v>13672567.47112124</v>
      </c>
      <c r="AC46" s="321">
        <v>14082744.485643962</v>
      </c>
      <c r="AD46" s="321">
        <v>14505226.827779321</v>
      </c>
      <c r="AE46" s="321">
        <v>14940383.638542842</v>
      </c>
      <c r="AF46" s="321">
        <v>15388595.142177962</v>
      </c>
      <c r="AG46" s="321">
        <v>15850252.99378496</v>
      </c>
      <c r="AH46" s="321">
        <v>16325760.58605236</v>
      </c>
      <c r="AI46" s="321">
        <v>16815533.396885838</v>
      </c>
      <c r="AJ46" s="321">
        <v>17319999.398383442</v>
      </c>
      <c r="AK46" s="321">
        <v>17839599.38401572</v>
      </c>
      <c r="AL46" s="321">
        <v>18374787.357152205</v>
      </c>
      <c r="AM46" s="321">
        <v>18926030.980934083</v>
      </c>
      <c r="AN46" s="321">
        <v>19493811.905454401</v>
      </c>
      <c r="AO46" s="321">
        <v>20078626.258528281</v>
      </c>
      <c r="AP46" s="321">
        <v>20680985.054668121</v>
      </c>
      <c r="AQ46" s="321">
        <v>21301414.604058798</v>
      </c>
      <c r="AR46" s="321">
        <v>21940457.044225439</v>
      </c>
      <c r="AS46" s="321">
        <v>22598670.749008603</v>
      </c>
      <c r="AT46" s="321">
        <v>23276630.880680799</v>
      </c>
      <c r="AU46" s="321">
        <v>23974929.798921719</v>
      </c>
      <c r="AV46" s="321">
        <v>24694177.69472976</v>
      </c>
      <c r="AW46" s="321">
        <v>25435003.019846</v>
      </c>
      <c r="AX46" s="321">
        <v>26198053.120665763</v>
      </c>
      <c r="AY46" s="321">
        <v>26983994.708560079</v>
      </c>
      <c r="AZ46" s="321">
        <v>27793514.555133559</v>
      </c>
      <c r="BA46" s="321">
        <v>28627319.982994601</v>
      </c>
      <c r="BB46" s="321">
        <v>29486139.581462</v>
      </c>
      <c r="BC46" s="321">
        <v>30370723.779130243</v>
      </c>
      <c r="BD46" s="321">
        <v>31281845.498229798</v>
      </c>
      <c r="BE46" s="321">
        <v>32220300.870333765</v>
      </c>
      <c r="BF46" s="321">
        <v>33186909.890718125</v>
      </c>
      <c r="BG46" s="321">
        <v>34182517.195414685</v>
      </c>
    </row>
    <row r="47" spans="1:59" x14ac:dyDescent="0.25">
      <c r="A47" s="322" t="s">
        <v>478</v>
      </c>
      <c r="B47" s="323">
        <v>4906.9074700000001</v>
      </c>
      <c r="C47" s="323">
        <v>6530.0959559574731</v>
      </c>
      <c r="D47" s="323">
        <v>6725.9971832342962</v>
      </c>
      <c r="E47" s="323">
        <v>6927.7771009852413</v>
      </c>
      <c r="F47" s="323">
        <v>7135.6104044038802</v>
      </c>
      <c r="G47" s="323">
        <v>7349.6787187853606</v>
      </c>
      <c r="H47" s="323">
        <v>7570.1690889373995</v>
      </c>
      <c r="I47" s="323">
        <v>7797.2741626279603</v>
      </c>
      <c r="J47" s="323">
        <v>8031.1923950728406</v>
      </c>
      <c r="K47" s="323">
        <v>8272.128171628241</v>
      </c>
      <c r="L47" s="323">
        <v>8520.2920122783598</v>
      </c>
      <c r="M47" s="323">
        <v>8775.9007761230005</v>
      </c>
      <c r="N47" s="323">
        <v>9039.1778045188803</v>
      </c>
      <c r="O47" s="323">
        <v>9310.3531460159993</v>
      </c>
      <c r="P47" s="323">
        <v>9589.6637403964814</v>
      </c>
      <c r="Q47" s="323">
        <v>9877.3536436109207</v>
      </c>
      <c r="R47" s="323">
        <v>10173.674252714762</v>
      </c>
      <c r="S47" s="323">
        <v>10478.884489907121</v>
      </c>
      <c r="T47" s="323">
        <v>10793.251027467162</v>
      </c>
      <c r="U47" s="323">
        <v>11117.048553587962</v>
      </c>
      <c r="V47" s="323">
        <v>11450.560017761642</v>
      </c>
      <c r="W47" s="323">
        <v>11794.076814818201</v>
      </c>
      <c r="X47" s="323">
        <v>12147.899112105681</v>
      </c>
      <c r="Y47" s="323">
        <v>12512.336094875278</v>
      </c>
      <c r="Z47" s="323">
        <v>12887.706170768963</v>
      </c>
      <c r="AA47" s="323">
        <v>13274.337358345882</v>
      </c>
      <c r="AB47" s="323">
        <v>13672.56747112124</v>
      </c>
      <c r="AC47" s="323">
        <v>14082.744485643962</v>
      </c>
      <c r="AD47" s="323">
        <v>14505.226827779321</v>
      </c>
      <c r="AE47" s="323">
        <v>14940.383638542842</v>
      </c>
      <c r="AF47" s="323">
        <v>15388.595142177961</v>
      </c>
      <c r="AG47" s="323">
        <v>15850.252993784961</v>
      </c>
      <c r="AH47" s="323">
        <v>16325.76058605236</v>
      </c>
      <c r="AI47" s="323">
        <v>16815.533396885839</v>
      </c>
      <c r="AJ47" s="323">
        <v>17319.999398383443</v>
      </c>
      <c r="AK47" s="323">
        <v>17839.599384015721</v>
      </c>
      <c r="AL47" s="323">
        <v>18374.787357152203</v>
      </c>
      <c r="AM47" s="323">
        <v>18926.030980934083</v>
      </c>
      <c r="AN47" s="323">
        <v>19493.8119054544</v>
      </c>
      <c r="AO47" s="323">
        <v>20078.626258528282</v>
      </c>
      <c r="AP47" s="323">
        <v>20680.985054668123</v>
      </c>
      <c r="AQ47" s="323">
        <v>21301.414604058798</v>
      </c>
      <c r="AR47" s="323">
        <v>21940.457044225441</v>
      </c>
      <c r="AS47" s="323">
        <v>22598.670749008605</v>
      </c>
      <c r="AT47" s="323">
        <v>23276.630880680801</v>
      </c>
      <c r="AU47" s="323">
        <v>23974.929798921719</v>
      </c>
      <c r="AV47" s="323">
        <v>24694.177694729762</v>
      </c>
      <c r="AW47" s="323">
        <v>25435.003019846001</v>
      </c>
      <c r="AX47" s="323">
        <v>26198.053120665762</v>
      </c>
      <c r="AY47" s="323">
        <v>26983.99470856008</v>
      </c>
      <c r="AZ47" s="323">
        <v>27793.514555133559</v>
      </c>
      <c r="BA47" s="323">
        <v>28627.319982994602</v>
      </c>
      <c r="BB47" s="323">
        <v>29486.139581462001</v>
      </c>
      <c r="BC47" s="323">
        <v>30370.723779130243</v>
      </c>
      <c r="BD47" s="323">
        <v>31281.845498229799</v>
      </c>
      <c r="BE47" s="323">
        <v>32220.300870333765</v>
      </c>
      <c r="BF47" s="323">
        <v>33186.909890718125</v>
      </c>
      <c r="BG47" s="323">
        <v>34182.517195414686</v>
      </c>
    </row>
    <row r="48" spans="1:59" x14ac:dyDescent="0.25">
      <c r="A48" s="324" t="s">
        <v>479</v>
      </c>
      <c r="B48" s="325"/>
      <c r="C48" s="325">
        <v>0</v>
      </c>
      <c r="D48" s="325">
        <v>0</v>
      </c>
      <c r="E48" s="325">
        <v>0</v>
      </c>
      <c r="F48" s="325">
        <v>0</v>
      </c>
      <c r="G48" s="325">
        <v>0</v>
      </c>
      <c r="H48" s="325">
        <v>0</v>
      </c>
      <c r="I48" s="325">
        <v>0</v>
      </c>
      <c r="J48" s="325">
        <v>0</v>
      </c>
      <c r="K48" s="325">
        <v>0</v>
      </c>
      <c r="L48" s="325">
        <v>0</v>
      </c>
      <c r="M48" s="325">
        <v>0</v>
      </c>
      <c r="N48" s="325">
        <v>0</v>
      </c>
      <c r="O48" s="325">
        <v>0</v>
      </c>
      <c r="P48" s="325">
        <v>0</v>
      </c>
      <c r="Q48" s="325">
        <v>0</v>
      </c>
      <c r="R48" s="325">
        <v>0</v>
      </c>
      <c r="S48" s="325">
        <v>0</v>
      </c>
      <c r="T48" s="325">
        <v>0</v>
      </c>
      <c r="U48" s="325">
        <v>0</v>
      </c>
      <c r="V48" s="325">
        <v>0</v>
      </c>
      <c r="W48" s="325">
        <v>0</v>
      </c>
      <c r="X48" s="325">
        <v>0</v>
      </c>
      <c r="Y48" s="325">
        <v>0</v>
      </c>
      <c r="Z48" s="325">
        <v>0</v>
      </c>
      <c r="AA48" s="325">
        <v>0</v>
      </c>
      <c r="AB48" s="325">
        <v>0</v>
      </c>
      <c r="AC48" s="325">
        <v>0</v>
      </c>
      <c r="AD48" s="325">
        <v>0</v>
      </c>
      <c r="AE48" s="325">
        <v>0</v>
      </c>
      <c r="AF48" s="325">
        <v>0</v>
      </c>
      <c r="AG48" s="325">
        <v>0</v>
      </c>
      <c r="AH48" s="325">
        <v>0</v>
      </c>
      <c r="AI48" s="325">
        <v>0</v>
      </c>
      <c r="AJ48" s="325">
        <v>0</v>
      </c>
      <c r="AK48" s="325">
        <v>0</v>
      </c>
      <c r="AL48" s="325">
        <v>0</v>
      </c>
      <c r="AM48" s="325">
        <v>0</v>
      </c>
      <c r="AN48" s="325">
        <v>0</v>
      </c>
      <c r="AO48" s="325">
        <v>0</v>
      </c>
      <c r="AP48" s="325">
        <v>0</v>
      </c>
      <c r="AQ48" s="325">
        <v>0</v>
      </c>
      <c r="AR48" s="325">
        <v>0</v>
      </c>
      <c r="AS48" s="325">
        <v>0</v>
      </c>
      <c r="AT48" s="325">
        <v>0</v>
      </c>
      <c r="AU48" s="325">
        <v>0</v>
      </c>
      <c r="AV48" s="325">
        <v>0</v>
      </c>
      <c r="AW48" s="325">
        <v>0</v>
      </c>
      <c r="AX48" s="325">
        <v>0</v>
      </c>
      <c r="AY48" s="325">
        <v>0</v>
      </c>
      <c r="AZ48" s="325">
        <v>0</v>
      </c>
      <c r="BA48" s="325">
        <v>0</v>
      </c>
      <c r="BB48" s="325">
        <v>0</v>
      </c>
      <c r="BC48" s="325">
        <v>0</v>
      </c>
      <c r="BD48" s="325">
        <v>0</v>
      </c>
      <c r="BE48" s="325">
        <v>0</v>
      </c>
      <c r="BF48" s="325">
        <v>0</v>
      </c>
      <c r="BG48" s="325">
        <v>0</v>
      </c>
    </row>
    <row r="49" spans="1:59" x14ac:dyDescent="0.25">
      <c r="A49" s="324" t="s">
        <v>480</v>
      </c>
      <c r="B49" s="326">
        <v>0</v>
      </c>
      <c r="C49" s="326">
        <v>0</v>
      </c>
      <c r="D49" s="326">
        <v>0</v>
      </c>
      <c r="E49" s="326">
        <v>0</v>
      </c>
      <c r="F49" s="326">
        <v>0</v>
      </c>
      <c r="G49" s="326">
        <v>0</v>
      </c>
      <c r="H49" s="326">
        <v>0</v>
      </c>
      <c r="I49" s="326">
        <v>0</v>
      </c>
      <c r="J49" s="326">
        <v>0</v>
      </c>
      <c r="K49" s="326">
        <v>0</v>
      </c>
      <c r="L49" s="326">
        <v>0</v>
      </c>
      <c r="M49" s="326">
        <v>0</v>
      </c>
      <c r="N49" s="326">
        <v>0</v>
      </c>
      <c r="O49" s="326">
        <v>0</v>
      </c>
      <c r="P49" s="326">
        <v>0</v>
      </c>
      <c r="Q49" s="326">
        <v>0</v>
      </c>
      <c r="R49" s="326">
        <v>0</v>
      </c>
      <c r="S49" s="326">
        <v>0</v>
      </c>
      <c r="T49" s="326">
        <v>0</v>
      </c>
      <c r="U49" s="326">
        <v>0</v>
      </c>
      <c r="V49" s="326">
        <v>0</v>
      </c>
      <c r="W49" s="326">
        <v>0</v>
      </c>
      <c r="X49" s="326">
        <v>0</v>
      </c>
      <c r="Y49" s="326">
        <v>0</v>
      </c>
      <c r="Z49" s="326">
        <v>0</v>
      </c>
      <c r="AA49" s="326">
        <v>0</v>
      </c>
      <c r="AB49" s="326">
        <v>0</v>
      </c>
      <c r="AC49" s="326">
        <v>0</v>
      </c>
      <c r="AD49" s="326">
        <v>0</v>
      </c>
      <c r="AE49" s="326">
        <v>0</v>
      </c>
      <c r="AF49" s="326">
        <v>0</v>
      </c>
      <c r="AG49" s="326">
        <v>0</v>
      </c>
      <c r="AH49" s="326">
        <v>0</v>
      </c>
      <c r="AI49" s="326">
        <v>0</v>
      </c>
      <c r="AJ49" s="326">
        <v>0</v>
      </c>
      <c r="AK49" s="326">
        <v>0</v>
      </c>
      <c r="AL49" s="326">
        <v>0</v>
      </c>
      <c r="AM49" s="326">
        <v>0</v>
      </c>
      <c r="AN49" s="326">
        <v>0</v>
      </c>
      <c r="AO49" s="326">
        <v>0</v>
      </c>
      <c r="AP49" s="326">
        <v>0</v>
      </c>
      <c r="AQ49" s="326">
        <v>0</v>
      </c>
      <c r="AR49" s="326">
        <v>0</v>
      </c>
      <c r="AS49" s="326">
        <v>0</v>
      </c>
      <c r="AT49" s="326">
        <v>0</v>
      </c>
      <c r="AU49" s="326">
        <v>0</v>
      </c>
      <c r="AV49" s="326">
        <v>0</v>
      </c>
      <c r="AW49" s="326">
        <v>0</v>
      </c>
      <c r="AX49" s="326">
        <v>0</v>
      </c>
      <c r="AY49" s="326">
        <v>0</v>
      </c>
      <c r="AZ49" s="326">
        <v>0</v>
      </c>
      <c r="BA49" s="326">
        <v>0</v>
      </c>
      <c r="BB49" s="326">
        <v>0</v>
      </c>
      <c r="BC49" s="326">
        <v>0</v>
      </c>
      <c r="BD49" s="326">
        <v>0</v>
      </c>
      <c r="BE49" s="326">
        <v>0</v>
      </c>
      <c r="BF49" s="326">
        <v>0</v>
      </c>
      <c r="BG49" s="326">
        <v>0</v>
      </c>
    </row>
    <row r="50" spans="1:59" hidden="1" x14ac:dyDescent="0.25">
      <c r="A50" s="324" t="s">
        <v>490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4"/>
      <c r="AL50" s="324"/>
      <c r="AM50" s="324"/>
      <c r="AN50" s="324"/>
      <c r="AO50" s="324"/>
      <c r="AP50" s="324"/>
      <c r="AQ50" s="324"/>
      <c r="AR50" s="324"/>
      <c r="AS50" s="324"/>
      <c r="AT50" s="324"/>
      <c r="AU50" s="324"/>
      <c r="AV50" s="324"/>
      <c r="AW50" s="324"/>
      <c r="AX50" s="324"/>
      <c r="AY50" s="324"/>
      <c r="AZ50" s="324"/>
      <c r="BA50" s="324"/>
      <c r="BB50" s="324"/>
      <c r="BC50" s="324"/>
      <c r="BD50" s="324"/>
      <c r="BE50" s="324"/>
      <c r="BF50" s="324"/>
      <c r="BG50" s="324"/>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7"/>
      <c r="B58" s="328"/>
      <c r="C58" s="328"/>
      <c r="D58" s="328"/>
      <c r="E58" s="328"/>
      <c r="F58" s="328"/>
      <c r="G58" s="328"/>
      <c r="H58" s="328"/>
      <c r="I58" s="328"/>
      <c r="J58" s="328"/>
      <c r="K58" s="328"/>
      <c r="L58" s="329"/>
      <c r="M58" s="329"/>
      <c r="N58" s="329"/>
      <c r="O58" s="329"/>
      <c r="P58" s="329"/>
      <c r="Q58" s="329"/>
      <c r="R58" s="329"/>
      <c r="S58" s="329"/>
      <c r="T58" s="329"/>
      <c r="U58" s="329"/>
      <c r="V58" s="329"/>
    </row>
    <row r="59" spans="1:59" s="297" customFormat="1" x14ac:dyDescent="0.25">
      <c r="A59" s="330" t="s">
        <v>481</v>
      </c>
      <c r="B59" s="315">
        <v>2024</v>
      </c>
      <c r="C59" s="315">
        <v>2025</v>
      </c>
      <c r="D59" s="315">
        <v>2026</v>
      </c>
      <c r="E59" s="315">
        <v>2027</v>
      </c>
      <c r="F59" s="315">
        <v>2028</v>
      </c>
      <c r="G59" s="315">
        <v>2029</v>
      </c>
      <c r="H59" s="315">
        <v>2030</v>
      </c>
      <c r="I59" s="315">
        <v>2031</v>
      </c>
      <c r="J59" s="315">
        <v>2032</v>
      </c>
      <c r="K59" s="315">
        <v>2033</v>
      </c>
      <c r="L59" s="315">
        <v>2034</v>
      </c>
      <c r="M59" s="315">
        <v>2035</v>
      </c>
      <c r="N59" s="315">
        <v>2036</v>
      </c>
      <c r="O59" s="315">
        <v>2037</v>
      </c>
      <c r="P59" s="315">
        <v>2038</v>
      </c>
      <c r="Q59" s="315">
        <v>2039</v>
      </c>
      <c r="R59" s="315">
        <v>2040</v>
      </c>
      <c r="S59" s="315">
        <v>2041</v>
      </c>
      <c r="T59" s="315">
        <v>2042</v>
      </c>
      <c r="U59" s="315">
        <v>2043</v>
      </c>
      <c r="V59" s="315">
        <v>2044</v>
      </c>
      <c r="W59" s="315">
        <v>2045</v>
      </c>
      <c r="X59" s="315">
        <v>2046</v>
      </c>
      <c r="Y59" s="315">
        <v>2047</v>
      </c>
      <c r="Z59" s="315">
        <v>2048</v>
      </c>
      <c r="AA59" s="315">
        <v>2049</v>
      </c>
      <c r="AB59" s="315">
        <v>2050</v>
      </c>
      <c r="AC59" s="315">
        <v>2051</v>
      </c>
      <c r="AD59" s="315">
        <v>2052</v>
      </c>
      <c r="AE59" s="315">
        <v>2053</v>
      </c>
      <c r="AF59" s="315">
        <v>2054</v>
      </c>
      <c r="AG59" s="315">
        <v>2055</v>
      </c>
      <c r="AH59" s="315">
        <v>2056</v>
      </c>
      <c r="AI59" s="315">
        <v>2057</v>
      </c>
      <c r="AJ59" s="315">
        <v>2058</v>
      </c>
      <c r="AK59" s="315">
        <v>2059</v>
      </c>
      <c r="AL59" s="315">
        <v>2060</v>
      </c>
      <c r="AM59" s="315">
        <v>2061</v>
      </c>
      <c r="AN59" s="315">
        <v>2062</v>
      </c>
      <c r="AO59" s="315">
        <v>2063</v>
      </c>
      <c r="AP59" s="315">
        <v>2064</v>
      </c>
      <c r="AQ59" s="315">
        <v>2065</v>
      </c>
      <c r="AR59" s="315">
        <v>2066</v>
      </c>
      <c r="AS59" s="315">
        <v>2067</v>
      </c>
      <c r="AT59" s="315">
        <v>2068</v>
      </c>
      <c r="AU59" s="315">
        <v>2069</v>
      </c>
      <c r="AV59" s="315">
        <v>2070</v>
      </c>
      <c r="AW59" s="315">
        <v>2071</v>
      </c>
      <c r="AX59" s="315">
        <v>2072</v>
      </c>
      <c r="AY59" s="315">
        <v>2073</v>
      </c>
      <c r="AZ59" s="315">
        <v>2074</v>
      </c>
      <c r="BA59" s="315">
        <v>2075</v>
      </c>
      <c r="BB59" s="315">
        <v>2076</v>
      </c>
      <c r="BC59" s="315">
        <v>2077</v>
      </c>
      <c r="BD59" s="315">
        <v>2078</v>
      </c>
      <c r="BE59" s="315">
        <v>2079</v>
      </c>
      <c r="BF59" s="315">
        <v>2080</v>
      </c>
      <c r="BG59" s="315">
        <v>2081</v>
      </c>
    </row>
    <row r="60" spans="1:59" s="283" customFormat="1" ht="14.25" x14ac:dyDescent="0.25">
      <c r="A60" s="331" t="s">
        <v>257</v>
      </c>
      <c r="B60" s="332">
        <v>4906907.47</v>
      </c>
      <c r="C60" s="332">
        <v>6530095.9559574733</v>
      </c>
      <c r="D60" s="332">
        <v>6725997.1832342958</v>
      </c>
      <c r="E60" s="332">
        <v>6927777.1009852411</v>
      </c>
      <c r="F60" s="332">
        <v>7135610.4044038802</v>
      </c>
      <c r="G60" s="332">
        <v>7349678.7187853605</v>
      </c>
      <c r="H60" s="332">
        <v>7570169.0889373999</v>
      </c>
      <c r="I60" s="332">
        <v>7797274.1626279606</v>
      </c>
      <c r="J60" s="332">
        <v>8031192.3950728402</v>
      </c>
      <c r="K60" s="332">
        <v>8272128.1716282414</v>
      </c>
      <c r="L60" s="332">
        <v>8520292.0122783594</v>
      </c>
      <c r="M60" s="332">
        <v>8775900.7761230003</v>
      </c>
      <c r="N60" s="332">
        <v>9039177.8045188803</v>
      </c>
      <c r="O60" s="332">
        <v>9310353.1460159998</v>
      </c>
      <c r="P60" s="332">
        <v>9589663.740396481</v>
      </c>
      <c r="Q60" s="332">
        <v>9877353.6436109208</v>
      </c>
      <c r="R60" s="332">
        <v>10173674.252714762</v>
      </c>
      <c r="S60" s="332">
        <v>10478884.489907121</v>
      </c>
      <c r="T60" s="332">
        <v>10793251.027467161</v>
      </c>
      <c r="U60" s="332">
        <v>11117048.553587962</v>
      </c>
      <c r="V60" s="332">
        <v>11450560.017761642</v>
      </c>
      <c r="W60" s="332">
        <v>11794076.814818202</v>
      </c>
      <c r="X60" s="332">
        <v>12147899.112105681</v>
      </c>
      <c r="Y60" s="332">
        <v>12512336.094875278</v>
      </c>
      <c r="Z60" s="332">
        <v>12887706.170768963</v>
      </c>
      <c r="AA60" s="332">
        <v>13274337.358345881</v>
      </c>
      <c r="AB60" s="332">
        <v>13672567.47112124</v>
      </c>
      <c r="AC60" s="332">
        <v>14082744.485643962</v>
      </c>
      <c r="AD60" s="332">
        <v>14505226.827779321</v>
      </c>
      <c r="AE60" s="332">
        <v>14940383.638542842</v>
      </c>
      <c r="AF60" s="332">
        <v>15388595.142177962</v>
      </c>
      <c r="AG60" s="332">
        <v>15850252.99378496</v>
      </c>
      <c r="AH60" s="332">
        <v>16325760.58605236</v>
      </c>
      <c r="AI60" s="332">
        <v>16815533.396885838</v>
      </c>
      <c r="AJ60" s="332">
        <v>17319999.398383442</v>
      </c>
      <c r="AK60" s="332">
        <v>17839599.38401572</v>
      </c>
      <c r="AL60" s="332">
        <v>18374787.357152205</v>
      </c>
      <c r="AM60" s="332">
        <v>18926030.980934083</v>
      </c>
      <c r="AN60" s="332">
        <v>19493811.905454401</v>
      </c>
      <c r="AO60" s="332">
        <v>20078626.258528281</v>
      </c>
      <c r="AP60" s="332">
        <v>20680985.054668121</v>
      </c>
      <c r="AQ60" s="332">
        <v>21301414.604058798</v>
      </c>
      <c r="AR60" s="332">
        <v>21940457.044225439</v>
      </c>
      <c r="AS60" s="332">
        <v>22598670.749008603</v>
      </c>
      <c r="AT60" s="332">
        <v>23276630.880680799</v>
      </c>
      <c r="AU60" s="332">
        <v>23974929.798921719</v>
      </c>
      <c r="AV60" s="332">
        <v>24694177.69472976</v>
      </c>
      <c r="AW60" s="332">
        <v>25435003.019846</v>
      </c>
      <c r="AX60" s="332">
        <v>26198053.120665763</v>
      </c>
      <c r="AY60" s="332">
        <v>26983994.708560079</v>
      </c>
      <c r="AZ60" s="332">
        <v>27793514.555133559</v>
      </c>
      <c r="BA60" s="332">
        <v>28627319.982994601</v>
      </c>
      <c r="BB60" s="332">
        <v>29486139.581462</v>
      </c>
      <c r="BC60" s="332">
        <v>30370723.779130243</v>
      </c>
      <c r="BD60" s="332">
        <v>31281845.498229798</v>
      </c>
      <c r="BE60" s="332">
        <v>32220300.870333765</v>
      </c>
      <c r="BF60" s="332">
        <v>33186909.890718125</v>
      </c>
      <c r="BG60" s="332">
        <v>34182517.195414685</v>
      </c>
    </row>
    <row r="61" spans="1:59" x14ac:dyDescent="0.25">
      <c r="A61" s="333" t="s">
        <v>256</v>
      </c>
      <c r="B61" s="334">
        <v>0</v>
      </c>
      <c r="C61" s="334">
        <v>-134289.61557973709</v>
      </c>
      <c r="D61" s="334">
        <v>-133141.84108760257</v>
      </c>
      <c r="E61" s="334">
        <v>-131994.06659546806</v>
      </c>
      <c r="F61" s="334">
        <v>-130846.29210333356</v>
      </c>
      <c r="G61" s="334">
        <v>-129698.51761119906</v>
      </c>
      <c r="H61" s="334">
        <v>-128550.74311906454</v>
      </c>
      <c r="I61" s="334">
        <v>-127402.96862693004</v>
      </c>
      <c r="J61" s="334">
        <v>-126255.19413479554</v>
      </c>
      <c r="K61" s="334">
        <v>-125107.41964266103</v>
      </c>
      <c r="L61" s="334">
        <v>-123959.64515052654</v>
      </c>
      <c r="M61" s="334">
        <v>-122811.87065839201</v>
      </c>
      <c r="N61" s="334">
        <v>-121664.09616625753</v>
      </c>
      <c r="O61" s="334">
        <v>-120516.32167412301</v>
      </c>
      <c r="P61" s="334">
        <v>-119368.54718198853</v>
      </c>
      <c r="Q61" s="334">
        <v>-118220.772689854</v>
      </c>
      <c r="R61" s="334">
        <v>-117072.99819771951</v>
      </c>
      <c r="S61" s="334">
        <v>-115925.22370558498</v>
      </c>
      <c r="T61" s="334">
        <v>-114777.4492134505</v>
      </c>
      <c r="U61" s="334">
        <v>-113629.67472131597</v>
      </c>
      <c r="V61" s="334">
        <v>-112481.90022918148</v>
      </c>
      <c r="W61" s="334">
        <v>-111334.12573704697</v>
      </c>
      <c r="X61" s="334">
        <v>-110186.35124491248</v>
      </c>
      <c r="Y61" s="334">
        <v>-109038.57675277795</v>
      </c>
      <c r="Z61" s="334">
        <v>-107890.80226064347</v>
      </c>
      <c r="AA61" s="334">
        <v>-106743.02776850894</v>
      </c>
      <c r="AB61" s="334">
        <v>-105595.25327637445</v>
      </c>
      <c r="AC61" s="334">
        <v>-104447.47878423992</v>
      </c>
      <c r="AD61" s="334">
        <v>-103299.70429210544</v>
      </c>
      <c r="AE61" s="334">
        <v>-102151.92979997091</v>
      </c>
      <c r="AF61" s="334">
        <v>-101004.15530783642</v>
      </c>
      <c r="AG61" s="334">
        <v>-99856.380815701908</v>
      </c>
      <c r="AH61" s="334">
        <v>-98708.606323567423</v>
      </c>
      <c r="AI61" s="334">
        <v>-97560.831831432894</v>
      </c>
      <c r="AJ61" s="334">
        <v>-96413.057339298408</v>
      </c>
      <c r="AK61" s="334">
        <v>-95265.282847163879</v>
      </c>
      <c r="AL61" s="334">
        <v>-94117.508355029393</v>
      </c>
      <c r="AM61" s="334">
        <v>-92969.733862894864</v>
      </c>
      <c r="AN61" s="334">
        <v>-91821.959370760378</v>
      </c>
      <c r="AO61" s="334">
        <v>-90674.184878625863</v>
      </c>
      <c r="AP61" s="334">
        <v>-89526.410386491363</v>
      </c>
      <c r="AQ61" s="334">
        <v>-88378.635894356848</v>
      </c>
      <c r="AR61" s="334">
        <v>-87230.861402222348</v>
      </c>
      <c r="AS61" s="334">
        <v>-86083.086910087848</v>
      </c>
      <c r="AT61" s="334">
        <v>-84935.312417953333</v>
      </c>
      <c r="AU61" s="334">
        <v>-83787.537925818833</v>
      </c>
      <c r="AV61" s="334">
        <v>-82639.763433684333</v>
      </c>
      <c r="AW61" s="334">
        <v>-81491.988941549818</v>
      </c>
      <c r="AX61" s="334">
        <v>-80344.214449415318</v>
      </c>
      <c r="AY61" s="334">
        <v>-79196.439957280803</v>
      </c>
      <c r="AZ61" s="334">
        <v>-78048.665465146303</v>
      </c>
      <c r="BA61" s="334">
        <v>-76900.890973011803</v>
      </c>
      <c r="BB61" s="334">
        <v>-75753.116480877288</v>
      </c>
      <c r="BC61" s="334">
        <v>-74605.341988742788</v>
      </c>
      <c r="BD61" s="334">
        <v>-73457.567496608273</v>
      </c>
      <c r="BE61" s="334">
        <v>-72309.793004473773</v>
      </c>
      <c r="BF61" s="334">
        <v>-71162.018512339273</v>
      </c>
      <c r="BG61" s="334">
        <v>-70014.244020204758</v>
      </c>
    </row>
    <row r="62" spans="1:59" x14ac:dyDescent="0.25">
      <c r="A62" s="335" t="s">
        <v>453</v>
      </c>
      <c r="B62" s="334">
        <v>0</v>
      </c>
      <c r="C62" s="334">
        <v>0</v>
      </c>
      <c r="D62" s="334">
        <v>0</v>
      </c>
      <c r="E62" s="334">
        <v>0</v>
      </c>
      <c r="F62" s="334">
        <v>0</v>
      </c>
      <c r="G62" s="334">
        <v>0</v>
      </c>
      <c r="H62" s="334">
        <v>0</v>
      </c>
      <c r="I62" s="334">
        <v>0</v>
      </c>
      <c r="J62" s="334">
        <v>0</v>
      </c>
      <c r="K62" s="334">
        <v>0</v>
      </c>
      <c r="L62" s="334">
        <v>0</v>
      </c>
      <c r="M62" s="334">
        <v>0</v>
      </c>
      <c r="N62" s="334">
        <v>0</v>
      </c>
      <c r="O62" s="334">
        <v>0</v>
      </c>
      <c r="P62" s="334">
        <v>0</v>
      </c>
      <c r="Q62" s="334">
        <v>0</v>
      </c>
      <c r="R62" s="334">
        <v>0</v>
      </c>
      <c r="S62" s="334">
        <v>0</v>
      </c>
      <c r="T62" s="334">
        <v>0</v>
      </c>
      <c r="U62" s="334">
        <v>0</v>
      </c>
      <c r="V62" s="334">
        <v>0</v>
      </c>
      <c r="W62" s="334">
        <v>0</v>
      </c>
      <c r="X62" s="334">
        <v>0</v>
      </c>
      <c r="Y62" s="334">
        <v>0</v>
      </c>
      <c r="Z62" s="334">
        <v>0</v>
      </c>
      <c r="AA62" s="334">
        <v>0</v>
      </c>
      <c r="AB62" s="334">
        <v>0</v>
      </c>
      <c r="AC62" s="334">
        <v>0</v>
      </c>
      <c r="AD62" s="334">
        <v>0</v>
      </c>
      <c r="AE62" s="334">
        <v>0</v>
      </c>
      <c r="AF62" s="334">
        <v>0</v>
      </c>
      <c r="AG62" s="334">
        <v>0</v>
      </c>
      <c r="AH62" s="334">
        <v>0</v>
      </c>
      <c r="AI62" s="334">
        <v>0</v>
      </c>
      <c r="AJ62" s="334">
        <v>0</v>
      </c>
      <c r="AK62" s="334">
        <v>0</v>
      </c>
      <c r="AL62" s="334">
        <v>0</v>
      </c>
      <c r="AM62" s="334">
        <v>0</v>
      </c>
      <c r="AN62" s="334">
        <v>0</v>
      </c>
      <c r="AO62" s="334">
        <v>0</v>
      </c>
      <c r="AP62" s="334">
        <v>0</v>
      </c>
      <c r="AQ62" s="334">
        <v>0</v>
      </c>
      <c r="AR62" s="334">
        <v>0</v>
      </c>
      <c r="AS62" s="334">
        <v>0</v>
      </c>
      <c r="AT62" s="334">
        <v>0</v>
      </c>
      <c r="AU62" s="334">
        <v>0</v>
      </c>
      <c r="AV62" s="334">
        <v>0</v>
      </c>
      <c r="AW62" s="334">
        <v>0</v>
      </c>
      <c r="AX62" s="334">
        <v>0</v>
      </c>
      <c r="AY62" s="334">
        <v>0</v>
      </c>
      <c r="AZ62" s="334">
        <v>0</v>
      </c>
      <c r="BA62" s="334">
        <v>0</v>
      </c>
      <c r="BB62" s="334">
        <v>0</v>
      </c>
      <c r="BC62" s="334">
        <v>0</v>
      </c>
      <c r="BD62" s="334">
        <v>0</v>
      </c>
      <c r="BE62" s="334">
        <v>0</v>
      </c>
      <c r="BF62" s="334">
        <v>0</v>
      </c>
      <c r="BG62" s="334">
        <v>0</v>
      </c>
    </row>
    <row r="63" spans="1:59" x14ac:dyDescent="0.25">
      <c r="A63" s="335" t="s">
        <v>447</v>
      </c>
      <c r="B63" s="334">
        <v>0</v>
      </c>
      <c r="C63" s="334">
        <v>0</v>
      </c>
      <c r="D63" s="334">
        <v>0</v>
      </c>
      <c r="E63" s="334">
        <v>0</v>
      </c>
      <c r="F63" s="334">
        <v>0</v>
      </c>
      <c r="G63" s="334">
        <v>0</v>
      </c>
      <c r="H63" s="334">
        <v>0</v>
      </c>
      <c r="I63" s="334">
        <v>0</v>
      </c>
      <c r="J63" s="334">
        <v>0</v>
      </c>
      <c r="K63" s="334">
        <v>0</v>
      </c>
      <c r="L63" s="334">
        <v>0</v>
      </c>
      <c r="M63" s="334">
        <v>0</v>
      </c>
      <c r="N63" s="334">
        <v>0</v>
      </c>
      <c r="O63" s="334">
        <v>0</v>
      </c>
      <c r="P63" s="334">
        <v>0</v>
      </c>
      <c r="Q63" s="334">
        <v>0</v>
      </c>
      <c r="R63" s="334">
        <v>0</v>
      </c>
      <c r="S63" s="334">
        <v>0</v>
      </c>
      <c r="T63" s="334">
        <v>0</v>
      </c>
      <c r="U63" s="334">
        <v>0</v>
      </c>
      <c r="V63" s="334">
        <v>0</v>
      </c>
      <c r="W63" s="334">
        <v>0</v>
      </c>
      <c r="X63" s="334">
        <v>0</v>
      </c>
      <c r="Y63" s="334">
        <v>0</v>
      </c>
      <c r="Z63" s="334">
        <v>0</v>
      </c>
      <c r="AA63" s="334">
        <v>0</v>
      </c>
      <c r="AB63" s="334">
        <v>0</v>
      </c>
      <c r="AC63" s="334">
        <v>0</v>
      </c>
      <c r="AD63" s="334">
        <v>0</v>
      </c>
      <c r="AE63" s="334">
        <v>0</v>
      </c>
      <c r="AF63" s="334">
        <v>0</v>
      </c>
      <c r="AG63" s="334">
        <v>0</v>
      </c>
      <c r="AH63" s="334">
        <v>0</v>
      </c>
      <c r="AI63" s="334">
        <v>0</v>
      </c>
      <c r="AJ63" s="334">
        <v>0</v>
      </c>
      <c r="AK63" s="334">
        <v>0</v>
      </c>
      <c r="AL63" s="334">
        <v>0</v>
      </c>
      <c r="AM63" s="334">
        <v>0</v>
      </c>
      <c r="AN63" s="334">
        <v>0</v>
      </c>
      <c r="AO63" s="334">
        <v>0</v>
      </c>
      <c r="AP63" s="334">
        <v>0</v>
      </c>
      <c r="AQ63" s="334">
        <v>0</v>
      </c>
      <c r="AR63" s="334">
        <v>0</v>
      </c>
      <c r="AS63" s="334">
        <v>0</v>
      </c>
      <c r="AT63" s="334">
        <v>0</v>
      </c>
      <c r="AU63" s="334">
        <v>0</v>
      </c>
      <c r="AV63" s="334">
        <v>0</v>
      </c>
      <c r="AW63" s="334">
        <v>0</v>
      </c>
      <c r="AX63" s="334">
        <v>0</v>
      </c>
      <c r="AY63" s="334">
        <v>0</v>
      </c>
      <c r="AZ63" s="334">
        <v>0</v>
      </c>
      <c r="BA63" s="334">
        <v>0</v>
      </c>
      <c r="BB63" s="334">
        <v>0</v>
      </c>
      <c r="BC63" s="334">
        <v>0</v>
      </c>
      <c r="BD63" s="334">
        <v>0</v>
      </c>
      <c r="BE63" s="334">
        <v>0</v>
      </c>
      <c r="BF63" s="334">
        <v>0</v>
      </c>
      <c r="BG63" s="334">
        <v>0</v>
      </c>
    </row>
    <row r="64" spans="1:59" x14ac:dyDescent="0.25">
      <c r="A64" s="335" t="s">
        <v>475</v>
      </c>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4"/>
      <c r="AL64" s="334"/>
      <c r="AM64" s="334"/>
      <c r="AN64" s="334"/>
      <c r="AO64" s="334"/>
      <c r="AP64" s="334"/>
      <c r="AQ64" s="334"/>
      <c r="AR64" s="334"/>
      <c r="AS64" s="334"/>
      <c r="AT64" s="334"/>
      <c r="AU64" s="334"/>
      <c r="AV64" s="334"/>
      <c r="AW64" s="334"/>
      <c r="AX64" s="334"/>
      <c r="AY64" s="334"/>
      <c r="AZ64" s="334"/>
      <c r="BA64" s="334"/>
      <c r="BB64" s="334"/>
      <c r="BC64" s="334"/>
      <c r="BD64" s="334"/>
      <c r="BE64" s="334"/>
      <c r="BF64" s="334"/>
      <c r="BG64" s="334"/>
    </row>
    <row r="65" spans="1:59" x14ac:dyDescent="0.25">
      <c r="A65" s="335" t="s">
        <v>475</v>
      </c>
      <c r="B65" s="334">
        <v>0</v>
      </c>
      <c r="C65" s="334">
        <v>0</v>
      </c>
      <c r="D65" s="334">
        <v>0</v>
      </c>
      <c r="E65" s="334">
        <v>0</v>
      </c>
      <c r="F65" s="334">
        <v>0</v>
      </c>
      <c r="G65" s="334">
        <v>0</v>
      </c>
      <c r="H65" s="334">
        <v>0</v>
      </c>
      <c r="I65" s="334">
        <v>0</v>
      </c>
      <c r="J65" s="334">
        <v>0</v>
      </c>
      <c r="K65" s="334">
        <v>0</v>
      </c>
      <c r="L65" s="334">
        <v>0</v>
      </c>
      <c r="M65" s="334">
        <v>0</v>
      </c>
      <c r="N65" s="334">
        <v>0</v>
      </c>
      <c r="O65" s="334">
        <v>0</v>
      </c>
      <c r="P65" s="334">
        <v>0</v>
      </c>
      <c r="Q65" s="334">
        <v>0</v>
      </c>
      <c r="R65" s="334">
        <v>0</v>
      </c>
      <c r="S65" s="334">
        <v>0</v>
      </c>
      <c r="T65" s="334">
        <v>0</v>
      </c>
      <c r="U65" s="334">
        <v>0</v>
      </c>
      <c r="V65" s="334">
        <v>0</v>
      </c>
      <c r="W65" s="334">
        <v>0</v>
      </c>
      <c r="X65" s="334">
        <v>0</v>
      </c>
      <c r="Y65" s="334">
        <v>0</v>
      </c>
      <c r="Z65" s="334">
        <v>0</v>
      </c>
      <c r="AA65" s="334">
        <v>0</v>
      </c>
      <c r="AB65" s="334">
        <v>0</v>
      </c>
      <c r="AC65" s="334">
        <v>0</v>
      </c>
      <c r="AD65" s="334">
        <v>0</v>
      </c>
      <c r="AE65" s="334">
        <v>0</v>
      </c>
      <c r="AF65" s="334">
        <v>0</v>
      </c>
      <c r="AG65" s="334">
        <v>0</v>
      </c>
      <c r="AH65" s="334">
        <v>0</v>
      </c>
      <c r="AI65" s="334">
        <v>0</v>
      </c>
      <c r="AJ65" s="334">
        <v>0</v>
      </c>
      <c r="AK65" s="334">
        <v>0</v>
      </c>
      <c r="AL65" s="334">
        <v>0</v>
      </c>
      <c r="AM65" s="334">
        <v>0</v>
      </c>
      <c r="AN65" s="334">
        <v>0</v>
      </c>
      <c r="AO65" s="334">
        <v>0</v>
      </c>
      <c r="AP65" s="334">
        <v>0</v>
      </c>
      <c r="AQ65" s="334">
        <v>0</v>
      </c>
      <c r="AR65" s="334">
        <v>0</v>
      </c>
      <c r="AS65" s="334">
        <v>0</v>
      </c>
      <c r="AT65" s="334">
        <v>0</v>
      </c>
      <c r="AU65" s="334">
        <v>0</v>
      </c>
      <c r="AV65" s="334">
        <v>0</v>
      </c>
      <c r="AW65" s="334">
        <v>0</v>
      </c>
      <c r="AX65" s="334">
        <v>0</v>
      </c>
      <c r="AY65" s="334">
        <v>0</v>
      </c>
      <c r="AZ65" s="334">
        <v>0</v>
      </c>
      <c r="BA65" s="334">
        <v>0</v>
      </c>
      <c r="BB65" s="334">
        <v>0</v>
      </c>
      <c r="BC65" s="334">
        <v>0</v>
      </c>
      <c r="BD65" s="334">
        <v>0</v>
      </c>
      <c r="BE65" s="334">
        <v>0</v>
      </c>
      <c r="BF65" s="334">
        <v>0</v>
      </c>
      <c r="BG65" s="334">
        <v>0</v>
      </c>
    </row>
    <row r="66" spans="1:59" x14ac:dyDescent="0.25">
      <c r="A66" s="335" t="s">
        <v>475</v>
      </c>
      <c r="B66" s="334"/>
      <c r="C66" s="334">
        <v>0</v>
      </c>
      <c r="D66" s="334">
        <v>0</v>
      </c>
      <c r="E66" s="334">
        <v>0</v>
      </c>
      <c r="F66" s="334">
        <v>0</v>
      </c>
      <c r="G66" s="334">
        <v>0</v>
      </c>
      <c r="H66" s="334">
        <v>0</v>
      </c>
      <c r="I66" s="334">
        <v>0</v>
      </c>
      <c r="J66" s="334">
        <v>0</v>
      </c>
      <c r="K66" s="334">
        <v>0</v>
      </c>
      <c r="L66" s="334">
        <v>0</v>
      </c>
      <c r="M66" s="334">
        <v>0</v>
      </c>
      <c r="N66" s="334">
        <v>0</v>
      </c>
      <c r="O66" s="334">
        <v>0</v>
      </c>
      <c r="P66" s="334">
        <v>0</v>
      </c>
      <c r="Q66" s="334">
        <v>0</v>
      </c>
      <c r="R66" s="334">
        <v>0</v>
      </c>
      <c r="S66" s="334">
        <v>0</v>
      </c>
      <c r="T66" s="334">
        <v>0</v>
      </c>
      <c r="U66" s="334">
        <v>0</v>
      </c>
      <c r="V66" s="334">
        <v>0</v>
      </c>
      <c r="W66" s="334">
        <v>0</v>
      </c>
      <c r="X66" s="334">
        <v>0</v>
      </c>
      <c r="Y66" s="334">
        <v>0</v>
      </c>
      <c r="Z66" s="334">
        <v>0</v>
      </c>
      <c r="AA66" s="334">
        <v>0</v>
      </c>
      <c r="AB66" s="334">
        <v>0</v>
      </c>
      <c r="AC66" s="334">
        <v>0</v>
      </c>
      <c r="AD66" s="334">
        <v>0</v>
      </c>
      <c r="AE66" s="334">
        <v>0</v>
      </c>
      <c r="AF66" s="334">
        <v>0</v>
      </c>
      <c r="AG66" s="334">
        <v>0</v>
      </c>
      <c r="AH66" s="334">
        <v>0</v>
      </c>
      <c r="AI66" s="334">
        <v>0</v>
      </c>
      <c r="AJ66" s="334">
        <v>0</v>
      </c>
      <c r="AK66" s="334">
        <v>0</v>
      </c>
      <c r="AL66" s="334">
        <v>0</v>
      </c>
      <c r="AM66" s="334">
        <v>0</v>
      </c>
      <c r="AN66" s="334">
        <v>0</v>
      </c>
      <c r="AO66" s="334">
        <v>0</v>
      </c>
      <c r="AP66" s="334">
        <v>0</v>
      </c>
      <c r="AQ66" s="334">
        <v>0</v>
      </c>
      <c r="AR66" s="334">
        <v>0</v>
      </c>
      <c r="AS66" s="334">
        <v>0</v>
      </c>
      <c r="AT66" s="334">
        <v>0</v>
      </c>
      <c r="AU66" s="334">
        <v>0</v>
      </c>
      <c r="AV66" s="334">
        <v>0</v>
      </c>
      <c r="AW66" s="334">
        <v>0</v>
      </c>
      <c r="AX66" s="334">
        <v>0</v>
      </c>
      <c r="AY66" s="334">
        <v>0</v>
      </c>
      <c r="AZ66" s="334">
        <v>0</v>
      </c>
      <c r="BA66" s="334">
        <v>0</v>
      </c>
      <c r="BB66" s="334">
        <v>0</v>
      </c>
      <c r="BC66" s="334">
        <v>0</v>
      </c>
      <c r="BD66" s="334">
        <v>0</v>
      </c>
      <c r="BE66" s="334">
        <v>0</v>
      </c>
      <c r="BF66" s="334">
        <v>0</v>
      </c>
      <c r="BG66" s="334">
        <v>0</v>
      </c>
    </row>
    <row r="67" spans="1:59" x14ac:dyDescent="0.25">
      <c r="A67" s="335" t="s">
        <v>255</v>
      </c>
      <c r="B67" s="334"/>
      <c r="C67" s="334">
        <v>-134289.61557973709</v>
      </c>
      <c r="D67" s="334">
        <v>-133141.84108760257</v>
      </c>
      <c r="E67" s="334">
        <v>-131994.06659546806</v>
      </c>
      <c r="F67" s="334">
        <v>-130846.29210333356</v>
      </c>
      <c r="G67" s="334">
        <v>-129698.51761119906</v>
      </c>
      <c r="H67" s="334">
        <v>-128550.74311906454</v>
      </c>
      <c r="I67" s="334">
        <v>-127402.96862693004</v>
      </c>
      <c r="J67" s="334">
        <v>-126255.19413479554</v>
      </c>
      <c r="K67" s="334">
        <v>-125107.41964266103</v>
      </c>
      <c r="L67" s="334">
        <v>-123959.64515052654</v>
      </c>
      <c r="M67" s="334">
        <v>-122811.87065839201</v>
      </c>
      <c r="N67" s="334">
        <v>-121664.09616625753</v>
      </c>
      <c r="O67" s="334">
        <v>-120516.32167412301</v>
      </c>
      <c r="P67" s="334">
        <v>-119368.54718198853</v>
      </c>
      <c r="Q67" s="334">
        <v>-118220.772689854</v>
      </c>
      <c r="R67" s="334">
        <v>-117072.99819771951</v>
      </c>
      <c r="S67" s="334">
        <v>-115925.22370558498</v>
      </c>
      <c r="T67" s="334">
        <v>-114777.4492134505</v>
      </c>
      <c r="U67" s="334">
        <v>-113629.67472131597</v>
      </c>
      <c r="V67" s="334">
        <v>-112481.90022918148</v>
      </c>
      <c r="W67" s="334">
        <v>-111334.12573704697</v>
      </c>
      <c r="X67" s="334">
        <v>-110186.35124491248</v>
      </c>
      <c r="Y67" s="334">
        <v>-109038.57675277795</v>
      </c>
      <c r="Z67" s="334">
        <v>-107890.80226064347</v>
      </c>
      <c r="AA67" s="334">
        <v>-106743.02776850894</v>
      </c>
      <c r="AB67" s="334">
        <v>-105595.25327637445</v>
      </c>
      <c r="AC67" s="334">
        <v>-104447.47878423992</v>
      </c>
      <c r="AD67" s="334">
        <v>-103299.70429210544</v>
      </c>
      <c r="AE67" s="334">
        <v>-102151.92979997091</v>
      </c>
      <c r="AF67" s="334">
        <v>-101004.15530783642</v>
      </c>
      <c r="AG67" s="334">
        <v>-99856.380815701908</v>
      </c>
      <c r="AH67" s="334">
        <v>-98708.606323567423</v>
      </c>
      <c r="AI67" s="334">
        <v>-97560.831831432894</v>
      </c>
      <c r="AJ67" s="334">
        <v>-96413.057339298408</v>
      </c>
      <c r="AK67" s="334">
        <v>-95265.282847163879</v>
      </c>
      <c r="AL67" s="334">
        <v>-94117.508355029393</v>
      </c>
      <c r="AM67" s="334">
        <v>-92969.733862894864</v>
      </c>
      <c r="AN67" s="334">
        <v>-91821.959370760378</v>
      </c>
      <c r="AO67" s="334">
        <v>-90674.184878625863</v>
      </c>
      <c r="AP67" s="334">
        <v>-89526.410386491363</v>
      </c>
      <c r="AQ67" s="334">
        <v>-88378.635894356848</v>
      </c>
      <c r="AR67" s="334">
        <v>-87230.861402222348</v>
      </c>
      <c r="AS67" s="334">
        <v>-86083.086910087848</v>
      </c>
      <c r="AT67" s="334">
        <v>-84935.312417953333</v>
      </c>
      <c r="AU67" s="334">
        <v>-83787.537925818833</v>
      </c>
      <c r="AV67" s="334">
        <v>-82639.763433684333</v>
      </c>
      <c r="AW67" s="334">
        <v>-81491.988941549818</v>
      </c>
      <c r="AX67" s="334">
        <v>-80344.214449415318</v>
      </c>
      <c r="AY67" s="334">
        <v>-79196.439957280803</v>
      </c>
      <c r="AZ67" s="334">
        <v>-78048.665465146303</v>
      </c>
      <c r="BA67" s="334">
        <v>-76900.890973011803</v>
      </c>
      <c r="BB67" s="334">
        <v>-75753.116480877288</v>
      </c>
      <c r="BC67" s="334">
        <v>-74605.341988742788</v>
      </c>
      <c r="BD67" s="334">
        <v>-73457.567496608273</v>
      </c>
      <c r="BE67" s="334">
        <v>-72309.793004473773</v>
      </c>
      <c r="BF67" s="334">
        <v>-71162.018512339273</v>
      </c>
      <c r="BG67" s="334">
        <v>-70014.244020204758</v>
      </c>
    </row>
    <row r="68" spans="1:59" s="283" customFormat="1" ht="14.25" x14ac:dyDescent="0.25">
      <c r="A68" s="336" t="s">
        <v>482</v>
      </c>
      <c r="B68" s="332">
        <v>4906907.47</v>
      </c>
      <c r="C68" s="332">
        <v>6395806.3403777359</v>
      </c>
      <c r="D68" s="332">
        <v>6592855.3421466928</v>
      </c>
      <c r="E68" s="332">
        <v>6795783.0343897734</v>
      </c>
      <c r="F68" s="332">
        <v>7004764.1123005468</v>
      </c>
      <c r="G68" s="332">
        <v>7219980.2011741614</v>
      </c>
      <c r="H68" s="332">
        <v>7441618.3458183352</v>
      </c>
      <c r="I68" s="332">
        <v>7669871.1940010302</v>
      </c>
      <c r="J68" s="332">
        <v>7904937.200938045</v>
      </c>
      <c r="K68" s="332">
        <v>8147020.7519855807</v>
      </c>
      <c r="L68" s="332">
        <v>8396332.367127832</v>
      </c>
      <c r="M68" s="332">
        <v>8653088.9054646082</v>
      </c>
      <c r="N68" s="332">
        <v>8917513.7083526235</v>
      </c>
      <c r="O68" s="332">
        <v>9189836.8243418764</v>
      </c>
      <c r="P68" s="332">
        <v>9470295.1932144929</v>
      </c>
      <c r="Q68" s="332">
        <v>9759132.870921066</v>
      </c>
      <c r="R68" s="332">
        <v>10056601.254517043</v>
      </c>
      <c r="S68" s="332">
        <v>10362959.266201537</v>
      </c>
      <c r="T68" s="332">
        <v>10678473.578253711</v>
      </c>
      <c r="U68" s="332">
        <v>11003418.878866646</v>
      </c>
      <c r="V68" s="332">
        <v>11338078.11753246</v>
      </c>
      <c r="W68" s="332">
        <v>11682742.689081155</v>
      </c>
      <c r="X68" s="332">
        <v>12037712.760860767</v>
      </c>
      <c r="Y68" s="332">
        <v>12403297.5181225</v>
      </c>
      <c r="Z68" s="332">
        <v>12779815.36850832</v>
      </c>
      <c r="AA68" s="332">
        <v>13167594.330577372</v>
      </c>
      <c r="AB68" s="332">
        <v>13566972.217844866</v>
      </c>
      <c r="AC68" s="332">
        <v>13978297.006859722</v>
      </c>
      <c r="AD68" s="332">
        <v>14401927.123487215</v>
      </c>
      <c r="AE68" s="332">
        <v>14838231.708742872</v>
      </c>
      <c r="AF68" s="332">
        <v>15287590.986870125</v>
      </c>
      <c r="AG68" s="332">
        <v>15750396.612969259</v>
      </c>
      <c r="AH68" s="332">
        <v>16227051.979728792</v>
      </c>
      <c r="AI68" s="332">
        <v>16717972.565054405</v>
      </c>
      <c r="AJ68" s="332">
        <v>17223586.341044143</v>
      </c>
      <c r="AK68" s="332">
        <v>17744334.101168558</v>
      </c>
      <c r="AL68" s="332">
        <v>18280669.848797176</v>
      </c>
      <c r="AM68" s="332">
        <v>18833061.247071188</v>
      </c>
      <c r="AN68" s="332">
        <v>19401989.946083639</v>
      </c>
      <c r="AO68" s="332">
        <v>19987952.073649656</v>
      </c>
      <c r="AP68" s="332">
        <v>20591458.644281629</v>
      </c>
      <c r="AQ68" s="332">
        <v>21213035.96816444</v>
      </c>
      <c r="AR68" s="332">
        <v>21853226.182823218</v>
      </c>
      <c r="AS68" s="332">
        <v>22512587.662098516</v>
      </c>
      <c r="AT68" s="332">
        <v>23191695.568262845</v>
      </c>
      <c r="AU68" s="332">
        <v>23891142.260995902</v>
      </c>
      <c r="AV68" s="332">
        <v>24611537.931296077</v>
      </c>
      <c r="AW68" s="332">
        <v>25353511.03090445</v>
      </c>
      <c r="AX68" s="332">
        <v>26117708.906216346</v>
      </c>
      <c r="AY68" s="332">
        <v>26904798.2686028</v>
      </c>
      <c r="AZ68" s="332">
        <v>27715465.889668413</v>
      </c>
      <c r="BA68" s="332">
        <v>28550419.092021588</v>
      </c>
      <c r="BB68" s="332">
        <v>29410386.464981124</v>
      </c>
      <c r="BC68" s="332">
        <v>30296118.4371415</v>
      </c>
      <c r="BD68" s="332">
        <v>31208387.930733189</v>
      </c>
      <c r="BE68" s="332">
        <v>32147991.077329289</v>
      </c>
      <c r="BF68" s="332">
        <v>33115747.872205786</v>
      </c>
      <c r="BG68" s="332">
        <v>34112502.951394483</v>
      </c>
    </row>
    <row r="69" spans="1:59" x14ac:dyDescent="0.25">
      <c r="A69" s="335" t="s">
        <v>251</v>
      </c>
      <c r="B69" s="334">
        <v>0</v>
      </c>
      <c r="C69" s="334">
        <v>-104343.13564859137</v>
      </c>
      <c r="D69" s="334">
        <v>-104343.13564859137</v>
      </c>
      <c r="E69" s="334">
        <v>-104343.13564859137</v>
      </c>
      <c r="F69" s="334">
        <v>-104343.13564859137</v>
      </c>
      <c r="G69" s="334">
        <v>-104343.13564859137</v>
      </c>
      <c r="H69" s="334">
        <v>-104343.13564859137</v>
      </c>
      <c r="I69" s="334">
        <v>-104343.13564859137</v>
      </c>
      <c r="J69" s="334">
        <v>-104343.13564859137</v>
      </c>
      <c r="K69" s="334">
        <v>-104343.13564859137</v>
      </c>
      <c r="L69" s="334">
        <v>-104343.13564859137</v>
      </c>
      <c r="M69" s="334">
        <v>-104343.13564859137</v>
      </c>
      <c r="N69" s="334">
        <v>-104343.13564859137</v>
      </c>
      <c r="O69" s="334">
        <v>-104343.13564859137</v>
      </c>
      <c r="P69" s="334">
        <v>-104343.13564859137</v>
      </c>
      <c r="Q69" s="334">
        <v>-104343.13564859137</v>
      </c>
      <c r="R69" s="334">
        <v>-104343.13564859137</v>
      </c>
      <c r="S69" s="334">
        <v>-104343.13564859137</v>
      </c>
      <c r="T69" s="334">
        <v>-104343.13564859137</v>
      </c>
      <c r="U69" s="334">
        <v>-104343.13564859137</v>
      </c>
      <c r="V69" s="334">
        <v>-104343.13564859137</v>
      </c>
      <c r="W69" s="334">
        <v>-104343.13564859137</v>
      </c>
      <c r="X69" s="334">
        <v>-104343.13564859137</v>
      </c>
      <c r="Y69" s="334">
        <v>-104343.13564859137</v>
      </c>
      <c r="Z69" s="334">
        <v>-104343.13564859137</v>
      </c>
      <c r="AA69" s="334">
        <v>-104343.13564859137</v>
      </c>
      <c r="AB69" s="334">
        <v>-104343.13564859137</v>
      </c>
      <c r="AC69" s="334">
        <v>-104343.13564859137</v>
      </c>
      <c r="AD69" s="334">
        <v>-104343.13564859137</v>
      </c>
      <c r="AE69" s="334">
        <v>-104343.13564859137</v>
      </c>
      <c r="AF69" s="334">
        <v>-104343.13564859137</v>
      </c>
      <c r="AG69" s="334">
        <v>-104343.13564859137</v>
      </c>
      <c r="AH69" s="334">
        <v>-104343.13564859137</v>
      </c>
      <c r="AI69" s="334">
        <v>-104343.13564859137</v>
      </c>
      <c r="AJ69" s="334">
        <v>-104343.13564859137</v>
      </c>
      <c r="AK69" s="334">
        <v>-104343.13564859137</v>
      </c>
      <c r="AL69" s="334">
        <v>-104343.13564859137</v>
      </c>
      <c r="AM69" s="334">
        <v>-104343.13564859137</v>
      </c>
      <c r="AN69" s="334">
        <v>-104343.13564859137</v>
      </c>
      <c r="AO69" s="334">
        <v>-104343.13564859137</v>
      </c>
      <c r="AP69" s="334">
        <v>-104343.13564859137</v>
      </c>
      <c r="AQ69" s="334">
        <v>-104343.13564859137</v>
      </c>
      <c r="AR69" s="334">
        <v>-104343.13564859137</v>
      </c>
      <c r="AS69" s="334">
        <v>-104343.13564859137</v>
      </c>
      <c r="AT69" s="334">
        <v>-104343.13564859137</v>
      </c>
      <c r="AU69" s="334">
        <v>-104343.13564859137</v>
      </c>
      <c r="AV69" s="334">
        <v>-104343.13564859137</v>
      </c>
      <c r="AW69" s="334">
        <v>-104343.13564859137</v>
      </c>
      <c r="AX69" s="334">
        <v>-104343.13564859137</v>
      </c>
      <c r="AY69" s="334">
        <v>-104343.13564859137</v>
      </c>
      <c r="AZ69" s="334">
        <v>-104343.13564859137</v>
      </c>
      <c r="BA69" s="334">
        <v>-104343.13564859137</v>
      </c>
      <c r="BB69" s="334">
        <v>-104343.13564859137</v>
      </c>
      <c r="BC69" s="334">
        <v>-104343.13564859137</v>
      </c>
      <c r="BD69" s="334">
        <v>-104343.13564859137</v>
      </c>
      <c r="BE69" s="334">
        <v>-104343.13564859137</v>
      </c>
      <c r="BF69" s="334">
        <v>-104343.13564859137</v>
      </c>
      <c r="BG69" s="334">
        <v>-104343.13564859137</v>
      </c>
    </row>
    <row r="70" spans="1:59" s="283" customFormat="1" ht="14.25" x14ac:dyDescent="0.25">
      <c r="A70" s="336" t="s">
        <v>483</v>
      </c>
      <c r="B70" s="332">
        <v>4906907.47</v>
      </c>
      <c r="C70" s="332">
        <v>6291463.2047291445</v>
      </c>
      <c r="D70" s="332">
        <v>6488512.2064981014</v>
      </c>
      <c r="E70" s="332">
        <v>6691439.8987411819</v>
      </c>
      <c r="F70" s="332">
        <v>6900420.9766519554</v>
      </c>
      <c r="G70" s="332">
        <v>7115637.06552557</v>
      </c>
      <c r="H70" s="332">
        <v>7337275.2101697437</v>
      </c>
      <c r="I70" s="332">
        <v>7565528.0583524387</v>
      </c>
      <c r="J70" s="332">
        <v>7800594.0652894536</v>
      </c>
      <c r="K70" s="332">
        <v>8042677.6163369892</v>
      </c>
      <c r="L70" s="332">
        <v>8291989.2314792406</v>
      </c>
      <c r="M70" s="332">
        <v>8548745.7698160168</v>
      </c>
      <c r="N70" s="332">
        <v>8813170.5727040321</v>
      </c>
      <c r="O70" s="332">
        <v>9085493.688693285</v>
      </c>
      <c r="P70" s="332">
        <v>9365952.0575659014</v>
      </c>
      <c r="Q70" s="332">
        <v>9654789.7352724746</v>
      </c>
      <c r="R70" s="332">
        <v>9952258.1188684516</v>
      </c>
      <c r="S70" s="332">
        <v>10258616.130552946</v>
      </c>
      <c r="T70" s="332">
        <v>10574130.442605119</v>
      </c>
      <c r="U70" s="332">
        <v>10899075.743218055</v>
      </c>
      <c r="V70" s="332">
        <v>11233734.981883869</v>
      </c>
      <c r="W70" s="332">
        <v>11578399.553432563</v>
      </c>
      <c r="X70" s="332">
        <v>11933369.625212176</v>
      </c>
      <c r="Y70" s="332">
        <v>12298954.382473908</v>
      </c>
      <c r="Z70" s="332">
        <v>12675472.232859729</v>
      </c>
      <c r="AA70" s="332">
        <v>13063251.19492878</v>
      </c>
      <c r="AB70" s="332">
        <v>13462629.082196275</v>
      </c>
      <c r="AC70" s="332">
        <v>13873953.87121113</v>
      </c>
      <c r="AD70" s="332">
        <v>14297583.987838624</v>
      </c>
      <c r="AE70" s="332">
        <v>14733888.57309428</v>
      </c>
      <c r="AF70" s="332">
        <v>15183247.851221533</v>
      </c>
      <c r="AG70" s="332">
        <v>15646053.477320667</v>
      </c>
      <c r="AH70" s="332">
        <v>16122708.8440802</v>
      </c>
      <c r="AI70" s="332">
        <v>16613629.429405814</v>
      </c>
      <c r="AJ70" s="332">
        <v>17119243.205395553</v>
      </c>
      <c r="AK70" s="332">
        <v>17639990.965519968</v>
      </c>
      <c r="AL70" s="332">
        <v>18176326.713148586</v>
      </c>
      <c r="AM70" s="332">
        <v>18728718.111422598</v>
      </c>
      <c r="AN70" s="332">
        <v>19297646.810435049</v>
      </c>
      <c r="AO70" s="332">
        <v>19883608.938001066</v>
      </c>
      <c r="AP70" s="332">
        <v>20487115.50863304</v>
      </c>
      <c r="AQ70" s="332">
        <v>21108692.832515851</v>
      </c>
      <c r="AR70" s="332">
        <v>21748883.047174629</v>
      </c>
      <c r="AS70" s="332">
        <v>22408244.526449926</v>
      </c>
      <c r="AT70" s="332">
        <v>23087352.432614256</v>
      </c>
      <c r="AU70" s="332">
        <v>23786799.125347313</v>
      </c>
      <c r="AV70" s="332">
        <v>24507194.795647487</v>
      </c>
      <c r="AW70" s="332">
        <v>25249167.89525586</v>
      </c>
      <c r="AX70" s="332">
        <v>26013365.770567756</v>
      </c>
      <c r="AY70" s="332">
        <v>26800455.13295421</v>
      </c>
      <c r="AZ70" s="332">
        <v>27611122.754019823</v>
      </c>
      <c r="BA70" s="332">
        <v>28446075.956372999</v>
      </c>
      <c r="BB70" s="332">
        <v>29306043.329332534</v>
      </c>
      <c r="BC70" s="332">
        <v>30191775.301492911</v>
      </c>
      <c r="BD70" s="332">
        <v>31104044.795084599</v>
      </c>
      <c r="BE70" s="332">
        <v>32043647.9416807</v>
      </c>
      <c r="BF70" s="332">
        <v>33011404.736557197</v>
      </c>
      <c r="BG70" s="332">
        <v>34008159.81574589</v>
      </c>
    </row>
    <row r="71" spans="1:59" x14ac:dyDescent="0.25">
      <c r="A71" s="335" t="s">
        <v>454</v>
      </c>
      <c r="B71" s="334">
        <v>0</v>
      </c>
      <c r="C71" s="334">
        <v>0</v>
      </c>
      <c r="D71" s="334">
        <v>0</v>
      </c>
      <c r="E71" s="334">
        <v>0</v>
      </c>
      <c r="F71" s="334">
        <v>0</v>
      </c>
      <c r="G71" s="334">
        <v>0</v>
      </c>
      <c r="H71" s="334">
        <v>0</v>
      </c>
      <c r="I71" s="334">
        <v>0</v>
      </c>
      <c r="J71" s="334">
        <v>0</v>
      </c>
      <c r="K71" s="334">
        <v>0</v>
      </c>
      <c r="L71" s="334">
        <v>0</v>
      </c>
      <c r="M71" s="334">
        <v>0</v>
      </c>
      <c r="N71" s="334">
        <v>0</v>
      </c>
      <c r="O71" s="334">
        <v>0</v>
      </c>
      <c r="P71" s="334">
        <v>0</v>
      </c>
      <c r="Q71" s="334">
        <v>0</v>
      </c>
      <c r="R71" s="334">
        <v>0</v>
      </c>
      <c r="S71" s="334">
        <v>0</v>
      </c>
      <c r="T71" s="334">
        <v>0</v>
      </c>
      <c r="U71" s="334">
        <v>0</v>
      </c>
      <c r="V71" s="334">
        <v>0</v>
      </c>
      <c r="W71" s="334">
        <v>0</v>
      </c>
      <c r="X71" s="334">
        <v>0</v>
      </c>
      <c r="Y71" s="334">
        <v>0</v>
      </c>
      <c r="Z71" s="334">
        <v>0</v>
      </c>
      <c r="AA71" s="334">
        <v>0</v>
      </c>
      <c r="AB71" s="334">
        <v>0</v>
      </c>
      <c r="AC71" s="334">
        <v>0</v>
      </c>
      <c r="AD71" s="334">
        <v>0</v>
      </c>
      <c r="AE71" s="334">
        <v>0</v>
      </c>
      <c r="AF71" s="334">
        <v>0</v>
      </c>
      <c r="AG71" s="334">
        <v>0</v>
      </c>
      <c r="AH71" s="334">
        <v>0</v>
      </c>
      <c r="AI71" s="334">
        <v>0</v>
      </c>
      <c r="AJ71" s="334">
        <v>0</v>
      </c>
      <c r="AK71" s="334">
        <v>0</v>
      </c>
      <c r="AL71" s="334">
        <v>0</v>
      </c>
      <c r="AM71" s="334">
        <v>0</v>
      </c>
      <c r="AN71" s="334">
        <v>0</v>
      </c>
      <c r="AO71" s="334">
        <v>0</v>
      </c>
      <c r="AP71" s="334">
        <v>0</v>
      </c>
      <c r="AQ71" s="334">
        <v>0</v>
      </c>
      <c r="AR71" s="334">
        <v>0</v>
      </c>
      <c r="AS71" s="334">
        <v>0</v>
      </c>
      <c r="AT71" s="334">
        <v>0</v>
      </c>
      <c r="AU71" s="334">
        <v>0</v>
      </c>
      <c r="AV71" s="334">
        <v>0</v>
      </c>
      <c r="AW71" s="334">
        <v>0</v>
      </c>
      <c r="AX71" s="334">
        <v>0</v>
      </c>
      <c r="AY71" s="334">
        <v>0</v>
      </c>
      <c r="AZ71" s="334">
        <v>0</v>
      </c>
      <c r="BA71" s="334">
        <v>0</v>
      </c>
      <c r="BB71" s="334">
        <v>0</v>
      </c>
      <c r="BC71" s="334">
        <v>0</v>
      </c>
      <c r="BD71" s="334">
        <v>0</v>
      </c>
      <c r="BE71" s="334">
        <v>0</v>
      </c>
      <c r="BF71" s="334">
        <v>0</v>
      </c>
      <c r="BG71" s="334">
        <v>0</v>
      </c>
    </row>
    <row r="72" spans="1:59" s="283" customFormat="1" ht="14.25" x14ac:dyDescent="0.25">
      <c r="A72" s="336" t="s">
        <v>254</v>
      </c>
      <c r="B72" s="332">
        <v>4906907.47</v>
      </c>
      <c r="C72" s="332">
        <v>6291463.2047291445</v>
      </c>
      <c r="D72" s="332">
        <v>6488512.2064981014</v>
      </c>
      <c r="E72" s="332">
        <v>6691439.8987411819</v>
      </c>
      <c r="F72" s="332">
        <v>6900420.9766519554</v>
      </c>
      <c r="G72" s="332">
        <v>7115637.06552557</v>
      </c>
      <c r="H72" s="332">
        <v>7337275.2101697437</v>
      </c>
      <c r="I72" s="332">
        <v>7565528.0583524387</v>
      </c>
      <c r="J72" s="332">
        <v>7800594.0652894536</v>
      </c>
      <c r="K72" s="332">
        <v>8042677.6163369892</v>
      </c>
      <c r="L72" s="332">
        <v>8291989.2314792406</v>
      </c>
      <c r="M72" s="332">
        <v>8548745.7698160168</v>
      </c>
      <c r="N72" s="332">
        <v>8813170.5727040321</v>
      </c>
      <c r="O72" s="332">
        <v>9085493.688693285</v>
      </c>
      <c r="P72" s="332">
        <v>9365952.0575659014</v>
      </c>
      <c r="Q72" s="332">
        <v>9654789.7352724746</v>
      </c>
      <c r="R72" s="332">
        <v>9952258.1188684516</v>
      </c>
      <c r="S72" s="332">
        <v>10258616.130552946</v>
      </c>
      <c r="T72" s="332">
        <v>10574130.442605119</v>
      </c>
      <c r="U72" s="332">
        <v>10899075.743218055</v>
      </c>
      <c r="V72" s="332">
        <v>11233734.981883869</v>
      </c>
      <c r="W72" s="332">
        <v>11578399.553432563</v>
      </c>
      <c r="X72" s="332">
        <v>11933369.625212176</v>
      </c>
      <c r="Y72" s="332">
        <v>12298954.382473908</v>
      </c>
      <c r="Z72" s="332">
        <v>12675472.232859729</v>
      </c>
      <c r="AA72" s="332">
        <v>13063251.19492878</v>
      </c>
      <c r="AB72" s="332">
        <v>13462629.082196275</v>
      </c>
      <c r="AC72" s="332">
        <v>13873953.87121113</v>
      </c>
      <c r="AD72" s="332">
        <v>14297583.987838624</v>
      </c>
      <c r="AE72" s="332">
        <v>14733888.57309428</v>
      </c>
      <c r="AF72" s="332">
        <v>15183247.851221533</v>
      </c>
      <c r="AG72" s="332">
        <v>15646053.477320667</v>
      </c>
      <c r="AH72" s="332">
        <v>16122708.8440802</v>
      </c>
      <c r="AI72" s="332">
        <v>16613629.429405814</v>
      </c>
      <c r="AJ72" s="332">
        <v>17119243.205395553</v>
      </c>
      <c r="AK72" s="332">
        <v>17639990.965519968</v>
      </c>
      <c r="AL72" s="332">
        <v>18176326.713148586</v>
      </c>
      <c r="AM72" s="332">
        <v>18728718.111422598</v>
      </c>
      <c r="AN72" s="332">
        <v>19297646.810435049</v>
      </c>
      <c r="AO72" s="332">
        <v>19883608.938001066</v>
      </c>
      <c r="AP72" s="332">
        <v>20487115.50863304</v>
      </c>
      <c r="AQ72" s="332">
        <v>21108692.832515851</v>
      </c>
      <c r="AR72" s="332">
        <v>21748883.047174629</v>
      </c>
      <c r="AS72" s="332">
        <v>22408244.526449926</v>
      </c>
      <c r="AT72" s="332">
        <v>23087352.432614256</v>
      </c>
      <c r="AU72" s="332">
        <v>23786799.125347313</v>
      </c>
      <c r="AV72" s="332">
        <v>24507194.795647487</v>
      </c>
      <c r="AW72" s="332">
        <v>25249167.89525586</v>
      </c>
      <c r="AX72" s="332">
        <v>26013365.770567756</v>
      </c>
      <c r="AY72" s="332">
        <v>26800455.13295421</v>
      </c>
      <c r="AZ72" s="332">
        <v>27611122.754019823</v>
      </c>
      <c r="BA72" s="332">
        <v>28446075.956372999</v>
      </c>
      <c r="BB72" s="332">
        <v>29306043.329332534</v>
      </c>
      <c r="BC72" s="332">
        <v>30191775.301492911</v>
      </c>
      <c r="BD72" s="332">
        <v>31104044.795084599</v>
      </c>
      <c r="BE72" s="332">
        <v>32043647.9416807</v>
      </c>
      <c r="BF72" s="332">
        <v>33011404.736557197</v>
      </c>
      <c r="BG72" s="332">
        <v>34008159.81574589</v>
      </c>
    </row>
    <row r="73" spans="1:59" x14ac:dyDescent="0.25">
      <c r="A73" s="335" t="s">
        <v>250</v>
      </c>
      <c r="B73" s="334"/>
      <c r="C73" s="334">
        <v>-1258292.640945829</v>
      </c>
      <c r="D73" s="334">
        <v>-1297702.4412996203</v>
      </c>
      <c r="E73" s="334">
        <v>-1338287.9797482365</v>
      </c>
      <c r="F73" s="334">
        <v>-1380084.1953303912</v>
      </c>
      <c r="G73" s="334">
        <v>-1423127.4131051141</v>
      </c>
      <c r="H73" s="334">
        <v>-1467455.0420339489</v>
      </c>
      <c r="I73" s="334">
        <v>-1513105.6116704878</v>
      </c>
      <c r="J73" s="334">
        <v>-1560118.8130578909</v>
      </c>
      <c r="K73" s="334">
        <v>-1608535.5232673979</v>
      </c>
      <c r="L73" s="334">
        <v>-1658397.8462958483</v>
      </c>
      <c r="M73" s="334">
        <v>-1709749.1539632035</v>
      </c>
      <c r="N73" s="334">
        <v>-1762634.1145408065</v>
      </c>
      <c r="O73" s="334">
        <v>-1817098.737738657</v>
      </c>
      <c r="P73" s="334">
        <v>-1873190.4115131805</v>
      </c>
      <c r="Q73" s="334">
        <v>-1930957.9470544951</v>
      </c>
      <c r="R73" s="334">
        <v>-1990451.6237736903</v>
      </c>
      <c r="S73" s="334">
        <v>-2051723.2261105892</v>
      </c>
      <c r="T73" s="334">
        <v>-2114826.0885210237</v>
      </c>
      <c r="U73" s="334">
        <v>-2179815.148643611</v>
      </c>
      <c r="V73" s="334">
        <v>-2246746.9963767738</v>
      </c>
      <c r="W73" s="334">
        <v>-2315679.9106865129</v>
      </c>
      <c r="X73" s="334">
        <v>-2386673.9250424351</v>
      </c>
      <c r="Y73" s="334">
        <v>-2459790.8764947816</v>
      </c>
      <c r="Z73" s="334">
        <v>-2535094.4465719461</v>
      </c>
      <c r="AA73" s="334">
        <v>-2612650.2389857564</v>
      </c>
      <c r="AB73" s="334">
        <v>-2692525.8164392551</v>
      </c>
      <c r="AC73" s="334">
        <v>-2774790.774242226</v>
      </c>
      <c r="AD73" s="334">
        <v>-2859516.7975677252</v>
      </c>
      <c r="AE73" s="334">
        <v>-2946777.7146188561</v>
      </c>
      <c r="AF73" s="334">
        <v>-3036649.5702443067</v>
      </c>
      <c r="AG73" s="334">
        <v>-3129210.6954641338</v>
      </c>
      <c r="AH73" s="334">
        <v>-3224541.7688160404</v>
      </c>
      <c r="AI73" s="334">
        <v>-3322725.8858811632</v>
      </c>
      <c r="AJ73" s="334">
        <v>-3423848.641079111</v>
      </c>
      <c r="AK73" s="334">
        <v>-3527998.1931039938</v>
      </c>
      <c r="AL73" s="334">
        <v>-3635265.3426297177</v>
      </c>
      <c r="AM73" s="334">
        <v>-3745743.62228452</v>
      </c>
      <c r="AN73" s="334">
        <v>-3859529.3620870099</v>
      </c>
      <c r="AO73" s="334">
        <v>-3976721.7876002137</v>
      </c>
      <c r="AP73" s="334">
        <v>-4097423.1017266084</v>
      </c>
      <c r="AQ73" s="334">
        <v>-4221738.5665031699</v>
      </c>
      <c r="AR73" s="334">
        <v>-4349776.609434926</v>
      </c>
      <c r="AS73" s="334">
        <v>-4481648.9052899852</v>
      </c>
      <c r="AT73" s="334">
        <v>-4617470.4865228515</v>
      </c>
      <c r="AU73" s="334">
        <v>-4757359.8250694629</v>
      </c>
      <c r="AV73" s="334">
        <v>-4901438.9591294974</v>
      </c>
      <c r="AW73" s="334">
        <v>-5049833.5790511724</v>
      </c>
      <c r="AX73" s="334">
        <v>-5202673.1541135516</v>
      </c>
      <c r="AY73" s="334">
        <v>-5360091.0265908428</v>
      </c>
      <c r="AZ73" s="334">
        <v>-5522224.550803965</v>
      </c>
      <c r="BA73" s="334">
        <v>-5689215.1912746001</v>
      </c>
      <c r="BB73" s="334">
        <v>-5861208.6658665072</v>
      </c>
      <c r="BC73" s="334">
        <v>-6038355.0602985825</v>
      </c>
      <c r="BD73" s="334">
        <v>-6220808.9590169201</v>
      </c>
      <c r="BE73" s="334">
        <v>-6408729.5883361399</v>
      </c>
      <c r="BF73" s="334">
        <v>-6602280.9473114396</v>
      </c>
      <c r="BG73" s="334">
        <v>-6801631.9631491788</v>
      </c>
    </row>
    <row r="74" spans="1:59" ht="16.5" thickBot="1" x14ac:dyDescent="0.3">
      <c r="A74" s="337" t="s">
        <v>253</v>
      </c>
      <c r="B74" s="338">
        <v>4906907.47</v>
      </c>
      <c r="C74" s="338">
        <v>5033170.5637833159</v>
      </c>
      <c r="D74" s="338">
        <v>5190809.7651984813</v>
      </c>
      <c r="E74" s="338">
        <v>5353151.9189929459</v>
      </c>
      <c r="F74" s="338">
        <v>5520336.7813215647</v>
      </c>
      <c r="G74" s="338">
        <v>5692509.6524204556</v>
      </c>
      <c r="H74" s="338">
        <v>5869820.1681357948</v>
      </c>
      <c r="I74" s="338">
        <v>6052422.4466819512</v>
      </c>
      <c r="J74" s="338">
        <v>6240475.2522315625</v>
      </c>
      <c r="K74" s="338">
        <v>6434142.0930695916</v>
      </c>
      <c r="L74" s="338">
        <v>6633591.3851833921</v>
      </c>
      <c r="M74" s="338">
        <v>6838996.6158528132</v>
      </c>
      <c r="N74" s="338">
        <v>7050536.458163226</v>
      </c>
      <c r="O74" s="338">
        <v>7268394.9509546282</v>
      </c>
      <c r="P74" s="338">
        <v>7492761.646052721</v>
      </c>
      <c r="Q74" s="338">
        <v>7723831.7882179795</v>
      </c>
      <c r="R74" s="338">
        <v>7961806.4950947613</v>
      </c>
      <c r="S74" s="338">
        <v>8206892.9044423569</v>
      </c>
      <c r="T74" s="338">
        <v>8459304.354084095</v>
      </c>
      <c r="U74" s="338">
        <v>8719260.594574444</v>
      </c>
      <c r="V74" s="338">
        <v>8986987.9855070952</v>
      </c>
      <c r="W74" s="338">
        <v>9262719.6427460499</v>
      </c>
      <c r="X74" s="338">
        <v>9546695.7001697402</v>
      </c>
      <c r="Y74" s="338">
        <v>9839163.5059791263</v>
      </c>
      <c r="Z74" s="338">
        <v>10140377.786287783</v>
      </c>
      <c r="AA74" s="338">
        <v>10450600.955943024</v>
      </c>
      <c r="AB74" s="338">
        <v>10770103.265757021</v>
      </c>
      <c r="AC74" s="338">
        <v>11099163.096968904</v>
      </c>
      <c r="AD74" s="338">
        <v>11438067.190270899</v>
      </c>
      <c r="AE74" s="338">
        <v>11787110.858475424</v>
      </c>
      <c r="AF74" s="338">
        <v>12146598.280977227</v>
      </c>
      <c r="AG74" s="338">
        <v>12516842.781856533</v>
      </c>
      <c r="AH74" s="338">
        <v>12898167.07526416</v>
      </c>
      <c r="AI74" s="338">
        <v>13290903.543524651</v>
      </c>
      <c r="AJ74" s="338">
        <v>13695394.564316442</v>
      </c>
      <c r="AK74" s="338">
        <v>14111992.772415975</v>
      </c>
      <c r="AL74" s="338">
        <v>14541061.370518869</v>
      </c>
      <c r="AM74" s="338">
        <v>14982974.489138078</v>
      </c>
      <c r="AN74" s="338">
        <v>15438117.44834804</v>
      </c>
      <c r="AO74" s="338">
        <v>15906887.150400853</v>
      </c>
      <c r="AP74" s="338">
        <v>16389692.406906432</v>
      </c>
      <c r="AQ74" s="338">
        <v>16886954.26601268</v>
      </c>
      <c r="AR74" s="338">
        <v>17399106.437739704</v>
      </c>
      <c r="AS74" s="338">
        <v>17926595.621159941</v>
      </c>
      <c r="AT74" s="338">
        <v>18469881.946091406</v>
      </c>
      <c r="AU74" s="338">
        <v>19029439.300277852</v>
      </c>
      <c r="AV74" s="338">
        <v>19605755.83651799</v>
      </c>
      <c r="AW74" s="338">
        <v>20199334.316204689</v>
      </c>
      <c r="AX74" s="338">
        <v>20810692.616454206</v>
      </c>
      <c r="AY74" s="338">
        <v>21440364.106363367</v>
      </c>
      <c r="AZ74" s="338">
        <v>22088898.20321586</v>
      </c>
      <c r="BA74" s="338">
        <v>22756860.7650984</v>
      </c>
      <c r="BB74" s="338">
        <v>23444834.663466029</v>
      </c>
      <c r="BC74" s="338">
        <v>24153420.24119433</v>
      </c>
      <c r="BD74" s="338">
        <v>24883235.83606768</v>
      </c>
      <c r="BE74" s="338">
        <v>25634918.35334456</v>
      </c>
      <c r="BF74" s="338">
        <v>26409123.789245758</v>
      </c>
      <c r="BG74" s="338">
        <v>27206527.852596711</v>
      </c>
    </row>
    <row r="75" spans="1:59" s="341" customFormat="1" ht="16.5" thickBot="1" x14ac:dyDescent="0.3">
      <c r="A75" s="339"/>
      <c r="B75" s="340">
        <v>0</v>
      </c>
      <c r="C75" s="340">
        <v>1</v>
      </c>
      <c r="D75" s="340">
        <v>2</v>
      </c>
      <c r="E75" s="340">
        <v>3</v>
      </c>
      <c r="F75" s="340">
        <v>4</v>
      </c>
      <c r="G75" s="340">
        <v>5</v>
      </c>
      <c r="H75" s="340">
        <v>6</v>
      </c>
      <c r="I75" s="340">
        <v>7</v>
      </c>
      <c r="J75" s="340">
        <v>8</v>
      </c>
      <c r="K75" s="340">
        <v>9</v>
      </c>
      <c r="L75" s="340">
        <v>10</v>
      </c>
      <c r="M75" s="340">
        <v>11</v>
      </c>
      <c r="N75" s="340">
        <v>12</v>
      </c>
      <c r="O75" s="340">
        <v>13</v>
      </c>
      <c r="P75" s="340">
        <v>14</v>
      </c>
      <c r="Q75" s="340">
        <v>15</v>
      </c>
      <c r="R75" s="340">
        <v>16</v>
      </c>
      <c r="S75" s="340">
        <v>17</v>
      </c>
      <c r="T75" s="340">
        <v>18</v>
      </c>
      <c r="U75" s="340">
        <v>19</v>
      </c>
      <c r="V75" s="340">
        <v>20</v>
      </c>
      <c r="W75" s="340">
        <v>21</v>
      </c>
      <c r="X75" s="340">
        <v>22</v>
      </c>
      <c r="Y75" s="340">
        <v>23</v>
      </c>
      <c r="Z75" s="340">
        <v>24</v>
      </c>
      <c r="AA75" s="340">
        <v>25</v>
      </c>
      <c r="AB75" s="340">
        <v>26</v>
      </c>
      <c r="AC75" s="340">
        <v>27</v>
      </c>
      <c r="AD75" s="340">
        <v>28</v>
      </c>
      <c r="AE75" s="340">
        <v>29</v>
      </c>
      <c r="AF75" s="340">
        <v>30</v>
      </c>
      <c r="AG75" s="340">
        <v>31</v>
      </c>
      <c r="AH75" s="340">
        <v>32</v>
      </c>
      <c r="AI75" s="340">
        <v>33</v>
      </c>
      <c r="AJ75" s="340">
        <v>34</v>
      </c>
      <c r="AK75" s="340">
        <v>35</v>
      </c>
      <c r="AL75" s="340">
        <v>36</v>
      </c>
      <c r="AM75" s="340">
        <v>37</v>
      </c>
      <c r="AN75" s="340">
        <v>38</v>
      </c>
      <c r="AO75" s="340">
        <v>39</v>
      </c>
      <c r="AP75" s="340">
        <v>40</v>
      </c>
      <c r="AQ75" s="340">
        <v>41</v>
      </c>
      <c r="AR75" s="340">
        <v>42</v>
      </c>
      <c r="AS75" s="340">
        <v>43</v>
      </c>
      <c r="AT75" s="340">
        <v>44</v>
      </c>
      <c r="AU75" s="340">
        <v>45</v>
      </c>
      <c r="AV75" s="340">
        <v>46</v>
      </c>
      <c r="AW75" s="340">
        <v>47</v>
      </c>
      <c r="AX75" s="340">
        <v>48</v>
      </c>
      <c r="AY75" s="340">
        <v>49</v>
      </c>
      <c r="AZ75" s="340">
        <v>50</v>
      </c>
      <c r="BA75" s="340">
        <v>51</v>
      </c>
      <c r="BB75" s="340">
        <v>52</v>
      </c>
      <c r="BC75" s="340">
        <v>53</v>
      </c>
      <c r="BD75" s="340">
        <v>54</v>
      </c>
      <c r="BE75" s="340">
        <v>55</v>
      </c>
      <c r="BF75" s="340">
        <v>56</v>
      </c>
      <c r="BG75" s="340">
        <v>57</v>
      </c>
    </row>
    <row r="76" spans="1:59" x14ac:dyDescent="0.25">
      <c r="A76" s="330" t="s">
        <v>252</v>
      </c>
      <c r="B76" s="315">
        <v>2024</v>
      </c>
      <c r="C76" s="315">
        <v>2025</v>
      </c>
      <c r="D76" s="315">
        <v>2026</v>
      </c>
      <c r="E76" s="315">
        <v>2027</v>
      </c>
      <c r="F76" s="315">
        <v>2028</v>
      </c>
      <c r="G76" s="315">
        <v>2029</v>
      </c>
      <c r="H76" s="315">
        <v>2030</v>
      </c>
      <c r="I76" s="315">
        <v>2031</v>
      </c>
      <c r="J76" s="315">
        <v>2032</v>
      </c>
      <c r="K76" s="315">
        <v>2033</v>
      </c>
      <c r="L76" s="315">
        <v>2034</v>
      </c>
      <c r="M76" s="315">
        <v>2035</v>
      </c>
      <c r="N76" s="315">
        <v>2036</v>
      </c>
      <c r="O76" s="315">
        <v>2037</v>
      </c>
      <c r="P76" s="315">
        <v>2038</v>
      </c>
      <c r="Q76" s="315">
        <v>2039</v>
      </c>
      <c r="R76" s="315">
        <v>2040</v>
      </c>
      <c r="S76" s="315">
        <v>2041</v>
      </c>
      <c r="T76" s="315">
        <v>2042</v>
      </c>
      <c r="U76" s="315">
        <v>2043</v>
      </c>
      <c r="V76" s="315">
        <v>2044</v>
      </c>
      <c r="W76" s="315">
        <v>2045</v>
      </c>
      <c r="X76" s="315">
        <v>2046</v>
      </c>
      <c r="Y76" s="315">
        <v>2047</v>
      </c>
      <c r="Z76" s="315">
        <v>2048</v>
      </c>
      <c r="AA76" s="315">
        <v>2049</v>
      </c>
      <c r="AB76" s="315">
        <v>2050</v>
      </c>
      <c r="AC76" s="315">
        <v>2051</v>
      </c>
      <c r="AD76" s="315">
        <v>2052</v>
      </c>
      <c r="AE76" s="315">
        <v>2053</v>
      </c>
      <c r="AF76" s="315">
        <v>2054</v>
      </c>
      <c r="AG76" s="315">
        <v>2055</v>
      </c>
      <c r="AH76" s="315">
        <v>2056</v>
      </c>
      <c r="AI76" s="315">
        <v>2057</v>
      </c>
      <c r="AJ76" s="315">
        <v>2058</v>
      </c>
      <c r="AK76" s="315">
        <v>2059</v>
      </c>
      <c r="AL76" s="315">
        <v>2060</v>
      </c>
      <c r="AM76" s="315">
        <v>2061</v>
      </c>
      <c r="AN76" s="315">
        <v>2062</v>
      </c>
      <c r="AO76" s="315">
        <v>2063</v>
      </c>
      <c r="AP76" s="315">
        <v>2064</v>
      </c>
      <c r="AQ76" s="315">
        <v>2065</v>
      </c>
      <c r="AR76" s="315">
        <v>2066</v>
      </c>
      <c r="AS76" s="315">
        <v>2067</v>
      </c>
      <c r="AT76" s="315">
        <v>2068</v>
      </c>
      <c r="AU76" s="315">
        <v>2069</v>
      </c>
      <c r="AV76" s="315">
        <v>2070</v>
      </c>
      <c r="AW76" s="315">
        <v>2071</v>
      </c>
      <c r="AX76" s="315">
        <v>2072</v>
      </c>
      <c r="AY76" s="315">
        <v>2073</v>
      </c>
      <c r="AZ76" s="315">
        <v>2074</v>
      </c>
      <c r="BA76" s="315">
        <v>2075</v>
      </c>
      <c r="BB76" s="315">
        <v>2076</v>
      </c>
      <c r="BC76" s="315">
        <v>2077</v>
      </c>
      <c r="BD76" s="315">
        <v>2078</v>
      </c>
      <c r="BE76" s="315">
        <v>2079</v>
      </c>
      <c r="BF76" s="315">
        <v>2080</v>
      </c>
      <c r="BG76" s="315">
        <v>2081</v>
      </c>
    </row>
    <row r="77" spans="1:59" s="283" customFormat="1" ht="14.25" x14ac:dyDescent="0.25">
      <c r="A77" s="331" t="s">
        <v>483</v>
      </c>
      <c r="B77" s="332">
        <v>4906907.47</v>
      </c>
      <c r="C77" s="332">
        <v>6291463.2047291445</v>
      </c>
      <c r="D77" s="332">
        <v>6488512.2064981014</v>
      </c>
      <c r="E77" s="332">
        <v>6691439.8987411819</v>
      </c>
      <c r="F77" s="332">
        <v>6900420.9766519554</v>
      </c>
      <c r="G77" s="332">
        <v>7115637.06552557</v>
      </c>
      <c r="H77" s="332">
        <v>7337275.2101697437</v>
      </c>
      <c r="I77" s="332">
        <v>7565528.0583524387</v>
      </c>
      <c r="J77" s="332">
        <v>7800594.0652894536</v>
      </c>
      <c r="K77" s="332">
        <v>8042677.6163369892</v>
      </c>
      <c r="L77" s="332">
        <v>8291989.2314792406</v>
      </c>
      <c r="M77" s="332">
        <v>8548745.7698160168</v>
      </c>
      <c r="N77" s="332">
        <v>8813170.5727040321</v>
      </c>
      <c r="O77" s="332">
        <v>9085493.688693285</v>
      </c>
      <c r="P77" s="332">
        <v>9365952.0575659014</v>
      </c>
      <c r="Q77" s="332">
        <v>9654789.7352724746</v>
      </c>
      <c r="R77" s="332">
        <v>9952258.1188684516</v>
      </c>
      <c r="S77" s="332">
        <v>10258616.130552946</v>
      </c>
      <c r="T77" s="332">
        <v>10574130.442605119</v>
      </c>
      <c r="U77" s="332">
        <v>10899075.743218055</v>
      </c>
      <c r="V77" s="332">
        <v>11233734.981883869</v>
      </c>
      <c r="W77" s="332">
        <v>11578399.553432563</v>
      </c>
      <c r="X77" s="332">
        <v>11933369.625212176</v>
      </c>
      <c r="Y77" s="332">
        <v>12298954.382473908</v>
      </c>
      <c r="Z77" s="332">
        <v>12675472.232859729</v>
      </c>
      <c r="AA77" s="332">
        <v>13063251.19492878</v>
      </c>
      <c r="AB77" s="332">
        <v>13462629.082196275</v>
      </c>
      <c r="AC77" s="332">
        <v>13873953.87121113</v>
      </c>
      <c r="AD77" s="332">
        <v>14297583.987838624</v>
      </c>
      <c r="AE77" s="332">
        <v>14733888.57309428</v>
      </c>
      <c r="AF77" s="332">
        <v>15183247.851221533</v>
      </c>
      <c r="AG77" s="332">
        <v>15646053.477320667</v>
      </c>
      <c r="AH77" s="332">
        <v>16122708.8440802</v>
      </c>
      <c r="AI77" s="332">
        <v>16613629.429405814</v>
      </c>
      <c r="AJ77" s="332">
        <v>17119243.205395553</v>
      </c>
      <c r="AK77" s="332">
        <v>17639990.965519968</v>
      </c>
      <c r="AL77" s="332">
        <v>18176326.713148586</v>
      </c>
      <c r="AM77" s="332">
        <v>18728718.111422598</v>
      </c>
      <c r="AN77" s="332">
        <v>19297646.810435049</v>
      </c>
      <c r="AO77" s="332">
        <v>19883608.938001066</v>
      </c>
      <c r="AP77" s="332">
        <v>20487115.50863304</v>
      </c>
      <c r="AQ77" s="332">
        <v>21108692.832515851</v>
      </c>
      <c r="AR77" s="332">
        <v>21748883.047174629</v>
      </c>
      <c r="AS77" s="332">
        <v>22408244.526449926</v>
      </c>
      <c r="AT77" s="332">
        <v>23087352.432614256</v>
      </c>
      <c r="AU77" s="332">
        <v>23786799.125347313</v>
      </c>
      <c r="AV77" s="332">
        <v>24507194.795647487</v>
      </c>
      <c r="AW77" s="332">
        <v>25249167.89525586</v>
      </c>
      <c r="AX77" s="332">
        <v>26013365.770567756</v>
      </c>
      <c r="AY77" s="332">
        <v>26800455.13295421</v>
      </c>
      <c r="AZ77" s="332">
        <v>27611122.754019823</v>
      </c>
      <c r="BA77" s="332">
        <v>28446075.956372999</v>
      </c>
      <c r="BB77" s="332">
        <v>29306043.329332534</v>
      </c>
      <c r="BC77" s="332">
        <v>30191775.301492911</v>
      </c>
      <c r="BD77" s="332">
        <v>31104044.795084599</v>
      </c>
      <c r="BE77" s="332">
        <v>32043647.9416807</v>
      </c>
      <c r="BF77" s="332">
        <v>33011404.736557197</v>
      </c>
      <c r="BG77" s="332">
        <v>34008159.81574589</v>
      </c>
    </row>
    <row r="78" spans="1:59" x14ac:dyDescent="0.25">
      <c r="A78" s="335" t="s">
        <v>251</v>
      </c>
      <c r="B78" s="334">
        <v>0</v>
      </c>
      <c r="C78" s="334">
        <v>104343.13564859137</v>
      </c>
      <c r="D78" s="334">
        <v>104343.13564859137</v>
      </c>
      <c r="E78" s="334">
        <v>104343.13564859137</v>
      </c>
      <c r="F78" s="334">
        <v>104343.13564859137</v>
      </c>
      <c r="G78" s="334">
        <v>104343.13564859137</v>
      </c>
      <c r="H78" s="334">
        <v>104343.13564859137</v>
      </c>
      <c r="I78" s="334">
        <v>104343.13564859137</v>
      </c>
      <c r="J78" s="334">
        <v>104343.13564859137</v>
      </c>
      <c r="K78" s="334">
        <v>104343.13564859137</v>
      </c>
      <c r="L78" s="334">
        <v>104343.13564859137</v>
      </c>
      <c r="M78" s="334">
        <v>104343.13564859137</v>
      </c>
      <c r="N78" s="334">
        <v>104343.13564859137</v>
      </c>
      <c r="O78" s="334">
        <v>104343.13564859137</v>
      </c>
      <c r="P78" s="334">
        <v>104343.13564859137</v>
      </c>
      <c r="Q78" s="334">
        <v>104343.13564859137</v>
      </c>
      <c r="R78" s="334">
        <v>104343.13564859137</v>
      </c>
      <c r="S78" s="334">
        <v>104343.13564859137</v>
      </c>
      <c r="T78" s="334">
        <v>104343.13564859137</v>
      </c>
      <c r="U78" s="334">
        <v>104343.13564859137</v>
      </c>
      <c r="V78" s="334">
        <v>104343.13564859137</v>
      </c>
      <c r="W78" s="334">
        <v>104343.13564859137</v>
      </c>
      <c r="X78" s="334">
        <v>104343.13564859137</v>
      </c>
      <c r="Y78" s="334">
        <v>104343.13564859137</v>
      </c>
      <c r="Z78" s="334">
        <v>104343.13564859137</v>
      </c>
      <c r="AA78" s="334">
        <v>104343.13564859137</v>
      </c>
      <c r="AB78" s="334">
        <v>104343.13564859137</v>
      </c>
      <c r="AC78" s="334">
        <v>104343.13564859137</v>
      </c>
      <c r="AD78" s="334">
        <v>104343.13564859137</v>
      </c>
      <c r="AE78" s="334">
        <v>104343.13564859137</v>
      </c>
      <c r="AF78" s="334">
        <v>104343.13564859137</v>
      </c>
      <c r="AG78" s="334">
        <v>104343.13564859137</v>
      </c>
      <c r="AH78" s="334">
        <v>104343.13564859137</v>
      </c>
      <c r="AI78" s="334">
        <v>104343.13564859137</v>
      </c>
      <c r="AJ78" s="334">
        <v>104343.13564859137</v>
      </c>
      <c r="AK78" s="334">
        <v>104343.13564859137</v>
      </c>
      <c r="AL78" s="334">
        <v>104343.13564859137</v>
      </c>
      <c r="AM78" s="334">
        <v>104343.13564859137</v>
      </c>
      <c r="AN78" s="334">
        <v>104343.13564859137</v>
      </c>
      <c r="AO78" s="334">
        <v>104343.13564859137</v>
      </c>
      <c r="AP78" s="334">
        <v>104343.13564859137</v>
      </c>
      <c r="AQ78" s="334">
        <v>104343.13564859137</v>
      </c>
      <c r="AR78" s="334">
        <v>104343.13564859137</v>
      </c>
      <c r="AS78" s="334">
        <v>104343.13564859137</v>
      </c>
      <c r="AT78" s="334">
        <v>104343.13564859137</v>
      </c>
      <c r="AU78" s="334">
        <v>104343.13564859137</v>
      </c>
      <c r="AV78" s="334">
        <v>104343.13564859137</v>
      </c>
      <c r="AW78" s="334">
        <v>104343.13564859137</v>
      </c>
      <c r="AX78" s="334">
        <v>104343.13564859137</v>
      </c>
      <c r="AY78" s="334">
        <v>104343.13564859137</v>
      </c>
      <c r="AZ78" s="334">
        <v>104343.13564859137</v>
      </c>
      <c r="BA78" s="334">
        <v>104343.13564859137</v>
      </c>
      <c r="BB78" s="334">
        <v>104343.13564859137</v>
      </c>
      <c r="BC78" s="334">
        <v>104343.13564859137</v>
      </c>
      <c r="BD78" s="334">
        <v>104343.13564859137</v>
      </c>
      <c r="BE78" s="334">
        <v>104343.13564859137</v>
      </c>
      <c r="BF78" s="334">
        <v>104343.13564859137</v>
      </c>
      <c r="BG78" s="334">
        <v>104343.13564859137</v>
      </c>
    </row>
    <row r="79" spans="1:59" x14ac:dyDescent="0.25">
      <c r="A79" s="335" t="s">
        <v>454</v>
      </c>
      <c r="B79" s="334">
        <v>0</v>
      </c>
      <c r="C79" s="334">
        <v>0</v>
      </c>
      <c r="D79" s="334">
        <v>0</v>
      </c>
      <c r="E79" s="334">
        <v>0</v>
      </c>
      <c r="F79" s="334">
        <v>0</v>
      </c>
      <c r="G79" s="334">
        <v>0</v>
      </c>
      <c r="H79" s="334">
        <v>0</v>
      </c>
      <c r="I79" s="334">
        <v>0</v>
      </c>
      <c r="J79" s="334">
        <v>0</v>
      </c>
      <c r="K79" s="334">
        <v>0</v>
      </c>
      <c r="L79" s="334">
        <v>0</v>
      </c>
      <c r="M79" s="334">
        <v>0</v>
      </c>
      <c r="N79" s="334">
        <v>0</v>
      </c>
      <c r="O79" s="334">
        <v>0</v>
      </c>
      <c r="P79" s="334">
        <v>0</v>
      </c>
      <c r="Q79" s="334">
        <v>0</v>
      </c>
      <c r="R79" s="334">
        <v>0</v>
      </c>
      <c r="S79" s="334">
        <v>0</v>
      </c>
      <c r="T79" s="334">
        <v>0</v>
      </c>
      <c r="U79" s="334">
        <v>0</v>
      </c>
      <c r="V79" s="334">
        <v>0</v>
      </c>
      <c r="W79" s="334">
        <v>0</v>
      </c>
      <c r="X79" s="334">
        <v>0</v>
      </c>
      <c r="Y79" s="334">
        <v>0</v>
      </c>
      <c r="Z79" s="334">
        <v>0</v>
      </c>
      <c r="AA79" s="334">
        <v>0</v>
      </c>
      <c r="AB79" s="334">
        <v>0</v>
      </c>
      <c r="AC79" s="334">
        <v>0</v>
      </c>
      <c r="AD79" s="334">
        <v>0</v>
      </c>
      <c r="AE79" s="334">
        <v>0</v>
      </c>
      <c r="AF79" s="334">
        <v>0</v>
      </c>
      <c r="AG79" s="334">
        <v>0</v>
      </c>
      <c r="AH79" s="334">
        <v>0</v>
      </c>
      <c r="AI79" s="334">
        <v>0</v>
      </c>
      <c r="AJ79" s="334">
        <v>0</v>
      </c>
      <c r="AK79" s="334">
        <v>0</v>
      </c>
      <c r="AL79" s="334">
        <v>0</v>
      </c>
      <c r="AM79" s="334">
        <v>0</v>
      </c>
      <c r="AN79" s="334">
        <v>0</v>
      </c>
      <c r="AO79" s="334">
        <v>0</v>
      </c>
      <c r="AP79" s="334">
        <v>0</v>
      </c>
      <c r="AQ79" s="334">
        <v>0</v>
      </c>
      <c r="AR79" s="334">
        <v>0</v>
      </c>
      <c r="AS79" s="334">
        <v>0</v>
      </c>
      <c r="AT79" s="334">
        <v>0</v>
      </c>
      <c r="AU79" s="334">
        <v>0</v>
      </c>
      <c r="AV79" s="334">
        <v>0</v>
      </c>
      <c r="AW79" s="334">
        <v>0</v>
      </c>
      <c r="AX79" s="334">
        <v>0</v>
      </c>
      <c r="AY79" s="334">
        <v>0</v>
      </c>
      <c r="AZ79" s="334">
        <v>0</v>
      </c>
      <c r="BA79" s="334">
        <v>0</v>
      </c>
      <c r="BB79" s="334">
        <v>0</v>
      </c>
      <c r="BC79" s="334">
        <v>0</v>
      </c>
      <c r="BD79" s="334">
        <v>0</v>
      </c>
      <c r="BE79" s="334">
        <v>0</v>
      </c>
      <c r="BF79" s="334">
        <v>0</v>
      </c>
      <c r="BG79" s="334">
        <v>0</v>
      </c>
    </row>
    <row r="80" spans="1:59" x14ac:dyDescent="0.25">
      <c r="A80" s="335" t="s">
        <v>250</v>
      </c>
      <c r="B80" s="334">
        <v>0</v>
      </c>
      <c r="C80" s="334">
        <v>-1258292.640945829</v>
      </c>
      <c r="D80" s="334">
        <v>-1297702.4412996206</v>
      </c>
      <c r="E80" s="334">
        <v>-1338287.9797482365</v>
      </c>
      <c r="F80" s="334">
        <v>-1380084.1953303912</v>
      </c>
      <c r="G80" s="334">
        <v>-1423127.4131051144</v>
      </c>
      <c r="H80" s="334">
        <v>-1467455.0420339489</v>
      </c>
      <c r="I80" s="334">
        <v>-1513105.6116704885</v>
      </c>
      <c r="J80" s="334">
        <v>-1560118.8130578902</v>
      </c>
      <c r="K80" s="334">
        <v>-1608535.5232673977</v>
      </c>
      <c r="L80" s="334">
        <v>-1658397.8462958485</v>
      </c>
      <c r="M80" s="334">
        <v>-1709749.1539632026</v>
      </c>
      <c r="N80" s="334">
        <v>-1762634.1145408079</v>
      </c>
      <c r="O80" s="334">
        <v>-1817098.7377386577</v>
      </c>
      <c r="P80" s="334">
        <v>-1873190.4115131795</v>
      </c>
      <c r="Q80" s="334">
        <v>-1930957.9470544942</v>
      </c>
      <c r="R80" s="334">
        <v>-1990451.6237736903</v>
      </c>
      <c r="S80" s="334">
        <v>-2051723.2261105888</v>
      </c>
      <c r="T80" s="334">
        <v>-2114826.0885210223</v>
      </c>
      <c r="U80" s="334">
        <v>-2179815.1486436129</v>
      </c>
      <c r="V80" s="334">
        <v>-2246746.9963767752</v>
      </c>
      <c r="W80" s="334">
        <v>-2315679.9106865153</v>
      </c>
      <c r="X80" s="334">
        <v>-2386673.9250424355</v>
      </c>
      <c r="Y80" s="334">
        <v>-2459790.8764947802</v>
      </c>
      <c r="Z80" s="334">
        <v>-2535094.4465719461</v>
      </c>
      <c r="AA80" s="334">
        <v>-2612650.2389857545</v>
      </c>
      <c r="AB80" s="334">
        <v>-2692525.8164392561</v>
      </c>
      <c r="AC80" s="334">
        <v>-2774790.7742422298</v>
      </c>
      <c r="AD80" s="334">
        <v>-2859516.7975677252</v>
      </c>
      <c r="AE80" s="334">
        <v>-2946777.7146188542</v>
      </c>
      <c r="AF80" s="334">
        <v>-3036649.5702443048</v>
      </c>
      <c r="AG80" s="334">
        <v>-3129210.6954641342</v>
      </c>
      <c r="AH80" s="334">
        <v>-3224541.768816039</v>
      </c>
      <c r="AI80" s="334">
        <v>-3322725.8858811706</v>
      </c>
      <c r="AJ80" s="334">
        <v>-3423848.6410791129</v>
      </c>
      <c r="AK80" s="334">
        <v>-3527998.1931039989</v>
      </c>
      <c r="AL80" s="334">
        <v>-3635265.3426297158</v>
      </c>
      <c r="AM80" s="334">
        <v>-3745743.6222845167</v>
      </c>
      <c r="AN80" s="334">
        <v>-3859529.3620870113</v>
      </c>
      <c r="AO80" s="334">
        <v>-3976721.7876002192</v>
      </c>
      <c r="AP80" s="334">
        <v>-4097423.1017266065</v>
      </c>
      <c r="AQ80" s="334">
        <v>-4221738.5665031672</v>
      </c>
      <c r="AR80" s="334">
        <v>-4349776.6094349325</v>
      </c>
      <c r="AS80" s="334">
        <v>-4481648.9052899778</v>
      </c>
      <c r="AT80" s="334">
        <v>-4617470.4865228534</v>
      </c>
      <c r="AU80" s="334">
        <v>-4757359.8250694573</v>
      </c>
      <c r="AV80" s="334">
        <v>-4901438.9591294974</v>
      </c>
      <c r="AW80" s="334">
        <v>-5049833.5790511668</v>
      </c>
      <c r="AX80" s="334">
        <v>-5202673.154113546</v>
      </c>
      <c r="AY80" s="334">
        <v>-5360091.0265908539</v>
      </c>
      <c r="AZ80" s="334">
        <v>-5522224.5508039594</v>
      </c>
      <c r="BA80" s="334">
        <v>-5689215.1912746131</v>
      </c>
      <c r="BB80" s="334">
        <v>-5861208.6658664942</v>
      </c>
      <c r="BC80" s="334">
        <v>-6038355.0602985919</v>
      </c>
      <c r="BD80" s="334">
        <v>-6220808.9590169191</v>
      </c>
      <c r="BE80" s="334">
        <v>-6408729.5883361399</v>
      </c>
      <c r="BF80" s="334">
        <v>-6602280.9473114312</v>
      </c>
      <c r="BG80" s="334">
        <v>-6801631.9631491899</v>
      </c>
    </row>
    <row r="81" spans="1:59" x14ac:dyDescent="0.25">
      <c r="A81" s="335" t="s">
        <v>455</v>
      </c>
      <c r="B81" s="342">
        <v>-249867.50665337816</v>
      </c>
      <c r="C81" s="342">
        <v>249867.50665337816</v>
      </c>
      <c r="D81" s="342">
        <v>0</v>
      </c>
      <c r="E81" s="342">
        <v>0</v>
      </c>
      <c r="F81" s="342">
        <v>0</v>
      </c>
      <c r="G81" s="342">
        <v>0</v>
      </c>
      <c r="H81" s="342">
        <v>0</v>
      </c>
      <c r="I81" s="342">
        <v>0</v>
      </c>
      <c r="J81" s="342">
        <v>0</v>
      </c>
      <c r="K81" s="342">
        <v>0</v>
      </c>
      <c r="L81" s="342">
        <v>0</v>
      </c>
      <c r="M81" s="342">
        <v>0</v>
      </c>
      <c r="N81" s="342">
        <v>0</v>
      </c>
      <c r="O81" s="342">
        <v>0</v>
      </c>
      <c r="P81" s="342">
        <v>0</v>
      </c>
      <c r="Q81" s="342">
        <v>0</v>
      </c>
      <c r="R81" s="342">
        <v>0</v>
      </c>
      <c r="S81" s="342">
        <v>0</v>
      </c>
      <c r="T81" s="342">
        <v>0</v>
      </c>
      <c r="U81" s="342">
        <v>0</v>
      </c>
      <c r="V81" s="342">
        <v>0</v>
      </c>
      <c r="W81" s="342">
        <v>0</v>
      </c>
      <c r="X81" s="342">
        <v>0</v>
      </c>
      <c r="Y81" s="342">
        <v>0</v>
      </c>
      <c r="Z81" s="342">
        <v>0</v>
      </c>
      <c r="AA81" s="342">
        <v>0</v>
      </c>
      <c r="AB81" s="342">
        <v>0</v>
      </c>
      <c r="AC81" s="342">
        <v>0</v>
      </c>
      <c r="AD81" s="342">
        <v>0</v>
      </c>
      <c r="AE81" s="342">
        <v>0</v>
      </c>
      <c r="AF81" s="342">
        <v>0</v>
      </c>
      <c r="AG81" s="342">
        <v>0</v>
      </c>
      <c r="AH81" s="342">
        <v>0</v>
      </c>
      <c r="AI81" s="342">
        <v>0</v>
      </c>
      <c r="AJ81" s="342">
        <v>0</v>
      </c>
      <c r="AK81" s="342">
        <v>0</v>
      </c>
      <c r="AL81" s="342">
        <v>0</v>
      </c>
      <c r="AM81" s="342">
        <v>0</v>
      </c>
      <c r="AN81" s="342">
        <v>0</v>
      </c>
      <c r="AO81" s="342">
        <v>0</v>
      </c>
      <c r="AP81" s="342">
        <v>0</v>
      </c>
      <c r="AQ81" s="342">
        <v>0</v>
      </c>
      <c r="AR81" s="342">
        <v>0</v>
      </c>
      <c r="AS81" s="342">
        <v>0</v>
      </c>
      <c r="AT81" s="342">
        <v>0</v>
      </c>
      <c r="AU81" s="342">
        <v>0</v>
      </c>
      <c r="AV81" s="342">
        <v>0</v>
      </c>
      <c r="AW81" s="342">
        <v>0</v>
      </c>
      <c r="AX81" s="342">
        <v>0</v>
      </c>
      <c r="AY81" s="342">
        <v>0</v>
      </c>
      <c r="AZ81" s="342">
        <v>0</v>
      </c>
      <c r="BA81" s="342">
        <v>0</v>
      </c>
      <c r="BB81" s="342">
        <v>0</v>
      </c>
      <c r="BC81" s="342">
        <v>0</v>
      </c>
      <c r="BD81" s="342">
        <v>0</v>
      </c>
      <c r="BE81" s="342">
        <v>0</v>
      </c>
      <c r="BF81" s="342">
        <v>0</v>
      </c>
      <c r="BG81" s="342">
        <v>0</v>
      </c>
    </row>
    <row r="82" spans="1:59" x14ac:dyDescent="0.25">
      <c r="A82" s="335" t="s">
        <v>456</v>
      </c>
      <c r="B82" s="334">
        <v>0</v>
      </c>
      <c r="C82" s="334">
        <v>0</v>
      </c>
      <c r="D82" s="334">
        <v>0</v>
      </c>
      <c r="E82" s="334">
        <v>0</v>
      </c>
      <c r="F82" s="334">
        <v>0</v>
      </c>
      <c r="G82" s="334">
        <v>0</v>
      </c>
      <c r="H82" s="334">
        <v>0</v>
      </c>
      <c r="I82" s="334">
        <v>0</v>
      </c>
      <c r="J82" s="334">
        <v>0</v>
      </c>
      <c r="K82" s="334">
        <v>0</v>
      </c>
      <c r="L82" s="334">
        <v>0</v>
      </c>
      <c r="M82" s="334">
        <v>0</v>
      </c>
      <c r="N82" s="334">
        <v>0</v>
      </c>
      <c r="O82" s="334">
        <v>0</v>
      </c>
      <c r="P82" s="334">
        <v>0</v>
      </c>
      <c r="Q82" s="334">
        <v>0</v>
      </c>
      <c r="R82" s="334">
        <v>0</v>
      </c>
      <c r="S82" s="334">
        <v>0</v>
      </c>
      <c r="T82" s="334">
        <v>0</v>
      </c>
      <c r="U82" s="334">
        <v>0</v>
      </c>
      <c r="V82" s="334">
        <v>0</v>
      </c>
      <c r="W82" s="334">
        <v>0</v>
      </c>
      <c r="X82" s="334">
        <v>0</v>
      </c>
      <c r="Y82" s="334">
        <v>0</v>
      </c>
      <c r="Z82" s="334">
        <v>0</v>
      </c>
      <c r="AA82" s="334">
        <v>0</v>
      </c>
      <c r="AB82" s="334">
        <v>0</v>
      </c>
      <c r="AC82" s="334">
        <v>0</v>
      </c>
      <c r="AD82" s="334">
        <v>0</v>
      </c>
      <c r="AE82" s="334">
        <v>0</v>
      </c>
      <c r="AF82" s="334">
        <v>0</v>
      </c>
      <c r="AG82" s="334">
        <v>0</v>
      </c>
      <c r="AH82" s="334">
        <v>0</v>
      </c>
      <c r="AI82" s="334">
        <v>0</v>
      </c>
      <c r="AJ82" s="334">
        <v>0</v>
      </c>
      <c r="AK82" s="334">
        <v>0</v>
      </c>
      <c r="AL82" s="334">
        <v>0</v>
      </c>
      <c r="AM82" s="334">
        <v>0</v>
      </c>
      <c r="AN82" s="334">
        <v>0</v>
      </c>
      <c r="AO82" s="334">
        <v>0</v>
      </c>
      <c r="AP82" s="334">
        <v>0</v>
      </c>
      <c r="AQ82" s="334">
        <v>0</v>
      </c>
      <c r="AR82" s="334">
        <v>0</v>
      </c>
      <c r="AS82" s="334">
        <v>0</v>
      </c>
      <c r="AT82" s="334">
        <v>0</v>
      </c>
      <c r="AU82" s="334">
        <v>0</v>
      </c>
      <c r="AV82" s="334">
        <v>0</v>
      </c>
      <c r="AW82" s="334">
        <v>0</v>
      </c>
      <c r="AX82" s="334">
        <v>0</v>
      </c>
      <c r="AY82" s="334">
        <v>0</v>
      </c>
      <c r="AZ82" s="334">
        <v>0</v>
      </c>
      <c r="BA82" s="334">
        <v>0</v>
      </c>
      <c r="BB82" s="334">
        <v>0</v>
      </c>
      <c r="BC82" s="334">
        <v>0</v>
      </c>
      <c r="BD82" s="334">
        <v>0</v>
      </c>
      <c r="BE82" s="334">
        <v>0</v>
      </c>
      <c r="BF82" s="334">
        <v>0</v>
      </c>
      <c r="BG82" s="334">
        <v>0</v>
      </c>
    </row>
    <row r="83" spans="1:59" x14ac:dyDescent="0.25">
      <c r="A83" s="335" t="s">
        <v>249</v>
      </c>
      <c r="B83" s="334">
        <v>-6156245.0032668905</v>
      </c>
      <c r="C83" s="334">
        <v>0</v>
      </c>
      <c r="D83" s="334">
        <v>0</v>
      </c>
      <c r="E83" s="334">
        <v>0</v>
      </c>
      <c r="F83" s="334">
        <v>0</v>
      </c>
      <c r="G83" s="334">
        <v>0</v>
      </c>
      <c r="H83" s="334">
        <v>0</v>
      </c>
      <c r="I83" s="334">
        <v>0</v>
      </c>
      <c r="J83" s="334">
        <v>0</v>
      </c>
      <c r="K83" s="334">
        <v>0</v>
      </c>
      <c r="L83" s="334">
        <v>0</v>
      </c>
      <c r="M83" s="334">
        <v>0</v>
      </c>
      <c r="N83" s="334">
        <v>0</v>
      </c>
      <c r="O83" s="334">
        <v>0</v>
      </c>
      <c r="P83" s="334">
        <v>0</v>
      </c>
      <c r="Q83" s="334">
        <v>0</v>
      </c>
      <c r="R83" s="334">
        <v>0</v>
      </c>
      <c r="S83" s="334">
        <v>0</v>
      </c>
      <c r="T83" s="334">
        <v>0</v>
      </c>
      <c r="U83" s="334">
        <v>0</v>
      </c>
      <c r="V83" s="334">
        <v>0</v>
      </c>
      <c r="W83" s="334">
        <v>0</v>
      </c>
      <c r="X83" s="334">
        <v>0</v>
      </c>
      <c r="Y83" s="334">
        <v>0</v>
      </c>
      <c r="Z83" s="334">
        <v>0</v>
      </c>
      <c r="AA83" s="334">
        <v>0</v>
      </c>
      <c r="AB83" s="334">
        <v>0</v>
      </c>
      <c r="AC83" s="334">
        <v>0</v>
      </c>
      <c r="AD83" s="334">
        <v>0</v>
      </c>
      <c r="AE83" s="334">
        <v>0</v>
      </c>
      <c r="AF83" s="334">
        <v>0</v>
      </c>
      <c r="AG83" s="334">
        <v>0</v>
      </c>
      <c r="AH83" s="334">
        <v>0</v>
      </c>
      <c r="AI83" s="334">
        <v>0</v>
      </c>
      <c r="AJ83" s="334">
        <v>0</v>
      </c>
      <c r="AK83" s="334">
        <v>0</v>
      </c>
      <c r="AL83" s="334">
        <v>0</v>
      </c>
      <c r="AM83" s="334">
        <v>0</v>
      </c>
      <c r="AN83" s="334">
        <v>0</v>
      </c>
      <c r="AO83" s="334">
        <v>0</v>
      </c>
      <c r="AP83" s="334">
        <v>0</v>
      </c>
      <c r="AQ83" s="334">
        <v>0</v>
      </c>
      <c r="AR83" s="334">
        <v>0</v>
      </c>
      <c r="AS83" s="334">
        <v>0</v>
      </c>
      <c r="AT83" s="334">
        <v>0</v>
      </c>
      <c r="AU83" s="334">
        <v>0</v>
      </c>
      <c r="AV83" s="334">
        <v>0</v>
      </c>
      <c r="AW83" s="334">
        <v>0</v>
      </c>
      <c r="AX83" s="334">
        <v>0</v>
      </c>
      <c r="AY83" s="334">
        <v>0</v>
      </c>
      <c r="AZ83" s="334">
        <v>0</v>
      </c>
      <c r="BA83" s="334">
        <v>0</v>
      </c>
      <c r="BB83" s="334">
        <v>0</v>
      </c>
      <c r="BC83" s="334">
        <v>0</v>
      </c>
      <c r="BD83" s="334">
        <v>0</v>
      </c>
      <c r="BE83" s="334">
        <v>0</v>
      </c>
      <c r="BF83" s="334">
        <v>0</v>
      </c>
      <c r="BG83" s="334">
        <v>0</v>
      </c>
    </row>
    <row r="84" spans="1:59" x14ac:dyDescent="0.25">
      <c r="A84" s="335" t="s">
        <v>457</v>
      </c>
      <c r="B84" s="334">
        <v>0</v>
      </c>
      <c r="C84" s="334">
        <v>0</v>
      </c>
      <c r="D84" s="334">
        <v>0</v>
      </c>
      <c r="E84" s="334">
        <v>0</v>
      </c>
      <c r="F84" s="334">
        <v>0</v>
      </c>
      <c r="G84" s="334">
        <v>0</v>
      </c>
      <c r="H84" s="334">
        <v>0</v>
      </c>
      <c r="I84" s="334">
        <v>0</v>
      </c>
      <c r="J84" s="334">
        <v>0</v>
      </c>
      <c r="K84" s="334">
        <v>0</v>
      </c>
      <c r="L84" s="334">
        <v>0</v>
      </c>
      <c r="M84" s="334">
        <v>0</v>
      </c>
      <c r="N84" s="334">
        <v>0</v>
      </c>
      <c r="O84" s="334">
        <v>0</v>
      </c>
      <c r="P84" s="334">
        <v>0</v>
      </c>
      <c r="Q84" s="334">
        <v>0</v>
      </c>
      <c r="R84" s="334">
        <v>0</v>
      </c>
      <c r="S84" s="334">
        <v>0</v>
      </c>
      <c r="T84" s="334">
        <v>0</v>
      </c>
      <c r="U84" s="334">
        <v>0</v>
      </c>
      <c r="V84" s="334">
        <v>0</v>
      </c>
      <c r="W84" s="334">
        <v>0</v>
      </c>
      <c r="X84" s="334">
        <v>0</v>
      </c>
      <c r="Y84" s="334">
        <v>0</v>
      </c>
      <c r="Z84" s="334">
        <v>0</v>
      </c>
      <c r="AA84" s="334">
        <v>0</v>
      </c>
      <c r="AB84" s="334">
        <v>0</v>
      </c>
      <c r="AC84" s="334">
        <v>0</v>
      </c>
      <c r="AD84" s="334">
        <v>0</v>
      </c>
      <c r="AE84" s="334">
        <v>0</v>
      </c>
      <c r="AF84" s="334">
        <v>0</v>
      </c>
      <c r="AG84" s="334">
        <v>0</v>
      </c>
      <c r="AH84" s="334">
        <v>0</v>
      </c>
      <c r="AI84" s="334">
        <v>0</v>
      </c>
      <c r="AJ84" s="334">
        <v>0</v>
      </c>
      <c r="AK84" s="334">
        <v>0</v>
      </c>
      <c r="AL84" s="334">
        <v>0</v>
      </c>
      <c r="AM84" s="334">
        <v>0</v>
      </c>
      <c r="AN84" s="334">
        <v>0</v>
      </c>
      <c r="AO84" s="334">
        <v>0</v>
      </c>
      <c r="AP84" s="334">
        <v>0</v>
      </c>
      <c r="AQ84" s="334">
        <v>0</v>
      </c>
      <c r="AR84" s="334">
        <v>0</v>
      </c>
      <c r="AS84" s="334">
        <v>0</v>
      </c>
      <c r="AT84" s="334">
        <v>0</v>
      </c>
      <c r="AU84" s="334">
        <v>0</v>
      </c>
      <c r="AV84" s="334">
        <v>0</v>
      </c>
      <c r="AW84" s="334">
        <v>0</v>
      </c>
      <c r="AX84" s="334">
        <v>0</v>
      </c>
      <c r="AY84" s="334">
        <v>0</v>
      </c>
      <c r="AZ84" s="334">
        <v>0</v>
      </c>
      <c r="BA84" s="334">
        <v>0</v>
      </c>
      <c r="BB84" s="334">
        <v>0</v>
      </c>
      <c r="BC84" s="334">
        <v>0</v>
      </c>
      <c r="BD84" s="334">
        <v>0</v>
      </c>
      <c r="BE84" s="334">
        <v>0</v>
      </c>
      <c r="BF84" s="334">
        <v>0</v>
      </c>
      <c r="BG84" s="334">
        <v>0</v>
      </c>
    </row>
    <row r="85" spans="1:59" s="283" customFormat="1" ht="14.25" x14ac:dyDescent="0.25">
      <c r="A85" s="343" t="s">
        <v>248</v>
      </c>
      <c r="B85" s="332">
        <v>-1499205.0399202686</v>
      </c>
      <c r="C85" s="332">
        <v>5387381.2060852852</v>
      </c>
      <c r="D85" s="332">
        <v>5295152.9008470718</v>
      </c>
      <c r="E85" s="332">
        <v>5457495.0546415374</v>
      </c>
      <c r="F85" s="332">
        <v>5624679.9169701561</v>
      </c>
      <c r="G85" s="332">
        <v>5796852.788069047</v>
      </c>
      <c r="H85" s="332">
        <v>5974163.3037843863</v>
      </c>
      <c r="I85" s="332">
        <v>6156765.5823305417</v>
      </c>
      <c r="J85" s="332">
        <v>6344818.3878801549</v>
      </c>
      <c r="K85" s="332">
        <v>6538485.228718183</v>
      </c>
      <c r="L85" s="332">
        <v>6737934.5208319835</v>
      </c>
      <c r="M85" s="332">
        <v>6943339.7515014056</v>
      </c>
      <c r="N85" s="332">
        <v>7154879.5938118156</v>
      </c>
      <c r="O85" s="332">
        <v>7372738.0866032187</v>
      </c>
      <c r="P85" s="332">
        <v>7597104.7817013133</v>
      </c>
      <c r="Q85" s="332">
        <v>7828174.9238665719</v>
      </c>
      <c r="R85" s="332">
        <v>8066149.6307433527</v>
      </c>
      <c r="S85" s="332">
        <v>8311236.0400909483</v>
      </c>
      <c r="T85" s="332">
        <v>8563647.4897326883</v>
      </c>
      <c r="U85" s="332">
        <v>8823603.7302230336</v>
      </c>
      <c r="V85" s="332">
        <v>9091331.1211556848</v>
      </c>
      <c r="W85" s="332">
        <v>9367062.7783946395</v>
      </c>
      <c r="X85" s="332">
        <v>9651038.8358183317</v>
      </c>
      <c r="Y85" s="332">
        <v>9943506.6416277196</v>
      </c>
      <c r="Z85" s="332">
        <v>10244720.921936374</v>
      </c>
      <c r="AA85" s="332">
        <v>10554944.091591617</v>
      </c>
      <c r="AB85" s="332">
        <v>10874446.40140561</v>
      </c>
      <c r="AC85" s="332">
        <v>11203506.232617492</v>
      </c>
      <c r="AD85" s="332">
        <v>11542410.32591949</v>
      </c>
      <c r="AE85" s="332">
        <v>11891453.994124018</v>
      </c>
      <c r="AF85" s="332">
        <v>12250941.41662582</v>
      </c>
      <c r="AG85" s="332">
        <v>12621185.917505125</v>
      </c>
      <c r="AH85" s="332">
        <v>13002510.210912753</v>
      </c>
      <c r="AI85" s="332">
        <v>13395246.679173235</v>
      </c>
      <c r="AJ85" s="332">
        <v>13799737.69996503</v>
      </c>
      <c r="AK85" s="332">
        <v>14216335.908064559</v>
      </c>
      <c r="AL85" s="332">
        <v>14645404.50616746</v>
      </c>
      <c r="AM85" s="332">
        <v>15087317.624786671</v>
      </c>
      <c r="AN85" s="332">
        <v>15542460.583996627</v>
      </c>
      <c r="AO85" s="332">
        <v>16011230.286049437</v>
      </c>
      <c r="AP85" s="332">
        <v>16494035.542555023</v>
      </c>
      <c r="AQ85" s="332">
        <v>16991297.401661273</v>
      </c>
      <c r="AR85" s="332">
        <v>17503449.573388286</v>
      </c>
      <c r="AS85" s="332">
        <v>18030938.756808538</v>
      </c>
      <c r="AT85" s="332">
        <v>18574225.081739992</v>
      </c>
      <c r="AU85" s="332">
        <v>19133782.435926445</v>
      </c>
      <c r="AV85" s="332">
        <v>19710098.972166579</v>
      </c>
      <c r="AW85" s="332">
        <v>20303677.451853283</v>
      </c>
      <c r="AX85" s="332">
        <v>20915035.7521028</v>
      </c>
      <c r="AY85" s="332">
        <v>21544707.242011946</v>
      </c>
      <c r="AZ85" s="332">
        <v>22193241.338864453</v>
      </c>
      <c r="BA85" s="332">
        <v>22861203.900746975</v>
      </c>
      <c r="BB85" s="332">
        <v>23549177.79911463</v>
      </c>
      <c r="BC85" s="332">
        <v>24257763.376842909</v>
      </c>
      <c r="BD85" s="332">
        <v>24987578.97171627</v>
      </c>
      <c r="BE85" s="332">
        <v>25739261.488993149</v>
      </c>
      <c r="BF85" s="332">
        <v>26513466.924894355</v>
      </c>
      <c r="BG85" s="332">
        <v>27310870.988245293</v>
      </c>
    </row>
    <row r="86" spans="1:59" s="283" customFormat="1" ht="14.25" x14ac:dyDescent="0.25">
      <c r="A86" s="343" t="s">
        <v>484</v>
      </c>
      <c r="B86" s="332">
        <v>-1499205.0399202686</v>
      </c>
      <c r="C86" s="332">
        <v>3888176.1661650166</v>
      </c>
      <c r="D86" s="332">
        <v>9183329.0670120884</v>
      </c>
      <c r="E86" s="332">
        <v>14640824.121653626</v>
      </c>
      <c r="F86" s="332">
        <v>20265504.03862378</v>
      </c>
      <c r="G86" s="332">
        <v>26062356.826692827</v>
      </c>
      <c r="H86" s="332">
        <v>32036520.130477212</v>
      </c>
      <c r="I86" s="332">
        <v>38193285.712807752</v>
      </c>
      <c r="J86" s="332">
        <v>44538104.100687906</v>
      </c>
      <c r="K86" s="332">
        <v>51076589.32940609</v>
      </c>
      <c r="L86" s="332">
        <v>57814523.85023807</v>
      </c>
      <c r="M86" s="332">
        <v>64757863.601739474</v>
      </c>
      <c r="N86" s="332">
        <v>71912743.195551291</v>
      </c>
      <c r="O86" s="332">
        <v>79285481.282154515</v>
      </c>
      <c r="P86" s="332">
        <v>86882586.063855827</v>
      </c>
      <c r="Q86" s="332">
        <v>94710760.987722397</v>
      </c>
      <c r="R86" s="332">
        <v>102776910.61846575</v>
      </c>
      <c r="S86" s="332">
        <v>111088146.6585567</v>
      </c>
      <c r="T86" s="332">
        <v>119651794.14828938</v>
      </c>
      <c r="U86" s="332">
        <v>128475397.87851241</v>
      </c>
      <c r="V86" s="332">
        <v>137566728.99966809</v>
      </c>
      <c r="W86" s="332">
        <v>146933791.77806273</v>
      </c>
      <c r="X86" s="332">
        <v>156584830.61388105</v>
      </c>
      <c r="Y86" s="332">
        <v>166528337.25550878</v>
      </c>
      <c r="Z86" s="332">
        <v>176773058.17744514</v>
      </c>
      <c r="AA86" s="332">
        <v>187328002.26903677</v>
      </c>
      <c r="AB86" s="332">
        <v>198202448.67044237</v>
      </c>
      <c r="AC86" s="332">
        <v>209405954.90305987</v>
      </c>
      <c r="AD86" s="332">
        <v>220948365.22897935</v>
      </c>
      <c r="AE86" s="332">
        <v>232839819.22310337</v>
      </c>
      <c r="AF86" s="332">
        <v>245090760.6397292</v>
      </c>
      <c r="AG86" s="332">
        <v>257711946.55723432</v>
      </c>
      <c r="AH86" s="332">
        <v>270714456.76814705</v>
      </c>
      <c r="AI86" s="332">
        <v>284109703.44732028</v>
      </c>
      <c r="AJ86" s="332">
        <v>297909441.14728534</v>
      </c>
      <c r="AK86" s="332">
        <v>312125777.05534989</v>
      </c>
      <c r="AL86" s="332">
        <v>326771181.56151736</v>
      </c>
      <c r="AM86" s="332">
        <v>341858499.18630403</v>
      </c>
      <c r="AN86" s="332">
        <v>357400959.77030069</v>
      </c>
      <c r="AO86" s="332">
        <v>373412190.05635011</v>
      </c>
      <c r="AP86" s="332">
        <v>389906225.59890515</v>
      </c>
      <c r="AQ86" s="332">
        <v>406897523.00056642</v>
      </c>
      <c r="AR86" s="332">
        <v>424400972.5739547</v>
      </c>
      <c r="AS86" s="332">
        <v>442431911.33076322</v>
      </c>
      <c r="AT86" s="332">
        <v>461006136.41250324</v>
      </c>
      <c r="AU86" s="332">
        <v>480139918.84842968</v>
      </c>
      <c r="AV86" s="332">
        <v>499850017.82059628</v>
      </c>
      <c r="AW86" s="332">
        <v>520153695.27244955</v>
      </c>
      <c r="AX86" s="332">
        <v>541068731.02455235</v>
      </c>
      <c r="AY86" s="332">
        <v>562613438.26656425</v>
      </c>
      <c r="AZ86" s="332">
        <v>584806679.6054287</v>
      </c>
      <c r="BA86" s="332">
        <v>607667883.50617564</v>
      </c>
      <c r="BB86" s="332">
        <v>631217061.30529022</v>
      </c>
      <c r="BC86" s="332">
        <v>655474824.68213308</v>
      </c>
      <c r="BD86" s="332">
        <v>680462403.65384936</v>
      </c>
      <c r="BE86" s="332">
        <v>706201665.14284253</v>
      </c>
      <c r="BF86" s="332">
        <v>732715132.06773686</v>
      </c>
      <c r="BG86" s="332">
        <v>760026003.05598211</v>
      </c>
    </row>
    <row r="87" spans="1:59" x14ac:dyDescent="0.25">
      <c r="A87" s="344" t="s">
        <v>247</v>
      </c>
      <c r="B87" s="345">
        <v>1</v>
      </c>
      <c r="C87" s="345">
        <v>0.88105726872246692</v>
      </c>
      <c r="D87" s="345">
        <v>0.77626191076869333</v>
      </c>
      <c r="E87" s="345">
        <v>0.68393119891514842</v>
      </c>
      <c r="F87" s="345">
        <v>0.60258255411026285</v>
      </c>
      <c r="G87" s="345">
        <v>0.53090973930419638</v>
      </c>
      <c r="H87" s="345">
        <v>0.4677618848495122</v>
      </c>
      <c r="I87" s="345">
        <v>0.41212500867798435</v>
      </c>
      <c r="J87" s="345">
        <v>0.3631057345180479</v>
      </c>
      <c r="K87" s="345">
        <v>0.31991694671193649</v>
      </c>
      <c r="L87" s="345">
        <v>0.28186515128804979</v>
      </c>
      <c r="M87" s="345">
        <v>0.24833934034189409</v>
      </c>
      <c r="N87" s="345">
        <v>0.21880118091796832</v>
      </c>
      <c r="O87" s="345">
        <v>0.19277637085283555</v>
      </c>
      <c r="P87" s="345">
        <v>0.16984702277782865</v>
      </c>
      <c r="Q87" s="345">
        <v>0.14964495398927638</v>
      </c>
      <c r="R87" s="345">
        <v>0.13184577443989109</v>
      </c>
      <c r="S87" s="345">
        <v>0.11616367792060887</v>
      </c>
      <c r="T87" s="345">
        <v>0.102346852793488</v>
      </c>
      <c r="U87" s="345">
        <v>9.0173438584570942E-2</v>
      </c>
      <c r="V87" s="345">
        <v>7.9447963510635183E-2</v>
      </c>
      <c r="W87" s="345">
        <v>6.999820573624245E-2</v>
      </c>
      <c r="X87" s="345">
        <v>6.1672427961447097E-2</v>
      </c>
      <c r="Y87" s="345">
        <v>5.4336940935195678E-2</v>
      </c>
      <c r="Z87" s="345">
        <v>4.7873956771097514E-2</v>
      </c>
      <c r="AA87" s="345">
        <v>4.2179697595680632E-2</v>
      </c>
      <c r="AB87" s="345">
        <v>3.7162729159189986E-2</v>
      </c>
      <c r="AC87" s="345">
        <v>3.2742492651268711E-2</v>
      </c>
      <c r="AD87" s="345">
        <v>2.8848011146492256E-2</v>
      </c>
      <c r="AE87" s="345">
        <v>2.5416749908803746E-2</v>
      </c>
      <c r="AF87" s="345">
        <v>2.239361225445264E-2</v>
      </c>
      <c r="AG87" s="345">
        <v>1.9730054849738013E-2</v>
      </c>
      <c r="AH87" s="345">
        <v>1.7383308237654636E-2</v>
      </c>
      <c r="AI87" s="345">
        <v>1.5315690077228756E-2</v>
      </c>
      <c r="AJ87" s="345">
        <v>1.3494000068042956E-2</v>
      </c>
      <c r="AK87" s="345">
        <v>1.1888986844090711E-2</v>
      </c>
      <c r="AL87" s="345">
        <v>1.0474878276731903E-2</v>
      </c>
      <c r="AM87" s="345">
        <v>9.228967644697713E-3</v>
      </c>
      <c r="AN87" s="345">
        <v>8.1312490261653842E-3</v>
      </c>
      <c r="AO87" s="345">
        <v>7.1640960582954934E-3</v>
      </c>
      <c r="AP87" s="345">
        <v>6.3119789059872195E-3</v>
      </c>
      <c r="AQ87" s="345">
        <v>5.5612148951429243E-3</v>
      </c>
      <c r="AR87" s="345">
        <v>4.8997488062933253E-3</v>
      </c>
      <c r="AS87" s="345">
        <v>4.3169593006989653E-3</v>
      </c>
      <c r="AT87" s="345">
        <v>3.8034883706598811E-3</v>
      </c>
      <c r="AU87" s="345">
        <v>3.3510910754712612E-3</v>
      </c>
      <c r="AV87" s="345">
        <v>2.9525031501949437E-3</v>
      </c>
      <c r="AW87" s="345">
        <v>2.6013243614052368E-3</v>
      </c>
      <c r="AX87" s="345">
        <v>2.2919157369209139E-3</v>
      </c>
      <c r="AY87" s="345">
        <v>2.0193090193135802E-3</v>
      </c>
      <c r="AZ87" s="345">
        <v>1.7791268892630662E-3</v>
      </c>
      <c r="BA87" s="345">
        <v>1.5675126777648163E-3</v>
      </c>
      <c r="BB87" s="345">
        <v>1.3810684385593096E-3</v>
      </c>
      <c r="BC87" s="345">
        <v>1.2168003863958674E-3</v>
      </c>
      <c r="BD87" s="345">
        <v>1.0720708250183855E-3</v>
      </c>
      <c r="BE87" s="345">
        <v>9.4455579296774032E-4</v>
      </c>
      <c r="BF87" s="345">
        <v>8.3220774710814137E-4</v>
      </c>
      <c r="BG87" s="345">
        <v>7.332226846767766E-4</v>
      </c>
    </row>
    <row r="88" spans="1:59" s="283" customFormat="1" ht="14.25" x14ac:dyDescent="0.25">
      <c r="A88" s="346" t="s">
        <v>485</v>
      </c>
      <c r="B88" s="347">
        <v>-1499205.0399202686</v>
      </c>
      <c r="C88" s="347">
        <v>4746591.3710002508</v>
      </c>
      <c r="D88" s="347">
        <v>4110425.5086239371</v>
      </c>
      <c r="E88" s="347">
        <v>3732551.1357944799</v>
      </c>
      <c r="F88" s="347">
        <v>3389333.990420578</v>
      </c>
      <c r="G88" s="347">
        <v>3077605.6024985416</v>
      </c>
      <c r="H88" s="347">
        <v>2794485.8873769734</v>
      </c>
      <c r="I88" s="347">
        <v>2537357.0690462897</v>
      </c>
      <c r="J88" s="347">
        <v>2303839.9411148401</v>
      </c>
      <c r="K88" s="347">
        <v>2091772.2304926189</v>
      </c>
      <c r="L88" s="347">
        <v>1899188.9330832802</v>
      </c>
      <c r="M88" s="347">
        <v>1724304.41365751</v>
      </c>
      <c r="N88" s="347">
        <v>1565496.1044518987</v>
      </c>
      <c r="O88" s="347">
        <v>1421289.6915838474</v>
      </c>
      <c r="P88" s="347">
        <v>1290345.6289031738</v>
      </c>
      <c r="Q88" s="347">
        <v>1171446.8763020204</v>
      </c>
      <c r="R88" s="347">
        <v>1063487.7448133989</v>
      </c>
      <c r="S88" s="347">
        <v>965463.7464832816</v>
      </c>
      <c r="T88" s="347">
        <v>876462.36900699453</v>
      </c>
      <c r="U88" s="347">
        <v>795654.68906185776</v>
      </c>
      <c r="V88" s="347">
        <v>722287.74317667889</v>
      </c>
      <c r="W88" s="347">
        <v>655677.58750636678</v>
      </c>
      <c r="X88" s="347">
        <v>595202.99735513434</v>
      </c>
      <c r="Y88" s="347">
        <v>540299.73307485133</v>
      </c>
      <c r="Z88" s="347">
        <v>490455.32654874027</v>
      </c>
      <c r="AA88" s="347">
        <v>445204.34992265044</v>
      </c>
      <c r="AB88" s="347">
        <v>404124.10637156491</v>
      </c>
      <c r="AC88" s="347">
        <v>366830.7204899214</v>
      </c>
      <c r="AD88" s="347">
        <v>332975.58173951274</v>
      </c>
      <c r="AE88" s="347">
        <v>302242.11222069559</v>
      </c>
      <c r="AF88" s="347">
        <v>274342.83183593332</v>
      </c>
      <c r="AG88" s="347">
        <v>249016.69042111709</v>
      </c>
      <c r="AH88" s="347">
        <v>226026.64285954818</v>
      </c>
      <c r="AI88" s="347">
        <v>205157.44664624496</v>
      </c>
      <c r="AJ88" s="347">
        <v>186213.66146230305</v>
      </c>
      <c r="AK88" s="347">
        <v>169017.83058215393</v>
      </c>
      <c r="AL88" s="347">
        <v>153408.82951560506</v>
      </c>
      <c r="AM88" s="347">
        <v>139240.36620443373</v>
      </c>
      <c r="AN88" s="347">
        <v>126379.61748783644</v>
      </c>
      <c r="AO88" s="347">
        <v>114705.9917807482</v>
      </c>
      <c r="AP88" s="347">
        <v>104110.00441921077</v>
      </c>
      <c r="AQ88" s="347">
        <v>94492.256197921932</v>
      </c>
      <c r="AR88" s="347">
        <v>85762.506153224662</v>
      </c>
      <c r="AS88" s="347">
        <v>77838.828766538063</v>
      </c>
      <c r="AT88" s="347">
        <v>70646.849092417135</v>
      </c>
      <c r="AU88" s="347">
        <v>64119.04756104188</v>
      </c>
      <c r="AV88" s="347">
        <v>58194.129305975948</v>
      </c>
      <c r="AW88" s="347">
        <v>52816.450781620144</v>
      </c>
      <c r="AX88" s="347">
        <v>47935.499578507952</v>
      </c>
      <c r="AY88" s="347">
        <v>43505.42165226533</v>
      </c>
      <c r="AZ88" s="347">
        <v>39484.5924258784</v>
      </c>
      <c r="BA88" s="347">
        <v>35835.226943387359</v>
      </c>
      <c r="BB88" s="347">
        <v>32523.026212378802</v>
      </c>
      <c r="BC88" s="347">
        <v>29516.855850041971</v>
      </c>
      <c r="BD88" s="347">
        <v>26788.454403419921</v>
      </c>
      <c r="BE88" s="347">
        <v>24312.168546139943</v>
      </c>
      <c r="BF88" s="347">
        <v>22064.712577592552</v>
      </c>
      <c r="BG88" s="347">
        <v>20024.950146862306</v>
      </c>
    </row>
    <row r="89" spans="1:59" s="283" customFormat="1" ht="14.25" x14ac:dyDescent="0.25">
      <c r="A89" s="346" t="s">
        <v>486</v>
      </c>
      <c r="B89" s="347">
        <v>-1499205.0399202686</v>
      </c>
      <c r="C89" s="347">
        <v>3247386.3310799822</v>
      </c>
      <c r="D89" s="347">
        <v>7357811.8397039194</v>
      </c>
      <c r="E89" s="347">
        <v>11090362.975498399</v>
      </c>
      <c r="F89" s="347">
        <v>14479696.965918977</v>
      </c>
      <c r="G89" s="347">
        <v>17557302.568417519</v>
      </c>
      <c r="H89" s="347">
        <v>20351788.455794491</v>
      </c>
      <c r="I89" s="347">
        <v>22889145.52484078</v>
      </c>
      <c r="J89" s="347">
        <v>25192985.465955619</v>
      </c>
      <c r="K89" s="347">
        <v>27284757.696448237</v>
      </c>
      <c r="L89" s="347">
        <v>29183946.629531518</v>
      </c>
      <c r="M89" s="347">
        <v>30908251.043189026</v>
      </c>
      <c r="N89" s="347">
        <v>32473747.147640925</v>
      </c>
      <c r="O89" s="347">
        <v>33895036.839224771</v>
      </c>
      <c r="P89" s="347">
        <v>35185382.468127944</v>
      </c>
      <c r="Q89" s="347">
        <v>36356829.344429962</v>
      </c>
      <c r="R89" s="347">
        <v>37420317.08924336</v>
      </c>
      <c r="S89" s="347">
        <v>38385780.835726641</v>
      </c>
      <c r="T89" s="347">
        <v>39262243.204733633</v>
      </c>
      <c r="U89" s="347">
        <v>40057897.89379549</v>
      </c>
      <c r="V89" s="347">
        <v>40780185.636972167</v>
      </c>
      <c r="W89" s="347">
        <v>41435863.224478535</v>
      </c>
      <c r="X89" s="347">
        <v>42031066.221833669</v>
      </c>
      <c r="Y89" s="347">
        <v>42571365.95490852</v>
      </c>
      <c r="Z89" s="347">
        <v>43061821.28145726</v>
      </c>
      <c r="AA89" s="347">
        <v>43507025.63137991</v>
      </c>
      <c r="AB89" s="347">
        <v>43911149.737751476</v>
      </c>
      <c r="AC89" s="347">
        <v>44277980.458241396</v>
      </c>
      <c r="AD89" s="347">
        <v>44610956.039980911</v>
      </c>
      <c r="AE89" s="347">
        <v>44913198.152201608</v>
      </c>
      <c r="AF89" s="347">
        <v>45187540.984037541</v>
      </c>
      <c r="AG89" s="347">
        <v>45436557.67445866</v>
      </c>
      <c r="AH89" s="347">
        <v>45662584.317318209</v>
      </c>
      <c r="AI89" s="347">
        <v>45867741.763964452</v>
      </c>
      <c r="AJ89" s="347">
        <v>46053955.425426751</v>
      </c>
      <c r="AK89" s="347">
        <v>46222973.256008908</v>
      </c>
      <c r="AL89" s="347">
        <v>46376382.085524514</v>
      </c>
      <c r="AM89" s="347">
        <v>46515622.451728947</v>
      </c>
      <c r="AN89" s="347">
        <v>46642002.06921678</v>
      </c>
      <c r="AO89" s="347">
        <v>46756708.060997531</v>
      </c>
      <c r="AP89" s="347">
        <v>46860818.065416738</v>
      </c>
      <c r="AQ89" s="347">
        <v>46955310.32161466</v>
      </c>
      <c r="AR89" s="347">
        <v>47041072.827767886</v>
      </c>
      <c r="AS89" s="347">
        <v>47118911.656534426</v>
      </c>
      <c r="AT89" s="347">
        <v>47189558.505626842</v>
      </c>
      <c r="AU89" s="347">
        <v>47253677.553187884</v>
      </c>
      <c r="AV89" s="347">
        <v>47311871.682493858</v>
      </c>
      <c r="AW89" s="347">
        <v>47364688.133275479</v>
      </c>
      <c r="AX89" s="347">
        <v>47412623.632853985</v>
      </c>
      <c r="AY89" s="347">
        <v>47456129.05450625</v>
      </c>
      <c r="AZ89" s="347">
        <v>47495613.646932125</v>
      </c>
      <c r="BA89" s="347">
        <v>47531448.873875514</v>
      </c>
      <c r="BB89" s="347">
        <v>47563971.900087893</v>
      </c>
      <c r="BC89" s="347">
        <v>47593488.755937934</v>
      </c>
      <c r="BD89" s="347">
        <v>47620277.210341357</v>
      </c>
      <c r="BE89" s="347">
        <v>47644589.378887497</v>
      </c>
      <c r="BF89" s="347">
        <v>47666654.091465086</v>
      </c>
      <c r="BG89" s="347">
        <v>47686679.041611947</v>
      </c>
    </row>
    <row r="90" spans="1:59" s="283" customFormat="1" ht="14.25" x14ac:dyDescent="0.25">
      <c r="A90" s="346" t="s">
        <v>487</v>
      </c>
      <c r="B90" s="348">
        <v>0</v>
      </c>
      <c r="C90" s="348">
        <v>2.5934919258087601</v>
      </c>
      <c r="D90" s="348">
        <v>3.3967978549287663</v>
      </c>
      <c r="E90" s="348">
        <v>3.5464639619032701</v>
      </c>
      <c r="F90" s="348">
        <v>3.5778405216677589</v>
      </c>
      <c r="G90" s="348">
        <v>3.5847337687826863</v>
      </c>
      <c r="H90" s="348">
        <v>3.5862721794939976</v>
      </c>
      <c r="I90" s="348">
        <v>3.5866171749329236</v>
      </c>
      <c r="J90" s="348">
        <v>3.586694648102096</v>
      </c>
      <c r="K90" s="348">
        <v>3.5867120520365665</v>
      </c>
      <c r="L90" s="348">
        <v>3.5867159620626881</v>
      </c>
      <c r="M90" s="348">
        <v>3.5867168405093635</v>
      </c>
      <c r="N90" s="348">
        <v>3.5867170378635658</v>
      </c>
      <c r="O90" s="348">
        <v>3.5867170822010115</v>
      </c>
      <c r="P90" s="348">
        <v>3.586717092161666</v>
      </c>
      <c r="Q90" s="348">
        <v>3.5867170943993472</v>
      </c>
      <c r="R90" s="348">
        <v>3.5867170949020375</v>
      </c>
      <c r="S90" s="348">
        <v>3.5867170950149516</v>
      </c>
      <c r="T90" s="348">
        <v>3.5867170950402825</v>
      </c>
      <c r="U90" s="348">
        <v>3.5867170950458735</v>
      </c>
      <c r="V90" s="348">
        <v>3.5867170950473151</v>
      </c>
      <c r="W90" s="348">
        <v>3.5867170950476019</v>
      </c>
      <c r="X90" s="348">
        <v>3.5867170950476677</v>
      </c>
      <c r="Y90" s="348">
        <v>3.5867170950476819</v>
      </c>
      <c r="Z90" s="348">
        <v>3.5867170950476863</v>
      </c>
      <c r="AA90" s="348">
        <v>3.5867170950476863</v>
      </c>
      <c r="AB90" s="348">
        <v>3.5867170950476863</v>
      </c>
      <c r="AC90" s="348">
        <v>3.5867170950476863</v>
      </c>
      <c r="AD90" s="348">
        <v>3.5867170950476863</v>
      </c>
      <c r="AE90" s="348">
        <v>3.5867170950476863</v>
      </c>
      <c r="AF90" s="348">
        <v>3.5867170950476863</v>
      </c>
      <c r="AG90" s="348">
        <v>3.5867170950476863</v>
      </c>
      <c r="AH90" s="348">
        <v>3.5867170950476863</v>
      </c>
      <c r="AI90" s="348">
        <v>3.5867170950476863</v>
      </c>
      <c r="AJ90" s="348">
        <v>3.5867170950476863</v>
      </c>
      <c r="AK90" s="348">
        <v>3.5867170950476863</v>
      </c>
      <c r="AL90" s="348">
        <v>3.5867170950476863</v>
      </c>
      <c r="AM90" s="348">
        <v>3.5867170950476863</v>
      </c>
      <c r="AN90" s="348">
        <v>3.5867170950476837</v>
      </c>
      <c r="AO90" s="348">
        <v>3.5867170950476863</v>
      </c>
      <c r="AP90" s="348">
        <v>3.5867170950476837</v>
      </c>
      <c r="AQ90" s="348">
        <v>3.5867170950476863</v>
      </c>
      <c r="AR90" s="348">
        <v>3.5867170950476837</v>
      </c>
      <c r="AS90" s="348">
        <v>3.5867170950476837</v>
      </c>
      <c r="AT90" s="348">
        <v>3.5867170950476837</v>
      </c>
      <c r="AU90" s="348">
        <v>3.5867170950476819</v>
      </c>
      <c r="AV90" s="348">
        <v>3.5867170950476819</v>
      </c>
      <c r="AW90" s="348">
        <v>3.5867170950476819</v>
      </c>
      <c r="AX90" s="348">
        <v>3.5867170950476792</v>
      </c>
      <c r="AY90" s="348">
        <v>3.5867170950476792</v>
      </c>
      <c r="AZ90" s="348">
        <v>3.5867170950476766</v>
      </c>
      <c r="BA90" s="348">
        <v>3.5867170950476766</v>
      </c>
      <c r="BB90" s="348">
        <v>3.5867170950476748</v>
      </c>
      <c r="BC90" s="348">
        <v>3.5867170950476721</v>
      </c>
      <c r="BD90" s="348">
        <v>3.5867170950476721</v>
      </c>
      <c r="BE90" s="348">
        <v>3.5867170950476694</v>
      </c>
      <c r="BF90" s="348">
        <v>3.5867170950476677</v>
      </c>
      <c r="BG90" s="348">
        <v>3.586717095047665</v>
      </c>
    </row>
    <row r="91" spans="1:59" s="283" customFormat="1" ht="14.25" x14ac:dyDescent="0.25">
      <c r="A91" s="346" t="s">
        <v>488</v>
      </c>
      <c r="B91" s="349">
        <v>0</v>
      </c>
      <c r="C91" s="349">
        <v>0.27828085345563636</v>
      </c>
      <c r="D91" s="349">
        <v>0</v>
      </c>
      <c r="E91" s="349">
        <v>0</v>
      </c>
      <c r="F91" s="349">
        <v>0</v>
      </c>
      <c r="G91" s="349">
        <v>0</v>
      </c>
      <c r="H91" s="349">
        <v>0</v>
      </c>
      <c r="I91" s="349">
        <v>0</v>
      </c>
      <c r="J91" s="349">
        <v>0</v>
      </c>
      <c r="K91" s="349">
        <v>0</v>
      </c>
      <c r="L91" s="349">
        <v>0</v>
      </c>
      <c r="M91" s="349">
        <v>0</v>
      </c>
      <c r="N91" s="349">
        <v>0</v>
      </c>
      <c r="O91" s="349">
        <v>0</v>
      </c>
      <c r="P91" s="349">
        <v>0</v>
      </c>
      <c r="Q91" s="349">
        <v>0</v>
      </c>
      <c r="R91" s="349">
        <v>0</v>
      </c>
      <c r="S91" s="349">
        <v>0</v>
      </c>
      <c r="T91" s="349">
        <v>0</v>
      </c>
      <c r="U91" s="349">
        <v>0</v>
      </c>
      <c r="V91" s="349">
        <v>0</v>
      </c>
      <c r="W91" s="349">
        <v>0</v>
      </c>
      <c r="X91" s="349">
        <v>0</v>
      </c>
      <c r="Y91" s="349">
        <v>0</v>
      </c>
      <c r="Z91" s="349">
        <v>0</v>
      </c>
      <c r="AA91" s="349">
        <v>0</v>
      </c>
      <c r="AB91" s="349">
        <v>0</v>
      </c>
      <c r="AC91" s="349">
        <v>0</v>
      </c>
      <c r="AD91" s="349">
        <v>0</v>
      </c>
      <c r="AE91" s="349">
        <v>0</v>
      </c>
      <c r="AF91" s="349">
        <v>0</v>
      </c>
      <c r="AG91" s="349">
        <v>0</v>
      </c>
      <c r="AH91" s="349">
        <v>0</v>
      </c>
      <c r="AI91" s="349">
        <v>0</v>
      </c>
      <c r="AJ91" s="349">
        <v>0</v>
      </c>
      <c r="AK91" s="349">
        <v>0</v>
      </c>
      <c r="AL91" s="349">
        <v>0</v>
      </c>
      <c r="AM91" s="349">
        <v>0</v>
      </c>
      <c r="AN91" s="349">
        <v>0</v>
      </c>
      <c r="AO91" s="349">
        <v>0</v>
      </c>
      <c r="AP91" s="349">
        <v>0</v>
      </c>
      <c r="AQ91" s="349">
        <v>0</v>
      </c>
      <c r="AR91" s="349">
        <v>0</v>
      </c>
      <c r="AS91" s="349">
        <v>0</v>
      </c>
      <c r="AT91" s="349">
        <v>0</v>
      </c>
      <c r="AU91" s="349">
        <v>0</v>
      </c>
      <c r="AV91" s="349">
        <v>0</v>
      </c>
      <c r="AW91" s="349">
        <v>0</v>
      </c>
      <c r="AX91" s="349">
        <v>0</v>
      </c>
      <c r="AY91" s="349">
        <v>0</v>
      </c>
      <c r="AZ91" s="349">
        <v>0</v>
      </c>
      <c r="BA91" s="349">
        <v>0</v>
      </c>
      <c r="BB91" s="349">
        <v>0</v>
      </c>
      <c r="BC91" s="349">
        <v>0</v>
      </c>
      <c r="BD91" s="349">
        <v>0</v>
      </c>
      <c r="BE91" s="349">
        <v>0</v>
      </c>
      <c r="BF91" s="349">
        <v>0</v>
      </c>
      <c r="BG91" s="349">
        <v>0</v>
      </c>
    </row>
    <row r="92" spans="1:59" s="283" customFormat="1" ht="15" thickBot="1" x14ac:dyDescent="0.3">
      <c r="A92" s="350" t="s">
        <v>489</v>
      </c>
      <c r="B92" s="351">
        <v>0</v>
      </c>
      <c r="C92" s="351">
        <v>0.31584876867214728</v>
      </c>
      <c r="D92" s="351">
        <v>0</v>
      </c>
      <c r="E92" s="351">
        <v>0</v>
      </c>
      <c r="F92" s="351">
        <v>0</v>
      </c>
      <c r="G92" s="351">
        <v>0</v>
      </c>
      <c r="H92" s="351">
        <v>0</v>
      </c>
      <c r="I92" s="351">
        <v>0</v>
      </c>
      <c r="J92" s="351">
        <v>0</v>
      </c>
      <c r="K92" s="351">
        <v>0</v>
      </c>
      <c r="L92" s="351">
        <v>0</v>
      </c>
      <c r="M92" s="351">
        <v>0</v>
      </c>
      <c r="N92" s="351">
        <v>0</v>
      </c>
      <c r="O92" s="351">
        <v>0</v>
      </c>
      <c r="P92" s="351">
        <v>0</v>
      </c>
      <c r="Q92" s="351">
        <v>0</v>
      </c>
      <c r="R92" s="351">
        <v>0</v>
      </c>
      <c r="S92" s="351">
        <v>0</v>
      </c>
      <c r="T92" s="351">
        <v>0</v>
      </c>
      <c r="U92" s="351">
        <v>0</v>
      </c>
      <c r="V92" s="351">
        <v>0</v>
      </c>
      <c r="W92" s="351">
        <v>0</v>
      </c>
      <c r="X92" s="351">
        <v>0</v>
      </c>
      <c r="Y92" s="351">
        <v>0</v>
      </c>
      <c r="Z92" s="351">
        <v>0</v>
      </c>
      <c r="AA92" s="351">
        <v>0</v>
      </c>
      <c r="AB92" s="351">
        <v>0</v>
      </c>
      <c r="AC92" s="351">
        <v>0</v>
      </c>
      <c r="AD92" s="351">
        <v>0</v>
      </c>
      <c r="AE92" s="351">
        <v>0</v>
      </c>
      <c r="AF92" s="351">
        <v>0</v>
      </c>
      <c r="AG92" s="351">
        <v>0</v>
      </c>
      <c r="AH92" s="351">
        <v>0</v>
      </c>
      <c r="AI92" s="351">
        <v>0</v>
      </c>
      <c r="AJ92" s="351">
        <v>0</v>
      </c>
      <c r="AK92" s="351">
        <v>0</v>
      </c>
      <c r="AL92" s="351">
        <v>0</v>
      </c>
      <c r="AM92" s="351">
        <v>0</v>
      </c>
      <c r="AN92" s="351">
        <v>0</v>
      </c>
      <c r="AO92" s="351">
        <v>0</v>
      </c>
      <c r="AP92" s="351">
        <v>0</v>
      </c>
      <c r="AQ92" s="351">
        <v>0</v>
      </c>
      <c r="AR92" s="351">
        <v>0</v>
      </c>
      <c r="AS92" s="351">
        <v>0</v>
      </c>
      <c r="AT92" s="351">
        <v>0</v>
      </c>
      <c r="AU92" s="351">
        <v>0</v>
      </c>
      <c r="AV92" s="351">
        <v>0</v>
      </c>
      <c r="AW92" s="351">
        <v>0</v>
      </c>
      <c r="AX92" s="351">
        <v>0</v>
      </c>
      <c r="AY92" s="351">
        <v>0</v>
      </c>
      <c r="AZ92" s="351">
        <v>0</v>
      </c>
      <c r="BA92" s="351">
        <v>0</v>
      </c>
      <c r="BB92" s="351">
        <v>0</v>
      </c>
      <c r="BC92" s="351">
        <v>0</v>
      </c>
      <c r="BD92" s="351">
        <v>0</v>
      </c>
      <c r="BE92" s="351">
        <v>0</v>
      </c>
      <c r="BF92" s="351">
        <v>0</v>
      </c>
      <c r="BG92" s="351">
        <v>0</v>
      </c>
    </row>
    <row r="93" spans="1:59" x14ac:dyDescent="0.25">
      <c r="C93" s="352"/>
      <c r="D93" s="352"/>
      <c r="E93" s="352"/>
      <c r="F93" s="352"/>
      <c r="G93" s="352"/>
      <c r="H93" s="352"/>
      <c r="I93" s="352"/>
      <c r="J93" s="352"/>
    </row>
    <row r="94" spans="1:59" x14ac:dyDescent="0.25">
      <c r="A94" s="412"/>
      <c r="B94" s="412"/>
      <c r="C94" s="412"/>
      <c r="D94" s="412"/>
      <c r="E94" s="412"/>
      <c r="F94" s="412"/>
      <c r="G94" s="412"/>
      <c r="H94" s="412"/>
      <c r="I94" s="412"/>
      <c r="J94" s="412"/>
      <c r="K94" s="412"/>
    </row>
    <row r="96" spans="1:59" x14ac:dyDescent="0.25">
      <c r="C96" s="352"/>
    </row>
    <row r="98" spans="2:59" x14ac:dyDescent="0.25">
      <c r="C98" s="280" t="s">
        <v>475</v>
      </c>
      <c r="AZ98" s="353"/>
      <c r="BA98" s="353"/>
      <c r="BB98" s="353"/>
      <c r="BC98" s="353"/>
      <c r="BD98" s="353"/>
      <c r="BE98" s="353"/>
      <c r="BF98" s="353"/>
      <c r="BG98" s="353"/>
    </row>
    <row r="99" spans="2:59" ht="27.75" x14ac:dyDescent="0.25">
      <c r="B99" s="282"/>
    </row>
    <row r="100" spans="2:59" ht="27.75" x14ac:dyDescent="0.25">
      <c r="B100" s="282"/>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5" zoomScaleSheetLayoutView="85" workbookViewId="0">
      <selection activeCell="I24" sqref="I2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9" t="str">
        <f>'1. паспорт местоположение'!A5:C5</f>
        <v>Год раскрытия информации: 2024 год</v>
      </c>
      <c r="B5" s="359"/>
      <c r="C5" s="359"/>
      <c r="D5" s="359"/>
      <c r="E5" s="359"/>
      <c r="F5" s="359"/>
      <c r="G5" s="359"/>
      <c r="H5" s="359"/>
      <c r="I5" s="359"/>
      <c r="J5" s="359"/>
      <c r="K5" s="359"/>
      <c r="L5" s="359"/>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3" t="s">
        <v>8</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65" t="s">
        <v>7</v>
      </c>
      <c r="B10" s="365"/>
      <c r="C10" s="365"/>
      <c r="D10" s="365"/>
      <c r="E10" s="365"/>
      <c r="F10" s="365"/>
      <c r="G10" s="365"/>
      <c r="H10" s="365"/>
      <c r="I10" s="365"/>
      <c r="J10" s="365"/>
      <c r="K10" s="365"/>
      <c r="L10" s="365"/>
    </row>
    <row r="11" spans="1:44" ht="18.75" x14ac:dyDescent="0.25">
      <c r="A11" s="363"/>
      <c r="B11" s="363"/>
      <c r="C11" s="363"/>
      <c r="D11" s="363"/>
      <c r="E11" s="363"/>
      <c r="F11" s="363"/>
      <c r="G11" s="363"/>
      <c r="H11" s="363"/>
      <c r="I11" s="363"/>
      <c r="J11" s="363"/>
      <c r="K11" s="363"/>
      <c r="L11" s="363"/>
    </row>
    <row r="12" spans="1:44" x14ac:dyDescent="0.25">
      <c r="A12" s="364" t="str">
        <f>'1. паспорт местоположение'!A12:C12</f>
        <v>O_NS3400.VL.0037</v>
      </c>
      <c r="B12" s="364"/>
      <c r="C12" s="364"/>
      <c r="D12" s="364"/>
      <c r="E12" s="364"/>
      <c r="F12" s="364"/>
      <c r="G12" s="364"/>
      <c r="H12" s="364"/>
      <c r="I12" s="364"/>
      <c r="J12" s="364"/>
      <c r="K12" s="364"/>
      <c r="L12" s="364"/>
    </row>
    <row r="13" spans="1:44" x14ac:dyDescent="0.25">
      <c r="A13" s="365" t="s">
        <v>6</v>
      </c>
      <c r="B13" s="365"/>
      <c r="C13" s="365"/>
      <c r="D13" s="365"/>
      <c r="E13" s="365"/>
      <c r="F13" s="365"/>
      <c r="G13" s="365"/>
      <c r="H13" s="365"/>
      <c r="I13" s="365"/>
      <c r="J13" s="365"/>
      <c r="K13" s="365"/>
      <c r="L13" s="365"/>
    </row>
    <row r="14" spans="1:44" ht="18.75" x14ac:dyDescent="0.25">
      <c r="A14" s="368"/>
      <c r="B14" s="368"/>
      <c r="C14" s="368"/>
      <c r="D14" s="368"/>
      <c r="E14" s="368"/>
      <c r="F14" s="368"/>
      <c r="G14" s="368"/>
      <c r="H14" s="368"/>
      <c r="I14" s="368"/>
      <c r="J14" s="368"/>
      <c r="K14" s="368"/>
      <c r="L14" s="368"/>
    </row>
    <row r="15" spans="1:44" ht="44.25" customHeight="1" x14ac:dyDescent="0.25">
      <c r="A15" s="419"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19"/>
      <c r="C15" s="419"/>
      <c r="D15" s="419"/>
      <c r="E15" s="419"/>
      <c r="F15" s="419"/>
      <c r="G15" s="419"/>
      <c r="H15" s="419"/>
      <c r="I15" s="419"/>
      <c r="J15" s="419"/>
      <c r="K15" s="419"/>
      <c r="L15" s="419"/>
    </row>
    <row r="16" spans="1:44" x14ac:dyDescent="0.25">
      <c r="A16" s="365" t="s">
        <v>5</v>
      </c>
      <c r="B16" s="365"/>
      <c r="C16" s="365"/>
      <c r="D16" s="365"/>
      <c r="E16" s="365"/>
      <c r="F16" s="365"/>
      <c r="G16" s="365"/>
      <c r="H16" s="365"/>
      <c r="I16" s="365"/>
      <c r="J16" s="365"/>
      <c r="K16" s="365"/>
      <c r="L16" s="365"/>
    </row>
    <row r="17" spans="1:12" ht="15.75" customHeight="1" x14ac:dyDescent="0.25">
      <c r="L17" s="186"/>
    </row>
    <row r="18" spans="1:12" x14ac:dyDescent="0.25">
      <c r="K18" s="187"/>
    </row>
    <row r="19" spans="1:12" ht="15.75" customHeight="1" x14ac:dyDescent="0.25">
      <c r="A19" s="418" t="s">
        <v>401</v>
      </c>
      <c r="B19" s="418"/>
      <c r="C19" s="418"/>
      <c r="D19" s="418"/>
      <c r="E19" s="418"/>
      <c r="F19" s="418"/>
      <c r="G19" s="418"/>
      <c r="H19" s="418"/>
      <c r="I19" s="418"/>
      <c r="J19" s="418"/>
      <c r="K19" s="418"/>
      <c r="L19" s="418"/>
    </row>
    <row r="20" spans="1:12" x14ac:dyDescent="0.25">
      <c r="A20" s="188"/>
      <c r="B20" s="188"/>
      <c r="C20" s="189"/>
      <c r="D20" s="189"/>
      <c r="E20" s="189"/>
      <c r="F20" s="189"/>
      <c r="G20" s="189"/>
      <c r="H20" s="189"/>
      <c r="I20" s="189"/>
      <c r="J20" s="189"/>
      <c r="K20" s="189"/>
      <c r="L20" s="189"/>
    </row>
    <row r="21" spans="1:12" ht="28.5" customHeight="1" x14ac:dyDescent="0.25">
      <c r="A21" s="420" t="s">
        <v>217</v>
      </c>
      <c r="B21" s="420" t="s">
        <v>216</v>
      </c>
      <c r="C21" s="426" t="s">
        <v>335</v>
      </c>
      <c r="D21" s="426"/>
      <c r="E21" s="426"/>
      <c r="F21" s="426"/>
      <c r="G21" s="426"/>
      <c r="H21" s="426"/>
      <c r="I21" s="421" t="s">
        <v>215</v>
      </c>
      <c r="J21" s="423" t="s">
        <v>337</v>
      </c>
      <c r="K21" s="420" t="s">
        <v>214</v>
      </c>
      <c r="L21" s="422" t="s">
        <v>336</v>
      </c>
    </row>
    <row r="22" spans="1:12" ht="58.5" customHeight="1" x14ac:dyDescent="0.25">
      <c r="A22" s="420"/>
      <c r="B22" s="420"/>
      <c r="C22" s="427" t="s">
        <v>1</v>
      </c>
      <c r="D22" s="427"/>
      <c r="E22" s="190"/>
      <c r="F22" s="191"/>
      <c r="G22" s="428" t="s">
        <v>0</v>
      </c>
      <c r="H22" s="429"/>
      <c r="I22" s="421"/>
      <c r="J22" s="424"/>
      <c r="K22" s="420"/>
      <c r="L22" s="422"/>
    </row>
    <row r="23" spans="1:12" ht="47.25" x14ac:dyDescent="0.25">
      <c r="A23" s="420"/>
      <c r="B23" s="420"/>
      <c r="C23" s="192" t="s">
        <v>213</v>
      </c>
      <c r="D23" s="192" t="s">
        <v>212</v>
      </c>
      <c r="E23" s="192" t="s">
        <v>213</v>
      </c>
      <c r="F23" s="192" t="s">
        <v>212</v>
      </c>
      <c r="G23" s="192" t="s">
        <v>213</v>
      </c>
      <c r="H23" s="192" t="s">
        <v>212</v>
      </c>
      <c r="I23" s="421"/>
      <c r="J23" s="425"/>
      <c r="K23" s="420"/>
      <c r="L23" s="422"/>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4">
        <v>1</v>
      </c>
      <c r="B25" s="194" t="s">
        <v>211</v>
      </c>
      <c r="C25" s="194"/>
      <c r="D25" s="227"/>
      <c r="E25" s="227"/>
      <c r="F25" s="227"/>
      <c r="G25" s="227"/>
      <c r="H25" s="227"/>
      <c r="I25" s="227"/>
      <c r="J25" s="195"/>
      <c r="K25" s="111"/>
      <c r="L25" s="178"/>
    </row>
    <row r="26" spans="1:12" ht="21.75" customHeight="1" x14ac:dyDescent="0.25">
      <c r="A26" s="264" t="s">
        <v>210</v>
      </c>
      <c r="B26" s="196" t="s">
        <v>342</v>
      </c>
      <c r="C26" s="252" t="s">
        <v>444</v>
      </c>
      <c r="D26" s="252" t="s">
        <v>444</v>
      </c>
      <c r="E26" s="239"/>
      <c r="F26" s="239"/>
      <c r="G26" s="252">
        <f>H26-45</f>
        <v>45094</v>
      </c>
      <c r="H26" s="252">
        <v>45139</v>
      </c>
      <c r="I26" s="253">
        <v>1</v>
      </c>
      <c r="J26" s="254">
        <v>1</v>
      </c>
      <c r="K26" s="111"/>
      <c r="L26" s="111"/>
    </row>
    <row r="27" spans="1:12" s="197" customFormat="1" ht="39" customHeight="1" x14ac:dyDescent="0.25">
      <c r="A27" s="264" t="s">
        <v>209</v>
      </c>
      <c r="B27" s="196" t="s">
        <v>344</v>
      </c>
      <c r="C27" s="252" t="s">
        <v>444</v>
      </c>
      <c r="D27" s="252" t="s">
        <v>444</v>
      </c>
      <c r="E27" s="252" t="s">
        <v>435</v>
      </c>
      <c r="F27" s="252" t="s">
        <v>435</v>
      </c>
      <c r="G27" s="252" t="s">
        <v>435</v>
      </c>
      <c r="H27" s="252" t="s">
        <v>435</v>
      </c>
      <c r="I27" s="240"/>
      <c r="J27" s="241"/>
      <c r="K27" s="111"/>
      <c r="L27" s="111"/>
    </row>
    <row r="28" spans="1:12" s="197" customFormat="1" ht="70.5" customHeight="1" x14ac:dyDescent="0.25">
      <c r="A28" s="264" t="s">
        <v>343</v>
      </c>
      <c r="B28" s="196" t="s">
        <v>348</v>
      </c>
      <c r="C28" s="252" t="s">
        <v>444</v>
      </c>
      <c r="D28" s="252" t="s">
        <v>444</v>
      </c>
      <c r="E28" s="239"/>
      <c r="F28" s="239"/>
      <c r="G28" s="252" t="s">
        <v>435</v>
      </c>
      <c r="H28" s="252" t="s">
        <v>435</v>
      </c>
      <c r="I28" s="240"/>
      <c r="J28" s="241"/>
      <c r="K28" s="111"/>
      <c r="L28" s="111"/>
    </row>
    <row r="29" spans="1:12" s="197" customFormat="1" ht="54" customHeight="1" x14ac:dyDescent="0.25">
      <c r="A29" s="264" t="s">
        <v>208</v>
      </c>
      <c r="B29" s="196" t="s">
        <v>347</v>
      </c>
      <c r="C29" s="252" t="s">
        <v>444</v>
      </c>
      <c r="D29" s="252" t="s">
        <v>444</v>
      </c>
      <c r="E29" s="238"/>
      <c r="F29" s="239"/>
      <c r="G29" s="252" t="s">
        <v>435</v>
      </c>
      <c r="H29" s="252" t="s">
        <v>435</v>
      </c>
      <c r="I29" s="240"/>
      <c r="J29" s="241"/>
      <c r="K29" s="111"/>
      <c r="L29" s="111"/>
    </row>
    <row r="30" spans="1:12" s="197" customFormat="1" ht="57" customHeight="1" x14ac:dyDescent="0.25">
      <c r="A30" s="264" t="s">
        <v>207</v>
      </c>
      <c r="B30" s="196" t="s">
        <v>349</v>
      </c>
      <c r="C30" s="252" t="s">
        <v>444</v>
      </c>
      <c r="D30" s="252" t="s">
        <v>444</v>
      </c>
      <c r="E30" s="239"/>
      <c r="F30" s="239"/>
      <c r="G30" s="83">
        <f>H26+30</f>
        <v>45169</v>
      </c>
      <c r="H30" s="252">
        <f>G30+256</f>
        <v>45425</v>
      </c>
      <c r="I30" s="240"/>
      <c r="J30" s="241"/>
      <c r="K30" s="111"/>
      <c r="L30" s="111"/>
    </row>
    <row r="31" spans="1:12" s="197" customFormat="1" ht="37.5" customHeight="1" x14ac:dyDescent="0.25">
      <c r="A31" s="264" t="s">
        <v>206</v>
      </c>
      <c r="B31" s="198" t="s">
        <v>345</v>
      </c>
      <c r="C31" s="252" t="s">
        <v>444</v>
      </c>
      <c r="D31" s="252" t="s">
        <v>444</v>
      </c>
      <c r="E31" s="239"/>
      <c r="F31" s="239"/>
      <c r="G31" s="256">
        <v>45306</v>
      </c>
      <c r="H31" s="256">
        <f>G31+30</f>
        <v>45336</v>
      </c>
      <c r="I31" s="242"/>
      <c r="J31" s="241"/>
      <c r="K31" s="111"/>
      <c r="L31" s="111"/>
    </row>
    <row r="32" spans="1:12" s="197" customFormat="1" ht="31.5" x14ac:dyDescent="0.25">
      <c r="A32" s="264" t="s">
        <v>204</v>
      </c>
      <c r="B32" s="198" t="s">
        <v>350</v>
      </c>
      <c r="C32" s="252" t="s">
        <v>444</v>
      </c>
      <c r="D32" s="252" t="s">
        <v>444</v>
      </c>
      <c r="E32" s="239"/>
      <c r="F32" s="239"/>
      <c r="G32" s="256">
        <f>H31</f>
        <v>45336</v>
      </c>
      <c r="H32" s="256">
        <f>G32+15</f>
        <v>45351</v>
      </c>
      <c r="I32" s="240"/>
      <c r="J32" s="241"/>
      <c r="K32" s="111"/>
      <c r="L32" s="111"/>
    </row>
    <row r="33" spans="1:12" s="197" customFormat="1" ht="37.5" customHeight="1" x14ac:dyDescent="0.25">
      <c r="A33" s="264" t="s">
        <v>361</v>
      </c>
      <c r="B33" s="198" t="s">
        <v>280</v>
      </c>
      <c r="C33" s="252" t="s">
        <v>444</v>
      </c>
      <c r="D33" s="252" t="s">
        <v>444</v>
      </c>
      <c r="E33" s="239"/>
      <c r="F33" s="239"/>
      <c r="G33" s="252" t="s">
        <v>435</v>
      </c>
      <c r="H33" s="252" t="s">
        <v>435</v>
      </c>
      <c r="I33" s="242"/>
      <c r="J33" s="241"/>
      <c r="K33" s="111"/>
      <c r="L33" s="111"/>
    </row>
    <row r="34" spans="1:12" s="197" customFormat="1" ht="47.25" customHeight="1" x14ac:dyDescent="0.25">
      <c r="A34" s="264" t="s">
        <v>362</v>
      </c>
      <c r="B34" s="198" t="s">
        <v>354</v>
      </c>
      <c r="C34" s="252" t="s">
        <v>444</v>
      </c>
      <c r="D34" s="252" t="s">
        <v>444</v>
      </c>
      <c r="E34" s="243"/>
      <c r="F34" s="243"/>
      <c r="G34" s="252" t="s">
        <v>435</v>
      </c>
      <c r="H34" s="252" t="s">
        <v>435</v>
      </c>
      <c r="I34" s="240"/>
      <c r="J34" s="241"/>
      <c r="K34" s="199"/>
      <c r="L34" s="111"/>
    </row>
    <row r="35" spans="1:12" s="197" customFormat="1" ht="49.5" customHeight="1" x14ac:dyDescent="0.25">
      <c r="A35" s="264" t="s">
        <v>363</v>
      </c>
      <c r="B35" s="198" t="s">
        <v>205</v>
      </c>
      <c r="C35" s="252" t="s">
        <v>444</v>
      </c>
      <c r="D35" s="252" t="s">
        <v>444</v>
      </c>
      <c r="E35" s="240"/>
      <c r="F35" s="240"/>
      <c r="G35" s="256">
        <f>H32</f>
        <v>45351</v>
      </c>
      <c r="H35" s="83">
        <f>G35+20</f>
        <v>45371</v>
      </c>
      <c r="I35" s="242"/>
      <c r="J35" s="241"/>
      <c r="K35" s="199"/>
      <c r="L35" s="111"/>
    </row>
    <row r="36" spans="1:12" ht="37.5" customHeight="1" x14ac:dyDescent="0.25">
      <c r="A36" s="264" t="s">
        <v>364</v>
      </c>
      <c r="B36" s="198" t="s">
        <v>346</v>
      </c>
      <c r="C36" s="252" t="s">
        <v>444</v>
      </c>
      <c r="D36" s="252" t="s">
        <v>444</v>
      </c>
      <c r="E36" s="244"/>
      <c r="F36" s="245"/>
      <c r="G36" s="252" t="s">
        <v>435</v>
      </c>
      <c r="H36" s="252" t="s">
        <v>435</v>
      </c>
      <c r="I36" s="246"/>
      <c r="J36" s="247"/>
      <c r="K36" s="111"/>
      <c r="L36" s="111"/>
    </row>
    <row r="37" spans="1:12" ht="41.25" customHeight="1" x14ac:dyDescent="0.25">
      <c r="A37" s="264" t="s">
        <v>365</v>
      </c>
      <c r="B37" s="198" t="s">
        <v>203</v>
      </c>
      <c r="C37" s="252" t="s">
        <v>444</v>
      </c>
      <c r="D37" s="252" t="s">
        <v>444</v>
      </c>
      <c r="E37" s="244"/>
      <c r="F37" s="245"/>
      <c r="G37" s="256">
        <f>H35</f>
        <v>45371</v>
      </c>
      <c r="H37" s="256">
        <f>G37+15</f>
        <v>45386</v>
      </c>
      <c r="I37" s="242"/>
      <c r="J37" s="247"/>
      <c r="K37" s="111"/>
      <c r="L37" s="111"/>
    </row>
    <row r="38" spans="1:12" x14ac:dyDescent="0.25">
      <c r="A38" s="264" t="s">
        <v>491</v>
      </c>
      <c r="B38" s="194" t="s">
        <v>202</v>
      </c>
      <c r="C38" s="248"/>
      <c r="D38" s="249"/>
      <c r="E38" s="249"/>
      <c r="F38" s="249"/>
      <c r="G38" s="257"/>
      <c r="H38" s="258"/>
      <c r="I38" s="250"/>
      <c r="J38" s="251"/>
      <c r="K38" s="111"/>
      <c r="L38" s="111"/>
    </row>
    <row r="39" spans="1:12" ht="71.25" customHeight="1" x14ac:dyDescent="0.25">
      <c r="A39" s="264">
        <v>2</v>
      </c>
      <c r="B39" s="198" t="s">
        <v>351</v>
      </c>
      <c r="C39" s="252" t="s">
        <v>444</v>
      </c>
      <c r="D39" s="252" t="s">
        <v>444</v>
      </c>
      <c r="E39" s="249"/>
      <c r="F39" s="249"/>
      <c r="G39" s="256">
        <f>H37</f>
        <v>45386</v>
      </c>
      <c r="H39" s="256">
        <f>G39+15</f>
        <v>45401</v>
      </c>
      <c r="I39" s="250"/>
      <c r="J39" s="251"/>
      <c r="K39" s="111"/>
      <c r="L39" s="111"/>
    </row>
    <row r="40" spans="1:12" ht="33.75" customHeight="1" x14ac:dyDescent="0.25">
      <c r="A40" s="264" t="s">
        <v>201</v>
      </c>
      <c r="B40" s="198" t="s">
        <v>353</v>
      </c>
      <c r="C40" s="252" t="s">
        <v>444</v>
      </c>
      <c r="D40" s="252" t="s">
        <v>444</v>
      </c>
      <c r="E40" s="249"/>
      <c r="F40" s="249"/>
      <c r="G40" s="256">
        <f>H39</f>
        <v>45401</v>
      </c>
      <c r="H40" s="83">
        <f>G40+15</f>
        <v>45416</v>
      </c>
      <c r="I40" s="250"/>
      <c r="J40" s="251"/>
      <c r="K40" s="111"/>
      <c r="L40" s="111"/>
    </row>
    <row r="41" spans="1:12" ht="63" customHeight="1" x14ac:dyDescent="0.25">
      <c r="A41" s="264" t="s">
        <v>200</v>
      </c>
      <c r="B41" s="194" t="s">
        <v>432</v>
      </c>
      <c r="C41" s="248"/>
      <c r="D41" s="249"/>
      <c r="E41" s="249"/>
      <c r="F41" s="249"/>
      <c r="G41" s="257"/>
      <c r="H41" s="258"/>
      <c r="I41" s="250"/>
      <c r="J41" s="251"/>
      <c r="K41" s="111"/>
      <c r="L41" s="111"/>
    </row>
    <row r="42" spans="1:12" ht="58.5" customHeight="1" x14ac:dyDescent="0.25">
      <c r="A42" s="264">
        <v>3</v>
      </c>
      <c r="B42" s="198" t="s">
        <v>352</v>
      </c>
      <c r="C42" s="252" t="s">
        <v>444</v>
      </c>
      <c r="D42" s="252" t="s">
        <v>444</v>
      </c>
      <c r="E42" s="249"/>
      <c r="F42" s="249"/>
      <c r="G42" s="255">
        <f>H40</f>
        <v>45416</v>
      </c>
      <c r="H42" s="83">
        <f>G42+15</f>
        <v>45431</v>
      </c>
      <c r="I42" s="250"/>
      <c r="J42" s="251"/>
      <c r="K42" s="111"/>
      <c r="L42" s="111"/>
    </row>
    <row r="43" spans="1:12" ht="34.5" customHeight="1" x14ac:dyDescent="0.25">
      <c r="A43" s="264" t="s">
        <v>199</v>
      </c>
      <c r="B43" s="198" t="s">
        <v>197</v>
      </c>
      <c r="C43" s="252" t="s">
        <v>444</v>
      </c>
      <c r="D43" s="252" t="s">
        <v>444</v>
      </c>
      <c r="E43" s="249"/>
      <c r="F43" s="249"/>
      <c r="G43" s="83">
        <f>H42</f>
        <v>45431</v>
      </c>
      <c r="H43" s="83">
        <f>G43+15</f>
        <v>45446</v>
      </c>
      <c r="I43" s="250"/>
      <c r="J43" s="251"/>
      <c r="K43" s="111"/>
      <c r="L43" s="111"/>
    </row>
    <row r="44" spans="1:12" ht="24.75" customHeight="1" x14ac:dyDescent="0.25">
      <c r="A44" s="264" t="s">
        <v>198</v>
      </c>
      <c r="B44" s="198" t="s">
        <v>195</v>
      </c>
      <c r="C44" s="252" t="s">
        <v>444</v>
      </c>
      <c r="D44" s="252" t="s">
        <v>444</v>
      </c>
      <c r="E44" s="249"/>
      <c r="F44" s="249"/>
      <c r="G44" s="83">
        <f>H43</f>
        <v>45446</v>
      </c>
      <c r="H44" s="83">
        <f>G44+15</f>
        <v>45461</v>
      </c>
      <c r="I44" s="250"/>
      <c r="J44" s="251"/>
      <c r="K44" s="111"/>
      <c r="L44" s="111"/>
    </row>
    <row r="45" spans="1:12" ht="90.75" customHeight="1" x14ac:dyDescent="0.25">
      <c r="A45" s="264" t="s">
        <v>196</v>
      </c>
      <c r="B45" s="198" t="s">
        <v>357</v>
      </c>
      <c r="C45" s="252" t="s">
        <v>444</v>
      </c>
      <c r="D45" s="252" t="s">
        <v>444</v>
      </c>
      <c r="E45" s="249"/>
      <c r="F45" s="249"/>
      <c r="G45" s="252" t="s">
        <v>435</v>
      </c>
      <c r="H45" s="252" t="s">
        <v>435</v>
      </c>
      <c r="I45" s="250"/>
      <c r="J45" s="251"/>
      <c r="K45" s="111"/>
      <c r="L45" s="111"/>
    </row>
    <row r="46" spans="1:12" ht="167.25" customHeight="1" x14ac:dyDescent="0.25">
      <c r="A46" s="264" t="s">
        <v>194</v>
      </c>
      <c r="B46" s="198" t="s">
        <v>355</v>
      </c>
      <c r="C46" s="252" t="s">
        <v>444</v>
      </c>
      <c r="D46" s="252" t="s">
        <v>444</v>
      </c>
      <c r="E46" s="249"/>
      <c r="F46" s="249"/>
      <c r="G46" s="252" t="s">
        <v>435</v>
      </c>
      <c r="H46" s="252" t="s">
        <v>435</v>
      </c>
      <c r="I46" s="250"/>
      <c r="J46" s="251"/>
      <c r="K46" s="111"/>
      <c r="L46" s="111"/>
    </row>
    <row r="47" spans="1:12" ht="30.75" customHeight="1" x14ac:dyDescent="0.25">
      <c r="A47" s="264" t="s">
        <v>192</v>
      </c>
      <c r="B47" s="198" t="s">
        <v>193</v>
      </c>
      <c r="C47" s="252" t="s">
        <v>444</v>
      </c>
      <c r="D47" s="252" t="s">
        <v>444</v>
      </c>
      <c r="E47" s="249"/>
      <c r="F47" s="249"/>
      <c r="G47" s="83">
        <f>H44</f>
        <v>45461</v>
      </c>
      <c r="H47" s="83">
        <f>G47+15</f>
        <v>45476</v>
      </c>
      <c r="I47" s="250"/>
      <c r="J47" s="251"/>
      <c r="K47" s="111"/>
      <c r="L47" s="111"/>
    </row>
    <row r="48" spans="1:12" ht="37.5" customHeight="1" x14ac:dyDescent="0.25">
      <c r="A48" s="264" t="s">
        <v>366</v>
      </c>
      <c r="B48" s="194" t="s">
        <v>191</v>
      </c>
      <c r="C48" s="248"/>
      <c r="D48" s="249"/>
      <c r="E48" s="249"/>
      <c r="F48" s="249"/>
      <c r="G48" s="257"/>
      <c r="H48" s="258"/>
      <c r="I48" s="250"/>
      <c r="J48" s="251"/>
      <c r="K48" s="111"/>
      <c r="L48" s="111"/>
    </row>
    <row r="49" spans="1:12" ht="35.25" customHeight="1" x14ac:dyDescent="0.25">
      <c r="A49" s="264">
        <v>4</v>
      </c>
      <c r="B49" s="198" t="s">
        <v>189</v>
      </c>
      <c r="C49" s="252" t="s">
        <v>444</v>
      </c>
      <c r="D49" s="252" t="s">
        <v>444</v>
      </c>
      <c r="E49" s="249"/>
      <c r="F49" s="249"/>
      <c r="G49" s="83">
        <f>H47</f>
        <v>45476</v>
      </c>
      <c r="H49" s="83">
        <f>G49+15</f>
        <v>45491</v>
      </c>
      <c r="I49" s="250"/>
      <c r="J49" s="251"/>
      <c r="K49" s="111"/>
      <c r="L49" s="111"/>
    </row>
    <row r="50" spans="1:12" ht="86.25" customHeight="1" x14ac:dyDescent="0.25">
      <c r="A50" s="264" t="s">
        <v>190</v>
      </c>
      <c r="B50" s="198" t="s">
        <v>356</v>
      </c>
      <c r="C50" s="252" t="s">
        <v>444</v>
      </c>
      <c r="D50" s="252" t="s">
        <v>444</v>
      </c>
      <c r="E50" s="249"/>
      <c r="F50" s="249"/>
      <c r="G50" s="83">
        <f>H49</f>
        <v>45491</v>
      </c>
      <c r="H50" s="259">
        <f>G50+5</f>
        <v>45496</v>
      </c>
      <c r="I50" s="250"/>
      <c r="J50" s="251"/>
      <c r="K50" s="111"/>
      <c r="L50" s="111"/>
    </row>
    <row r="51" spans="1:12" ht="77.25" customHeight="1" x14ac:dyDescent="0.25">
      <c r="A51" s="264" t="s">
        <v>188</v>
      </c>
      <c r="B51" s="198" t="s">
        <v>358</v>
      </c>
      <c r="C51" s="252" t="s">
        <v>444</v>
      </c>
      <c r="D51" s="252" t="s">
        <v>444</v>
      </c>
      <c r="E51" s="249"/>
      <c r="F51" s="249"/>
      <c r="G51" s="252" t="s">
        <v>435</v>
      </c>
      <c r="H51" s="252" t="s">
        <v>435</v>
      </c>
      <c r="I51" s="250"/>
      <c r="J51" s="251"/>
      <c r="K51" s="111"/>
      <c r="L51" s="111"/>
    </row>
    <row r="52" spans="1:12" ht="71.25" customHeight="1" x14ac:dyDescent="0.25">
      <c r="A52" s="264" t="s">
        <v>186</v>
      </c>
      <c r="B52" s="198" t="s">
        <v>187</v>
      </c>
      <c r="C52" s="252" t="s">
        <v>444</v>
      </c>
      <c r="D52" s="252" t="s">
        <v>444</v>
      </c>
      <c r="E52" s="249"/>
      <c r="F52" s="249"/>
      <c r="G52" s="83">
        <f>H50</f>
        <v>45496</v>
      </c>
      <c r="H52" s="259">
        <f>G52+5</f>
        <v>45501</v>
      </c>
      <c r="I52" s="250"/>
      <c r="J52" s="251"/>
      <c r="K52" s="111"/>
      <c r="L52" s="111"/>
    </row>
    <row r="53" spans="1:12" ht="48" customHeight="1" x14ac:dyDescent="0.25">
      <c r="A53" s="264" t="s">
        <v>184</v>
      </c>
      <c r="B53" s="200" t="s">
        <v>359</v>
      </c>
      <c r="C53" s="252" t="s">
        <v>444</v>
      </c>
      <c r="D53" s="252" t="s">
        <v>444</v>
      </c>
      <c r="E53" s="249"/>
      <c r="F53" s="249"/>
      <c r="G53" s="83">
        <f>H52</f>
        <v>45501</v>
      </c>
      <c r="H53" s="259">
        <f>G53+3</f>
        <v>45504</v>
      </c>
      <c r="I53" s="250"/>
      <c r="J53" s="251"/>
      <c r="K53" s="111"/>
      <c r="L53" s="111"/>
    </row>
    <row r="54" spans="1:12" ht="46.5" customHeight="1" x14ac:dyDescent="0.25">
      <c r="A54" s="264" t="s">
        <v>360</v>
      </c>
      <c r="B54" s="198" t="s">
        <v>185</v>
      </c>
      <c r="C54" s="252" t="s">
        <v>444</v>
      </c>
      <c r="D54" s="252" t="s">
        <v>444</v>
      </c>
      <c r="E54" s="249"/>
      <c r="F54" s="249"/>
      <c r="G54" s="252" t="s">
        <v>435</v>
      </c>
      <c r="H54" s="252" t="s">
        <v>435</v>
      </c>
      <c r="I54" s="250"/>
      <c r="J54" s="251"/>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10"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5" t="str">
        <f>'1. паспорт местоположение'!A5:C5</f>
        <v>Год раскрытия информации: 2024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5" s="34"/>
      <c r="B5" s="34"/>
      <c r="C5" s="34"/>
      <c r="D5" s="34"/>
      <c r="E5" s="34"/>
      <c r="F5" s="34"/>
      <c r="L5" s="34"/>
      <c r="M5" s="34"/>
      <c r="U5" s="13"/>
    </row>
    <row r="6" spans="1:29" ht="18.75" x14ac:dyDescent="0.25">
      <c r="A6" s="410" t="s">
        <v>8</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02" t="s">
        <v>7</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4" t="str">
        <f>'1. паспорт местоположение'!A12:C12</f>
        <v>O_NS3400.VL.0037</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402" t="s">
        <v>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0"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402" t="s">
        <v>5</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29" x14ac:dyDescent="0.25">
      <c r="A17" s="34"/>
      <c r="L17" s="34"/>
      <c r="M17" s="34"/>
      <c r="N17" s="34"/>
      <c r="O17" s="34"/>
      <c r="P17" s="34"/>
      <c r="Q17" s="34"/>
      <c r="R17" s="34"/>
      <c r="S17" s="34"/>
      <c r="T17" s="232"/>
    </row>
    <row r="18" spans="1:29" x14ac:dyDescent="0.25">
      <c r="A18" s="435" t="s">
        <v>402</v>
      </c>
      <c r="B18" s="435"/>
      <c r="C18" s="435"/>
      <c r="D18" s="435"/>
      <c r="E18" s="435"/>
      <c r="F18" s="435"/>
      <c r="G18" s="435"/>
      <c r="H18" s="435"/>
      <c r="I18" s="435"/>
      <c r="J18" s="435"/>
      <c r="K18" s="435"/>
      <c r="L18" s="435"/>
      <c r="M18" s="435"/>
      <c r="N18" s="435"/>
      <c r="O18" s="435"/>
      <c r="P18" s="435"/>
      <c r="Q18" s="435"/>
      <c r="R18" s="435"/>
      <c r="S18" s="435"/>
      <c r="T18" s="435"/>
      <c r="U18" s="435"/>
    </row>
    <row r="19" spans="1:29" ht="15.75" customHeight="1" x14ac:dyDescent="0.25">
      <c r="A19" s="431" t="s">
        <v>183</v>
      </c>
      <c r="B19" s="431" t="s">
        <v>182</v>
      </c>
      <c r="C19" s="472" t="s">
        <v>181</v>
      </c>
      <c r="D19" s="472"/>
      <c r="E19" s="473" t="s">
        <v>180</v>
      </c>
      <c r="F19" s="473"/>
      <c r="G19" s="474" t="s">
        <v>547</v>
      </c>
      <c r="H19" s="475" t="s">
        <v>466</v>
      </c>
      <c r="I19" s="476"/>
      <c r="J19" s="476"/>
      <c r="K19" s="476"/>
      <c r="L19" s="475" t="s">
        <v>467</v>
      </c>
      <c r="M19" s="476"/>
      <c r="N19" s="476"/>
      <c r="O19" s="476"/>
      <c r="P19" s="475" t="s">
        <v>468</v>
      </c>
      <c r="Q19" s="476"/>
      <c r="R19" s="476"/>
      <c r="S19" s="476"/>
      <c r="T19" s="475" t="s">
        <v>469</v>
      </c>
      <c r="U19" s="476"/>
      <c r="V19" s="476"/>
      <c r="W19" s="476"/>
      <c r="X19" s="475" t="s">
        <v>548</v>
      </c>
      <c r="Y19" s="476"/>
      <c r="Z19" s="476"/>
      <c r="AA19" s="476"/>
      <c r="AB19" s="477" t="s">
        <v>179</v>
      </c>
      <c r="AC19" s="477"/>
    </row>
    <row r="20" spans="1:29" s="125" customFormat="1" ht="15.75" customHeight="1" x14ac:dyDescent="0.25">
      <c r="A20" s="432"/>
      <c r="B20" s="432"/>
      <c r="C20" s="472"/>
      <c r="D20" s="472"/>
      <c r="E20" s="473"/>
      <c r="F20" s="473"/>
      <c r="G20" s="478"/>
      <c r="H20" s="479" t="s">
        <v>1</v>
      </c>
      <c r="I20" s="479"/>
      <c r="J20" s="479" t="s">
        <v>177</v>
      </c>
      <c r="K20" s="479"/>
      <c r="L20" s="479" t="s">
        <v>1</v>
      </c>
      <c r="M20" s="479"/>
      <c r="N20" s="479" t="s">
        <v>177</v>
      </c>
      <c r="O20" s="479"/>
      <c r="P20" s="479" t="s">
        <v>1</v>
      </c>
      <c r="Q20" s="479"/>
      <c r="R20" s="479" t="s">
        <v>177</v>
      </c>
      <c r="S20" s="479"/>
      <c r="T20" s="479" t="s">
        <v>1</v>
      </c>
      <c r="U20" s="479"/>
      <c r="V20" s="479" t="s">
        <v>177</v>
      </c>
      <c r="W20" s="479"/>
      <c r="X20" s="479" t="s">
        <v>1</v>
      </c>
      <c r="Y20" s="479"/>
      <c r="Z20" s="479" t="s">
        <v>177</v>
      </c>
      <c r="AA20" s="479"/>
      <c r="AB20" s="477"/>
      <c r="AC20" s="477"/>
    </row>
    <row r="21" spans="1:29" s="125" customFormat="1" ht="78.75" x14ac:dyDescent="0.25">
      <c r="A21" s="433"/>
      <c r="B21" s="433"/>
      <c r="C21" s="354" t="s">
        <v>1</v>
      </c>
      <c r="D21" s="354" t="s">
        <v>177</v>
      </c>
      <c r="E21" s="480" t="s">
        <v>549</v>
      </c>
      <c r="F21" s="480" t="s">
        <v>550</v>
      </c>
      <c r="G21" s="481"/>
      <c r="H21" s="482" t="s">
        <v>384</v>
      </c>
      <c r="I21" s="482" t="s">
        <v>385</v>
      </c>
      <c r="J21" s="482" t="s">
        <v>384</v>
      </c>
      <c r="K21" s="482" t="s">
        <v>385</v>
      </c>
      <c r="L21" s="482" t="s">
        <v>384</v>
      </c>
      <c r="M21" s="482" t="s">
        <v>385</v>
      </c>
      <c r="N21" s="482" t="s">
        <v>384</v>
      </c>
      <c r="O21" s="482" t="s">
        <v>385</v>
      </c>
      <c r="P21" s="482" t="s">
        <v>384</v>
      </c>
      <c r="Q21" s="482" t="s">
        <v>385</v>
      </c>
      <c r="R21" s="482" t="s">
        <v>384</v>
      </c>
      <c r="S21" s="482" t="s">
        <v>385</v>
      </c>
      <c r="T21" s="482" t="s">
        <v>384</v>
      </c>
      <c r="U21" s="482" t="s">
        <v>385</v>
      </c>
      <c r="V21" s="482" t="s">
        <v>384</v>
      </c>
      <c r="W21" s="482" t="s">
        <v>385</v>
      </c>
      <c r="X21" s="482" t="s">
        <v>384</v>
      </c>
      <c r="Y21" s="482" t="s">
        <v>385</v>
      </c>
      <c r="Z21" s="482" t="s">
        <v>384</v>
      </c>
      <c r="AA21" s="482" t="s">
        <v>385</v>
      </c>
      <c r="AB21" s="354" t="s">
        <v>178</v>
      </c>
      <c r="AC21" s="354" t="s">
        <v>177</v>
      </c>
    </row>
    <row r="22" spans="1:29" s="125" customFormat="1" x14ac:dyDescent="0.25">
      <c r="A22" s="483">
        <v>1</v>
      </c>
      <c r="B22" s="483">
        <v>2</v>
      </c>
      <c r="C22" s="483">
        <v>3</v>
      </c>
      <c r="D22" s="483">
        <v>4</v>
      </c>
      <c r="E22" s="483">
        <v>5</v>
      </c>
      <c r="F22" s="483">
        <v>6</v>
      </c>
      <c r="G22" s="483">
        <v>7</v>
      </c>
      <c r="H22" s="483">
        <v>8</v>
      </c>
      <c r="I22" s="483">
        <v>9</v>
      </c>
      <c r="J22" s="483">
        <v>10</v>
      </c>
      <c r="K22" s="483">
        <v>11</v>
      </c>
      <c r="L22" s="483">
        <v>12</v>
      </c>
      <c r="M22" s="483">
        <v>13</v>
      </c>
      <c r="N22" s="483">
        <v>14</v>
      </c>
      <c r="O22" s="483">
        <v>15</v>
      </c>
      <c r="P22" s="483">
        <v>16</v>
      </c>
      <c r="Q22" s="483">
        <v>17</v>
      </c>
      <c r="R22" s="483">
        <v>18</v>
      </c>
      <c r="S22" s="483">
        <v>19</v>
      </c>
      <c r="T22" s="483">
        <v>20</v>
      </c>
      <c r="U22" s="483">
        <v>21</v>
      </c>
      <c r="V22" s="483">
        <v>22</v>
      </c>
      <c r="W22" s="483">
        <v>23</v>
      </c>
      <c r="X22" s="483">
        <v>24</v>
      </c>
      <c r="Y22" s="483">
        <v>25</v>
      </c>
      <c r="Z22" s="483">
        <v>26</v>
      </c>
      <c r="AA22" s="483">
        <v>27</v>
      </c>
      <c r="AB22" s="483">
        <v>28</v>
      </c>
      <c r="AC22" s="483">
        <v>29</v>
      </c>
    </row>
    <row r="23" spans="1:29" ht="47.25" x14ac:dyDescent="0.25">
      <c r="A23" s="271">
        <v>1</v>
      </c>
      <c r="B23" s="272" t="s">
        <v>176</v>
      </c>
      <c r="C23" s="484" t="s">
        <v>444</v>
      </c>
      <c r="D23" s="484">
        <v>7.3400221181373855</v>
      </c>
      <c r="E23" s="484">
        <v>7.3400221181373855</v>
      </c>
      <c r="F23" s="484">
        <v>7.3400221181373855</v>
      </c>
      <c r="G23" s="484">
        <v>0</v>
      </c>
      <c r="H23" s="484" t="s">
        <v>444</v>
      </c>
      <c r="I23" s="484"/>
      <c r="J23" s="484">
        <v>7.3400221181373855</v>
      </c>
      <c r="K23" s="484"/>
      <c r="L23" s="484" t="s">
        <v>444</v>
      </c>
      <c r="M23" s="484"/>
      <c r="N23" s="484">
        <v>0</v>
      </c>
      <c r="O23" s="484"/>
      <c r="P23" s="484" t="s">
        <v>444</v>
      </c>
      <c r="Q23" s="484"/>
      <c r="R23" s="484">
        <v>0</v>
      </c>
      <c r="S23" s="484"/>
      <c r="T23" s="484" t="s">
        <v>444</v>
      </c>
      <c r="U23" s="484"/>
      <c r="V23" s="484">
        <v>0</v>
      </c>
      <c r="W23" s="484"/>
      <c r="X23" s="484">
        <v>0</v>
      </c>
      <c r="Y23" s="484"/>
      <c r="Z23" s="484" t="s">
        <v>444</v>
      </c>
      <c r="AA23" s="484"/>
      <c r="AB23" s="484">
        <v>0</v>
      </c>
      <c r="AC23" s="484">
        <v>7.3400221181373855</v>
      </c>
    </row>
    <row r="24" spans="1:29" x14ac:dyDescent="0.25">
      <c r="A24" s="273" t="s">
        <v>175</v>
      </c>
      <c r="B24" s="275" t="s">
        <v>174</v>
      </c>
      <c r="C24" s="484"/>
      <c r="D24" s="484"/>
      <c r="E24" s="484"/>
      <c r="F24" s="484"/>
      <c r="G24" s="484">
        <v>0</v>
      </c>
      <c r="H24" s="484" t="s">
        <v>444</v>
      </c>
      <c r="I24" s="484"/>
      <c r="J24" s="484">
        <v>0</v>
      </c>
      <c r="K24" s="484"/>
      <c r="L24" s="484" t="s">
        <v>444</v>
      </c>
      <c r="M24" s="484"/>
      <c r="N24" s="484">
        <v>0</v>
      </c>
      <c r="O24" s="484"/>
      <c r="P24" s="484" t="s">
        <v>444</v>
      </c>
      <c r="Q24" s="484"/>
      <c r="R24" s="484">
        <v>0</v>
      </c>
      <c r="S24" s="484"/>
      <c r="T24" s="484" t="s">
        <v>444</v>
      </c>
      <c r="U24" s="484"/>
      <c r="V24" s="484">
        <v>0</v>
      </c>
      <c r="W24" s="484"/>
      <c r="X24" s="484">
        <v>0</v>
      </c>
      <c r="Y24" s="484"/>
      <c r="Z24" s="484" t="s">
        <v>444</v>
      </c>
      <c r="AA24" s="484"/>
      <c r="AB24" s="484">
        <v>0</v>
      </c>
      <c r="AC24" s="484">
        <v>0</v>
      </c>
    </row>
    <row r="25" spans="1:29" x14ac:dyDescent="0.25">
      <c r="A25" s="273" t="s">
        <v>173</v>
      </c>
      <c r="B25" s="275" t="s">
        <v>172</v>
      </c>
      <c r="C25" s="484"/>
      <c r="D25" s="484"/>
      <c r="E25" s="484"/>
      <c r="F25" s="484"/>
      <c r="G25" s="484">
        <v>0</v>
      </c>
      <c r="H25" s="484" t="s">
        <v>444</v>
      </c>
      <c r="I25" s="484"/>
      <c r="J25" s="484">
        <v>0</v>
      </c>
      <c r="K25" s="484"/>
      <c r="L25" s="484" t="s">
        <v>444</v>
      </c>
      <c r="M25" s="484"/>
      <c r="N25" s="484">
        <v>0</v>
      </c>
      <c r="O25" s="484"/>
      <c r="P25" s="484" t="s">
        <v>444</v>
      </c>
      <c r="Q25" s="484"/>
      <c r="R25" s="484">
        <v>0</v>
      </c>
      <c r="S25" s="484"/>
      <c r="T25" s="484" t="s">
        <v>444</v>
      </c>
      <c r="U25" s="484"/>
      <c r="V25" s="484">
        <v>0</v>
      </c>
      <c r="W25" s="484"/>
      <c r="X25" s="484">
        <v>0</v>
      </c>
      <c r="Y25" s="484"/>
      <c r="Z25" s="484" t="s">
        <v>444</v>
      </c>
      <c r="AA25" s="484"/>
      <c r="AB25" s="484">
        <v>0</v>
      </c>
      <c r="AC25" s="484">
        <v>0</v>
      </c>
    </row>
    <row r="26" spans="1:29" ht="31.5" x14ac:dyDescent="0.25">
      <c r="A26" s="273" t="s">
        <v>171</v>
      </c>
      <c r="B26" s="275" t="s">
        <v>341</v>
      </c>
      <c r="C26" s="484"/>
      <c r="D26" s="484"/>
      <c r="E26" s="484"/>
      <c r="F26" s="484"/>
      <c r="G26" s="484">
        <v>0</v>
      </c>
      <c r="H26" s="484" t="s">
        <v>444</v>
      </c>
      <c r="I26" s="484"/>
      <c r="J26" s="484">
        <v>0</v>
      </c>
      <c r="K26" s="484"/>
      <c r="L26" s="484" t="s">
        <v>444</v>
      </c>
      <c r="M26" s="484"/>
      <c r="N26" s="484">
        <v>0</v>
      </c>
      <c r="O26" s="484"/>
      <c r="P26" s="484" t="s">
        <v>444</v>
      </c>
      <c r="Q26" s="484"/>
      <c r="R26" s="484">
        <v>0</v>
      </c>
      <c r="S26" s="484"/>
      <c r="T26" s="484" t="s">
        <v>444</v>
      </c>
      <c r="U26" s="484"/>
      <c r="V26" s="484">
        <v>0</v>
      </c>
      <c r="W26" s="484"/>
      <c r="X26" s="484">
        <v>0</v>
      </c>
      <c r="Y26" s="484"/>
      <c r="Z26" s="484" t="s">
        <v>444</v>
      </c>
      <c r="AA26" s="484"/>
      <c r="AB26" s="484">
        <v>0</v>
      </c>
      <c r="AC26" s="484">
        <v>0</v>
      </c>
    </row>
    <row r="27" spans="1:29" x14ac:dyDescent="0.25">
      <c r="A27" s="273" t="s">
        <v>170</v>
      </c>
      <c r="B27" s="275" t="s">
        <v>169</v>
      </c>
      <c r="C27" s="484"/>
      <c r="D27" s="484"/>
      <c r="E27" s="484"/>
      <c r="F27" s="484"/>
      <c r="G27" s="484">
        <v>0</v>
      </c>
      <c r="H27" s="484" t="s">
        <v>444</v>
      </c>
      <c r="I27" s="484"/>
      <c r="J27" s="484">
        <v>4.8969486719999997</v>
      </c>
      <c r="K27" s="484"/>
      <c r="L27" s="484" t="s">
        <v>444</v>
      </c>
      <c r="M27" s="484"/>
      <c r="N27" s="484">
        <v>0</v>
      </c>
      <c r="O27" s="484"/>
      <c r="P27" s="484" t="s">
        <v>444</v>
      </c>
      <c r="Q27" s="484"/>
      <c r="R27" s="484">
        <v>0</v>
      </c>
      <c r="S27" s="484"/>
      <c r="T27" s="484" t="s">
        <v>444</v>
      </c>
      <c r="U27" s="484"/>
      <c r="V27" s="484">
        <v>0</v>
      </c>
      <c r="W27" s="484"/>
      <c r="X27" s="484">
        <v>0</v>
      </c>
      <c r="Y27" s="484"/>
      <c r="Z27" s="484">
        <v>0</v>
      </c>
      <c r="AA27" s="484"/>
      <c r="AB27" s="484" t="s">
        <v>444</v>
      </c>
      <c r="AC27" s="484">
        <v>4.8969486719999997</v>
      </c>
    </row>
    <row r="28" spans="1:29" x14ac:dyDescent="0.25">
      <c r="A28" s="273" t="s">
        <v>168</v>
      </c>
      <c r="B28" s="485" t="s">
        <v>167</v>
      </c>
      <c r="C28" s="484"/>
      <c r="D28" s="484"/>
      <c r="E28" s="484"/>
      <c r="F28" s="484"/>
      <c r="G28" s="484">
        <v>0</v>
      </c>
      <c r="H28" s="484" t="s">
        <v>444</v>
      </c>
      <c r="I28" s="484"/>
      <c r="J28" s="484">
        <v>2.4430734461373858</v>
      </c>
      <c r="K28" s="484"/>
      <c r="L28" s="484" t="s">
        <v>444</v>
      </c>
      <c r="M28" s="484"/>
      <c r="N28" s="484">
        <v>0</v>
      </c>
      <c r="O28" s="484"/>
      <c r="P28" s="484" t="s">
        <v>444</v>
      </c>
      <c r="Q28" s="484"/>
      <c r="R28" s="484">
        <v>0</v>
      </c>
      <c r="S28" s="484"/>
      <c r="T28" s="484" t="s">
        <v>444</v>
      </c>
      <c r="U28" s="484"/>
      <c r="V28" s="484">
        <v>0</v>
      </c>
      <c r="W28" s="484"/>
      <c r="X28" s="484">
        <v>0</v>
      </c>
      <c r="Y28" s="484"/>
      <c r="Z28" s="484" t="s">
        <v>444</v>
      </c>
      <c r="AA28" s="484"/>
      <c r="AB28" s="484">
        <v>0</v>
      </c>
      <c r="AC28" s="484">
        <v>2.4430734461373858</v>
      </c>
    </row>
    <row r="29" spans="1:29" ht="47.25" x14ac:dyDescent="0.25">
      <c r="A29" s="271" t="s">
        <v>62</v>
      </c>
      <c r="B29" s="272" t="s">
        <v>166</v>
      </c>
      <c r="C29" s="484" t="s">
        <v>444</v>
      </c>
      <c r="D29" s="484">
        <v>6.1562450032668909</v>
      </c>
      <c r="E29" s="484">
        <v>6.1562450032668909</v>
      </c>
      <c r="F29" s="484">
        <v>6.1562450032668909</v>
      </c>
      <c r="G29" s="484">
        <v>0</v>
      </c>
      <c r="H29" s="484" t="s">
        <v>444</v>
      </c>
      <c r="I29" s="484"/>
      <c r="J29" s="484">
        <v>6.1562450032668909</v>
      </c>
      <c r="K29" s="484"/>
      <c r="L29" s="484" t="s">
        <v>444</v>
      </c>
      <c r="M29" s="484"/>
      <c r="N29" s="484">
        <v>0</v>
      </c>
      <c r="O29" s="484"/>
      <c r="P29" s="484" t="s">
        <v>444</v>
      </c>
      <c r="Q29" s="484"/>
      <c r="R29" s="484">
        <v>0</v>
      </c>
      <c r="S29" s="484"/>
      <c r="T29" s="484" t="s">
        <v>444</v>
      </c>
      <c r="U29" s="484"/>
      <c r="V29" s="484">
        <v>0</v>
      </c>
      <c r="W29" s="484"/>
      <c r="X29" s="484">
        <v>0</v>
      </c>
      <c r="Y29" s="484"/>
      <c r="Z29" s="484" t="s">
        <v>444</v>
      </c>
      <c r="AA29" s="484"/>
      <c r="AB29" s="484">
        <v>0</v>
      </c>
      <c r="AC29" s="484">
        <v>6.1562450032668909</v>
      </c>
    </row>
    <row r="30" spans="1:29" x14ac:dyDescent="0.25">
      <c r="A30" s="271" t="s">
        <v>165</v>
      </c>
      <c r="B30" s="275" t="s">
        <v>164</v>
      </c>
      <c r="C30" s="484" t="s">
        <v>444</v>
      </c>
      <c r="D30" s="484">
        <v>0.59843137479501585</v>
      </c>
      <c r="E30" s="484"/>
      <c r="F30" s="484"/>
      <c r="G30" s="484"/>
      <c r="H30" s="484"/>
      <c r="I30" s="484"/>
      <c r="J30" s="484"/>
      <c r="K30" s="484"/>
      <c r="L30" s="484"/>
      <c r="M30" s="484"/>
      <c r="N30" s="484"/>
      <c r="O30" s="484"/>
      <c r="P30" s="484"/>
      <c r="Q30" s="484"/>
      <c r="R30" s="484"/>
      <c r="S30" s="484"/>
      <c r="T30" s="484"/>
      <c r="U30" s="484"/>
      <c r="V30" s="484"/>
      <c r="W30" s="484"/>
      <c r="X30" s="484"/>
      <c r="Y30" s="484"/>
      <c r="Z30" s="484"/>
      <c r="AA30" s="484"/>
      <c r="AB30" s="484">
        <v>0</v>
      </c>
      <c r="AC30" s="484">
        <v>0</v>
      </c>
    </row>
    <row r="31" spans="1:29" ht="31.5" x14ac:dyDescent="0.25">
      <c r="A31" s="271" t="s">
        <v>163</v>
      </c>
      <c r="B31" s="275" t="s">
        <v>162</v>
      </c>
      <c r="C31" s="484" t="s">
        <v>444</v>
      </c>
      <c r="D31" s="484">
        <v>1.2193581130710913</v>
      </c>
      <c r="E31" s="484"/>
      <c r="F31" s="484"/>
      <c r="G31" s="484"/>
      <c r="H31" s="484"/>
      <c r="I31" s="484"/>
      <c r="J31" s="484"/>
      <c r="K31" s="484"/>
      <c r="L31" s="484"/>
      <c r="M31" s="484"/>
      <c r="N31" s="484"/>
      <c r="O31" s="484"/>
      <c r="P31" s="484"/>
      <c r="Q31" s="484"/>
      <c r="R31" s="484"/>
      <c r="S31" s="484"/>
      <c r="T31" s="484"/>
      <c r="U31" s="484"/>
      <c r="V31" s="484"/>
      <c r="W31" s="484"/>
      <c r="X31" s="484"/>
      <c r="Y31" s="484"/>
      <c r="Z31" s="484"/>
      <c r="AA31" s="484"/>
      <c r="AB31" s="484">
        <v>0</v>
      </c>
      <c r="AC31" s="484">
        <v>0</v>
      </c>
    </row>
    <row r="32" spans="1:29" x14ac:dyDescent="0.25">
      <c r="A32" s="271" t="s">
        <v>161</v>
      </c>
      <c r="B32" s="275" t="s">
        <v>160</v>
      </c>
      <c r="C32" s="484" t="s">
        <v>444</v>
      </c>
      <c r="D32" s="484">
        <v>3.7700421817472995</v>
      </c>
      <c r="E32" s="484"/>
      <c r="F32" s="484"/>
      <c r="G32" s="484"/>
      <c r="H32" s="484"/>
      <c r="I32" s="484"/>
      <c r="J32" s="484"/>
      <c r="K32" s="484"/>
      <c r="L32" s="484"/>
      <c r="M32" s="484"/>
      <c r="N32" s="484"/>
      <c r="O32" s="484"/>
      <c r="P32" s="484"/>
      <c r="Q32" s="484"/>
      <c r="R32" s="484"/>
      <c r="S32" s="484"/>
      <c r="T32" s="484"/>
      <c r="U32" s="484"/>
      <c r="V32" s="484"/>
      <c r="W32" s="484"/>
      <c r="X32" s="484"/>
      <c r="Y32" s="484"/>
      <c r="Z32" s="484"/>
      <c r="AA32" s="484"/>
      <c r="AB32" s="484">
        <v>0</v>
      </c>
      <c r="AC32" s="484">
        <v>0</v>
      </c>
    </row>
    <row r="33" spans="1:29" x14ac:dyDescent="0.25">
      <c r="A33" s="271" t="s">
        <v>159</v>
      </c>
      <c r="B33" s="275" t="s">
        <v>158</v>
      </c>
      <c r="C33" s="484" t="s">
        <v>444</v>
      </c>
      <c r="D33" s="484">
        <v>0.56841333365348401</v>
      </c>
      <c r="E33" s="484"/>
      <c r="F33" s="484"/>
      <c r="G33" s="484"/>
      <c r="H33" s="484"/>
      <c r="I33" s="484"/>
      <c r="J33" s="484"/>
      <c r="K33" s="484"/>
      <c r="L33" s="484"/>
      <c r="M33" s="484"/>
      <c r="N33" s="484"/>
      <c r="O33" s="484"/>
      <c r="P33" s="484"/>
      <c r="Q33" s="484"/>
      <c r="R33" s="484"/>
      <c r="S33" s="484"/>
      <c r="T33" s="484"/>
      <c r="U33" s="484"/>
      <c r="V33" s="484"/>
      <c r="W33" s="484"/>
      <c r="X33" s="484"/>
      <c r="Y33" s="484"/>
      <c r="Z33" s="484"/>
      <c r="AA33" s="484"/>
      <c r="AB33" s="484">
        <v>0</v>
      </c>
      <c r="AC33" s="484">
        <v>0</v>
      </c>
    </row>
    <row r="34" spans="1:29" ht="31.5" x14ac:dyDescent="0.25">
      <c r="A34" s="271" t="s">
        <v>61</v>
      </c>
      <c r="B34" s="272" t="s">
        <v>157</v>
      </c>
      <c r="C34" s="484"/>
      <c r="D34" s="484"/>
      <c r="E34" s="484"/>
      <c r="F34" s="484"/>
      <c r="G34" s="484"/>
      <c r="H34" s="484"/>
      <c r="I34" s="484"/>
      <c r="J34" s="484"/>
      <c r="K34" s="484"/>
      <c r="L34" s="484"/>
      <c r="M34" s="484"/>
      <c r="N34" s="484"/>
      <c r="O34" s="484"/>
      <c r="P34" s="484"/>
      <c r="Q34" s="484"/>
      <c r="R34" s="484"/>
      <c r="S34" s="484"/>
      <c r="T34" s="484"/>
      <c r="U34" s="484"/>
      <c r="V34" s="484"/>
      <c r="W34" s="484"/>
      <c r="X34" s="484"/>
      <c r="Y34" s="484"/>
      <c r="Z34" s="484"/>
      <c r="AA34" s="484"/>
      <c r="AB34" s="484"/>
      <c r="AC34" s="484"/>
    </row>
    <row r="35" spans="1:29" x14ac:dyDescent="0.25">
      <c r="A35" s="273" t="s">
        <v>156</v>
      </c>
      <c r="B35" s="275" t="s">
        <v>499</v>
      </c>
      <c r="C35" s="484"/>
      <c r="D35" s="484"/>
      <c r="E35" s="484"/>
      <c r="F35" s="484"/>
      <c r="G35" s="484">
        <v>0</v>
      </c>
      <c r="H35" s="484" t="s">
        <v>444</v>
      </c>
      <c r="I35" s="486" t="s">
        <v>444</v>
      </c>
      <c r="J35" s="484">
        <v>0</v>
      </c>
      <c r="K35" s="486" t="s">
        <v>475</v>
      </c>
      <c r="L35" s="484" t="s">
        <v>444</v>
      </c>
      <c r="M35" s="486" t="s">
        <v>444</v>
      </c>
      <c r="N35" s="484">
        <v>0</v>
      </c>
      <c r="O35" s="486" t="s">
        <v>475</v>
      </c>
      <c r="P35" s="484" t="s">
        <v>444</v>
      </c>
      <c r="Q35" s="486" t="s">
        <v>444</v>
      </c>
      <c r="R35" s="484">
        <v>0</v>
      </c>
      <c r="S35" s="486" t="s">
        <v>475</v>
      </c>
      <c r="T35" s="484" t="s">
        <v>444</v>
      </c>
      <c r="U35" s="486" t="s">
        <v>444</v>
      </c>
      <c r="V35" s="484">
        <v>0</v>
      </c>
      <c r="W35" s="486" t="s">
        <v>475</v>
      </c>
      <c r="X35" s="484">
        <v>0</v>
      </c>
      <c r="Y35" s="486" t="s">
        <v>475</v>
      </c>
      <c r="Z35" s="484" t="s">
        <v>444</v>
      </c>
      <c r="AA35" s="486" t="s">
        <v>444</v>
      </c>
      <c r="AB35" s="484">
        <v>0</v>
      </c>
      <c r="AC35" s="484">
        <v>0</v>
      </c>
    </row>
    <row r="36" spans="1:29" ht="31.5" x14ac:dyDescent="0.25">
      <c r="A36" s="273" t="s">
        <v>155</v>
      </c>
      <c r="B36" s="274" t="s">
        <v>497</v>
      </c>
      <c r="C36" s="484"/>
      <c r="D36" s="484"/>
      <c r="E36" s="484"/>
      <c r="F36" s="484"/>
      <c r="G36" s="484">
        <v>0</v>
      </c>
      <c r="H36" s="484" t="s">
        <v>444</v>
      </c>
      <c r="I36" s="486" t="s">
        <v>444</v>
      </c>
      <c r="J36" s="484">
        <v>0</v>
      </c>
      <c r="K36" s="486" t="s">
        <v>475</v>
      </c>
      <c r="L36" s="484" t="s">
        <v>444</v>
      </c>
      <c r="M36" s="486" t="s">
        <v>444</v>
      </c>
      <c r="N36" s="484">
        <v>0</v>
      </c>
      <c r="O36" s="486" t="s">
        <v>475</v>
      </c>
      <c r="P36" s="484" t="s">
        <v>444</v>
      </c>
      <c r="Q36" s="486" t="s">
        <v>444</v>
      </c>
      <c r="R36" s="484">
        <v>0</v>
      </c>
      <c r="S36" s="486" t="s">
        <v>475</v>
      </c>
      <c r="T36" s="484" t="s">
        <v>444</v>
      </c>
      <c r="U36" s="486" t="s">
        <v>444</v>
      </c>
      <c r="V36" s="484">
        <v>0</v>
      </c>
      <c r="W36" s="486" t="s">
        <v>475</v>
      </c>
      <c r="X36" s="484">
        <v>0</v>
      </c>
      <c r="Y36" s="486" t="s">
        <v>475</v>
      </c>
      <c r="Z36" s="484" t="s">
        <v>444</v>
      </c>
      <c r="AA36" s="486" t="s">
        <v>444</v>
      </c>
      <c r="AB36" s="484">
        <v>0</v>
      </c>
      <c r="AC36" s="484">
        <v>0</v>
      </c>
    </row>
    <row r="37" spans="1:29" x14ac:dyDescent="0.25">
      <c r="A37" s="273" t="s">
        <v>154</v>
      </c>
      <c r="B37" s="274" t="s">
        <v>145</v>
      </c>
      <c r="C37" s="484"/>
      <c r="D37" s="484"/>
      <c r="E37" s="484"/>
      <c r="F37" s="484"/>
      <c r="G37" s="484">
        <v>0</v>
      </c>
      <c r="H37" s="484" t="s">
        <v>444</v>
      </c>
      <c r="I37" s="486" t="s">
        <v>444</v>
      </c>
      <c r="J37" s="484">
        <v>0</v>
      </c>
      <c r="K37" s="486" t="s">
        <v>475</v>
      </c>
      <c r="L37" s="484" t="s">
        <v>444</v>
      </c>
      <c r="M37" s="486" t="s">
        <v>444</v>
      </c>
      <c r="N37" s="484">
        <v>0</v>
      </c>
      <c r="O37" s="486" t="s">
        <v>475</v>
      </c>
      <c r="P37" s="484" t="s">
        <v>444</v>
      </c>
      <c r="Q37" s="486" t="s">
        <v>444</v>
      </c>
      <c r="R37" s="484">
        <v>0</v>
      </c>
      <c r="S37" s="486" t="s">
        <v>475</v>
      </c>
      <c r="T37" s="484" t="s">
        <v>444</v>
      </c>
      <c r="U37" s="486" t="s">
        <v>444</v>
      </c>
      <c r="V37" s="484">
        <v>0</v>
      </c>
      <c r="W37" s="486" t="s">
        <v>475</v>
      </c>
      <c r="X37" s="484">
        <v>0</v>
      </c>
      <c r="Y37" s="486" t="s">
        <v>475</v>
      </c>
      <c r="Z37" s="484" t="s">
        <v>444</v>
      </c>
      <c r="AA37" s="486" t="s">
        <v>444</v>
      </c>
      <c r="AB37" s="484">
        <v>0</v>
      </c>
      <c r="AC37" s="484">
        <v>0</v>
      </c>
    </row>
    <row r="38" spans="1:29" x14ac:dyDescent="0.25">
      <c r="A38" s="273" t="s">
        <v>153</v>
      </c>
      <c r="B38" s="275" t="s">
        <v>498</v>
      </c>
      <c r="C38" s="484"/>
      <c r="D38" s="484"/>
      <c r="E38" s="484"/>
      <c r="F38" s="484"/>
      <c r="G38" s="484">
        <v>0</v>
      </c>
      <c r="H38" s="484" t="s">
        <v>444</v>
      </c>
      <c r="I38" s="486" t="s">
        <v>444</v>
      </c>
      <c r="J38" s="484">
        <v>0.24</v>
      </c>
      <c r="K38" s="486">
        <v>4</v>
      </c>
      <c r="L38" s="484" t="s">
        <v>444</v>
      </c>
      <c r="M38" s="486" t="s">
        <v>444</v>
      </c>
      <c r="N38" s="484">
        <v>0</v>
      </c>
      <c r="O38" s="486" t="s">
        <v>475</v>
      </c>
      <c r="P38" s="484" t="s">
        <v>444</v>
      </c>
      <c r="Q38" s="486" t="s">
        <v>444</v>
      </c>
      <c r="R38" s="484">
        <v>0</v>
      </c>
      <c r="S38" s="486" t="s">
        <v>475</v>
      </c>
      <c r="T38" s="484" t="s">
        <v>444</v>
      </c>
      <c r="U38" s="486" t="s">
        <v>444</v>
      </c>
      <c r="V38" s="484">
        <v>0</v>
      </c>
      <c r="W38" s="486" t="s">
        <v>475</v>
      </c>
      <c r="X38" s="484">
        <v>0</v>
      </c>
      <c r="Y38" s="486" t="s">
        <v>475</v>
      </c>
      <c r="Z38" s="484" t="s">
        <v>444</v>
      </c>
      <c r="AA38" s="486" t="s">
        <v>444</v>
      </c>
      <c r="AB38" s="484">
        <v>0</v>
      </c>
      <c r="AC38" s="484">
        <v>0.24</v>
      </c>
    </row>
    <row r="39" spans="1:29" x14ac:dyDescent="0.25">
      <c r="A39" s="273" t="s">
        <v>152</v>
      </c>
      <c r="B39" s="275" t="s">
        <v>500</v>
      </c>
      <c r="C39" s="484"/>
      <c r="D39" s="484"/>
      <c r="E39" s="484"/>
      <c r="F39" s="484"/>
      <c r="G39" s="484">
        <v>0</v>
      </c>
      <c r="H39" s="484" t="s">
        <v>444</v>
      </c>
      <c r="I39" s="486" t="s">
        <v>444</v>
      </c>
      <c r="J39" s="484">
        <v>0</v>
      </c>
      <c r="K39" s="486" t="s">
        <v>475</v>
      </c>
      <c r="L39" s="484" t="s">
        <v>444</v>
      </c>
      <c r="M39" s="486" t="s">
        <v>444</v>
      </c>
      <c r="N39" s="484">
        <v>0</v>
      </c>
      <c r="O39" s="486" t="s">
        <v>475</v>
      </c>
      <c r="P39" s="484" t="s">
        <v>444</v>
      </c>
      <c r="Q39" s="486" t="s">
        <v>444</v>
      </c>
      <c r="R39" s="484">
        <v>0</v>
      </c>
      <c r="S39" s="486" t="s">
        <v>475</v>
      </c>
      <c r="T39" s="484" t="s">
        <v>444</v>
      </c>
      <c r="U39" s="486" t="s">
        <v>444</v>
      </c>
      <c r="V39" s="484">
        <v>0</v>
      </c>
      <c r="W39" s="486" t="s">
        <v>475</v>
      </c>
      <c r="X39" s="484">
        <v>0</v>
      </c>
      <c r="Y39" s="486" t="s">
        <v>475</v>
      </c>
      <c r="Z39" s="484" t="s">
        <v>444</v>
      </c>
      <c r="AA39" s="486" t="s">
        <v>444</v>
      </c>
      <c r="AB39" s="484">
        <v>0</v>
      </c>
      <c r="AC39" s="484">
        <v>0</v>
      </c>
    </row>
    <row r="40" spans="1:29" x14ac:dyDescent="0.25">
      <c r="A40" s="273" t="s">
        <v>151</v>
      </c>
      <c r="B40" s="275" t="s">
        <v>501</v>
      </c>
      <c r="C40" s="484"/>
      <c r="D40" s="484"/>
      <c r="E40" s="484"/>
      <c r="F40" s="484"/>
      <c r="G40" s="484">
        <v>0</v>
      </c>
      <c r="H40" s="484" t="s">
        <v>444</v>
      </c>
      <c r="I40" s="486" t="s">
        <v>444</v>
      </c>
      <c r="J40" s="484">
        <v>0</v>
      </c>
      <c r="K40" s="486" t="s">
        <v>475</v>
      </c>
      <c r="L40" s="484" t="s">
        <v>444</v>
      </c>
      <c r="M40" s="486" t="s">
        <v>444</v>
      </c>
      <c r="N40" s="484">
        <v>0</v>
      </c>
      <c r="O40" s="486" t="s">
        <v>475</v>
      </c>
      <c r="P40" s="484" t="s">
        <v>444</v>
      </c>
      <c r="Q40" s="486" t="s">
        <v>444</v>
      </c>
      <c r="R40" s="484">
        <v>0</v>
      </c>
      <c r="S40" s="486" t="s">
        <v>475</v>
      </c>
      <c r="T40" s="484" t="s">
        <v>444</v>
      </c>
      <c r="U40" s="486" t="s">
        <v>444</v>
      </c>
      <c r="V40" s="484">
        <v>0</v>
      </c>
      <c r="W40" s="486" t="s">
        <v>475</v>
      </c>
      <c r="X40" s="484">
        <v>0</v>
      </c>
      <c r="Y40" s="486" t="s">
        <v>475</v>
      </c>
      <c r="Z40" s="484" t="s">
        <v>444</v>
      </c>
      <c r="AA40" s="486" t="s">
        <v>444</v>
      </c>
      <c r="AB40" s="484">
        <v>0</v>
      </c>
      <c r="AC40" s="484">
        <v>0</v>
      </c>
    </row>
    <row r="41" spans="1:29" x14ac:dyDescent="0.25">
      <c r="A41" s="273" t="s">
        <v>150</v>
      </c>
      <c r="B41" s="275" t="s">
        <v>502</v>
      </c>
      <c r="C41" s="484"/>
      <c r="D41" s="484"/>
      <c r="E41" s="484"/>
      <c r="F41" s="484"/>
      <c r="G41" s="484">
        <v>0</v>
      </c>
      <c r="H41" s="484" t="s">
        <v>444</v>
      </c>
      <c r="I41" s="486" t="s">
        <v>444</v>
      </c>
      <c r="J41" s="484">
        <v>0</v>
      </c>
      <c r="K41" s="486" t="s">
        <v>475</v>
      </c>
      <c r="L41" s="484" t="s">
        <v>444</v>
      </c>
      <c r="M41" s="486" t="s">
        <v>444</v>
      </c>
      <c r="N41" s="484">
        <v>0</v>
      </c>
      <c r="O41" s="486" t="s">
        <v>475</v>
      </c>
      <c r="P41" s="484" t="s">
        <v>444</v>
      </c>
      <c r="Q41" s="486" t="s">
        <v>444</v>
      </c>
      <c r="R41" s="484">
        <v>0</v>
      </c>
      <c r="S41" s="486" t="s">
        <v>475</v>
      </c>
      <c r="T41" s="484" t="s">
        <v>444</v>
      </c>
      <c r="U41" s="486" t="s">
        <v>444</v>
      </c>
      <c r="V41" s="484">
        <v>0</v>
      </c>
      <c r="W41" s="486" t="s">
        <v>475</v>
      </c>
      <c r="X41" s="484">
        <v>0</v>
      </c>
      <c r="Y41" s="486" t="s">
        <v>475</v>
      </c>
      <c r="Z41" s="484" t="s">
        <v>444</v>
      </c>
      <c r="AA41" s="486" t="s">
        <v>444</v>
      </c>
      <c r="AB41" s="484">
        <v>0</v>
      </c>
      <c r="AC41" s="484">
        <v>0</v>
      </c>
    </row>
    <row r="42" spans="1:29" x14ac:dyDescent="0.25">
      <c r="A42" s="273" t="s">
        <v>503</v>
      </c>
      <c r="B42" s="275" t="s">
        <v>504</v>
      </c>
      <c r="C42" s="484"/>
      <c r="D42" s="484"/>
      <c r="E42" s="484"/>
      <c r="F42" s="484"/>
      <c r="G42" s="484">
        <v>0</v>
      </c>
      <c r="H42" s="484" t="s">
        <v>444</v>
      </c>
      <c r="I42" s="486" t="s">
        <v>444</v>
      </c>
      <c r="J42" s="484">
        <v>0</v>
      </c>
      <c r="K42" s="486" t="s">
        <v>475</v>
      </c>
      <c r="L42" s="484" t="s">
        <v>444</v>
      </c>
      <c r="M42" s="486" t="s">
        <v>444</v>
      </c>
      <c r="N42" s="484">
        <v>0</v>
      </c>
      <c r="O42" s="486" t="s">
        <v>475</v>
      </c>
      <c r="P42" s="484" t="s">
        <v>444</v>
      </c>
      <c r="Q42" s="486" t="s">
        <v>444</v>
      </c>
      <c r="R42" s="484">
        <v>0</v>
      </c>
      <c r="S42" s="486" t="s">
        <v>475</v>
      </c>
      <c r="T42" s="484" t="s">
        <v>444</v>
      </c>
      <c r="U42" s="486" t="s">
        <v>444</v>
      </c>
      <c r="V42" s="484">
        <v>0</v>
      </c>
      <c r="W42" s="486" t="s">
        <v>475</v>
      </c>
      <c r="X42" s="484">
        <v>0</v>
      </c>
      <c r="Y42" s="486" t="s">
        <v>475</v>
      </c>
      <c r="Z42" s="484" t="s">
        <v>444</v>
      </c>
      <c r="AA42" s="486" t="s">
        <v>444</v>
      </c>
      <c r="AB42" s="484">
        <v>0</v>
      </c>
      <c r="AC42" s="484">
        <v>0</v>
      </c>
    </row>
    <row r="43" spans="1:29" x14ac:dyDescent="0.25">
      <c r="A43" s="273" t="s">
        <v>505</v>
      </c>
      <c r="B43" s="275" t="s">
        <v>506</v>
      </c>
      <c r="C43" s="484"/>
      <c r="D43" s="484"/>
      <c r="E43" s="484"/>
      <c r="F43" s="484"/>
      <c r="G43" s="484">
        <v>0</v>
      </c>
      <c r="H43" s="484" t="s">
        <v>444</v>
      </c>
      <c r="I43" s="486" t="s">
        <v>444</v>
      </c>
      <c r="J43" s="484">
        <v>2</v>
      </c>
      <c r="K43" s="486">
        <v>4</v>
      </c>
      <c r="L43" s="484" t="s">
        <v>444</v>
      </c>
      <c r="M43" s="486" t="s">
        <v>444</v>
      </c>
      <c r="N43" s="484">
        <v>0</v>
      </c>
      <c r="O43" s="486" t="s">
        <v>475</v>
      </c>
      <c r="P43" s="484" t="s">
        <v>444</v>
      </c>
      <c r="Q43" s="486" t="s">
        <v>444</v>
      </c>
      <c r="R43" s="484">
        <v>0</v>
      </c>
      <c r="S43" s="486" t="s">
        <v>475</v>
      </c>
      <c r="T43" s="484" t="s">
        <v>444</v>
      </c>
      <c r="U43" s="486" t="s">
        <v>444</v>
      </c>
      <c r="V43" s="484">
        <v>0</v>
      </c>
      <c r="W43" s="486" t="s">
        <v>475</v>
      </c>
      <c r="X43" s="484">
        <v>0</v>
      </c>
      <c r="Y43" s="486" t="s">
        <v>475</v>
      </c>
      <c r="Z43" s="484" t="s">
        <v>444</v>
      </c>
      <c r="AA43" s="486" t="s">
        <v>444</v>
      </c>
      <c r="AB43" s="484">
        <v>0</v>
      </c>
      <c r="AC43" s="484">
        <v>2</v>
      </c>
    </row>
    <row r="44" spans="1:29" x14ac:dyDescent="0.25">
      <c r="A44" s="273" t="s">
        <v>507</v>
      </c>
      <c r="B44" s="275" t="s">
        <v>508</v>
      </c>
      <c r="C44" s="484"/>
      <c r="D44" s="484"/>
      <c r="E44" s="484"/>
      <c r="F44" s="484"/>
      <c r="G44" s="484">
        <v>0</v>
      </c>
      <c r="H44" s="484" t="s">
        <v>444</v>
      </c>
      <c r="I44" s="486" t="s">
        <v>444</v>
      </c>
      <c r="J44" s="484">
        <v>0</v>
      </c>
      <c r="K44" s="486" t="s">
        <v>475</v>
      </c>
      <c r="L44" s="484" t="s">
        <v>444</v>
      </c>
      <c r="M44" s="486" t="s">
        <v>444</v>
      </c>
      <c r="N44" s="484">
        <v>0</v>
      </c>
      <c r="O44" s="486" t="s">
        <v>475</v>
      </c>
      <c r="P44" s="484" t="s">
        <v>444</v>
      </c>
      <c r="Q44" s="486" t="s">
        <v>444</v>
      </c>
      <c r="R44" s="484">
        <v>0</v>
      </c>
      <c r="S44" s="486" t="s">
        <v>475</v>
      </c>
      <c r="T44" s="484" t="s">
        <v>444</v>
      </c>
      <c r="U44" s="486" t="s">
        <v>444</v>
      </c>
      <c r="V44" s="484">
        <v>0</v>
      </c>
      <c r="W44" s="486" t="s">
        <v>475</v>
      </c>
      <c r="X44" s="484">
        <v>0</v>
      </c>
      <c r="Y44" s="486" t="s">
        <v>475</v>
      </c>
      <c r="Z44" s="484" t="s">
        <v>444</v>
      </c>
      <c r="AA44" s="486" t="s">
        <v>444</v>
      </c>
      <c r="AB44" s="484">
        <v>0</v>
      </c>
      <c r="AC44" s="484">
        <v>0</v>
      </c>
    </row>
    <row r="45" spans="1:29" x14ac:dyDescent="0.25">
      <c r="A45" s="273" t="s">
        <v>509</v>
      </c>
      <c r="B45" s="275" t="s">
        <v>510</v>
      </c>
      <c r="C45" s="484"/>
      <c r="D45" s="484"/>
      <c r="E45" s="484"/>
      <c r="F45" s="484"/>
      <c r="G45" s="484">
        <v>0</v>
      </c>
      <c r="H45" s="484" t="s">
        <v>444</v>
      </c>
      <c r="I45" s="486" t="s">
        <v>444</v>
      </c>
      <c r="J45" s="484">
        <v>0</v>
      </c>
      <c r="K45" s="486" t="s">
        <v>475</v>
      </c>
      <c r="L45" s="484" t="s">
        <v>444</v>
      </c>
      <c r="M45" s="486" t="s">
        <v>444</v>
      </c>
      <c r="N45" s="484">
        <v>0</v>
      </c>
      <c r="O45" s="486" t="s">
        <v>475</v>
      </c>
      <c r="P45" s="484" t="s">
        <v>444</v>
      </c>
      <c r="Q45" s="486" t="s">
        <v>444</v>
      </c>
      <c r="R45" s="484">
        <v>0</v>
      </c>
      <c r="S45" s="486" t="s">
        <v>475</v>
      </c>
      <c r="T45" s="484" t="s">
        <v>444</v>
      </c>
      <c r="U45" s="486" t="s">
        <v>444</v>
      </c>
      <c r="V45" s="484">
        <v>0</v>
      </c>
      <c r="W45" s="486" t="s">
        <v>475</v>
      </c>
      <c r="X45" s="484">
        <v>0</v>
      </c>
      <c r="Y45" s="486" t="s">
        <v>475</v>
      </c>
      <c r="Z45" s="484" t="s">
        <v>444</v>
      </c>
      <c r="AA45" s="486" t="s">
        <v>444</v>
      </c>
      <c r="AB45" s="484">
        <v>0</v>
      </c>
      <c r="AC45" s="484">
        <v>0</v>
      </c>
    </row>
    <row r="46" spans="1:29" x14ac:dyDescent="0.25">
      <c r="A46" s="271" t="s">
        <v>60</v>
      </c>
      <c r="B46" s="272" t="s">
        <v>149</v>
      </c>
      <c r="C46" s="484"/>
      <c r="D46" s="484"/>
      <c r="E46" s="484"/>
      <c r="F46" s="484"/>
      <c r="G46" s="484"/>
      <c r="H46" s="484"/>
      <c r="I46" s="484"/>
      <c r="J46" s="484"/>
      <c r="K46" s="484"/>
      <c r="L46" s="484"/>
      <c r="M46" s="484"/>
      <c r="N46" s="484"/>
      <c r="O46" s="484"/>
      <c r="P46" s="484"/>
      <c r="Q46" s="484"/>
      <c r="R46" s="484"/>
      <c r="S46" s="486"/>
      <c r="T46" s="484"/>
      <c r="U46" s="484"/>
      <c r="V46" s="484"/>
      <c r="W46" s="484"/>
      <c r="X46" s="484"/>
      <c r="Y46" s="484"/>
      <c r="Z46" s="484"/>
      <c r="AA46" s="484"/>
      <c r="AB46" s="484"/>
      <c r="AC46" s="484"/>
    </row>
    <row r="47" spans="1:29" x14ac:dyDescent="0.25">
      <c r="A47" s="273" t="s">
        <v>148</v>
      </c>
      <c r="B47" s="275" t="s">
        <v>499</v>
      </c>
      <c r="C47" s="484" t="s">
        <v>444</v>
      </c>
      <c r="D47" s="484">
        <v>0</v>
      </c>
      <c r="E47" s="484"/>
      <c r="F47" s="484"/>
      <c r="G47" s="484">
        <v>0</v>
      </c>
      <c r="H47" s="484" t="s">
        <v>444</v>
      </c>
      <c r="I47" s="484"/>
      <c r="J47" s="484">
        <v>0</v>
      </c>
      <c r="K47" s="484"/>
      <c r="L47" s="484" t="s">
        <v>444</v>
      </c>
      <c r="M47" s="484"/>
      <c r="N47" s="484">
        <v>0</v>
      </c>
      <c r="O47" s="484"/>
      <c r="P47" s="484" t="s">
        <v>444</v>
      </c>
      <c r="Q47" s="484"/>
      <c r="R47" s="484">
        <v>0</v>
      </c>
      <c r="S47" s="484"/>
      <c r="T47" s="484" t="s">
        <v>444</v>
      </c>
      <c r="U47" s="484"/>
      <c r="V47" s="484">
        <v>0</v>
      </c>
      <c r="W47" s="484"/>
      <c r="X47" s="484">
        <v>0</v>
      </c>
      <c r="Y47" s="484"/>
      <c r="Z47" s="484" t="s">
        <v>444</v>
      </c>
      <c r="AA47" s="484"/>
      <c r="AB47" s="484">
        <v>0</v>
      </c>
      <c r="AC47" s="484">
        <v>0</v>
      </c>
    </row>
    <row r="48" spans="1:29" ht="31.5" x14ac:dyDescent="0.25">
      <c r="A48" s="273" t="s">
        <v>147</v>
      </c>
      <c r="B48" s="274" t="s">
        <v>497</v>
      </c>
      <c r="C48" s="484" t="s">
        <v>444</v>
      </c>
      <c r="D48" s="484">
        <v>0</v>
      </c>
      <c r="E48" s="484"/>
      <c r="F48" s="484"/>
      <c r="G48" s="484">
        <v>0</v>
      </c>
      <c r="H48" s="484" t="s">
        <v>444</v>
      </c>
      <c r="I48" s="484"/>
      <c r="J48" s="484">
        <v>0</v>
      </c>
      <c r="K48" s="484"/>
      <c r="L48" s="484" t="s">
        <v>444</v>
      </c>
      <c r="M48" s="484"/>
      <c r="N48" s="484">
        <v>0</v>
      </c>
      <c r="O48" s="484"/>
      <c r="P48" s="484" t="s">
        <v>444</v>
      </c>
      <c r="Q48" s="484"/>
      <c r="R48" s="484">
        <v>0</v>
      </c>
      <c r="S48" s="484"/>
      <c r="T48" s="484" t="s">
        <v>444</v>
      </c>
      <c r="U48" s="484"/>
      <c r="V48" s="484">
        <v>0</v>
      </c>
      <c r="W48" s="484"/>
      <c r="X48" s="484">
        <v>0</v>
      </c>
      <c r="Y48" s="484"/>
      <c r="Z48" s="484" t="s">
        <v>444</v>
      </c>
      <c r="AA48" s="484"/>
      <c r="AB48" s="484">
        <v>0</v>
      </c>
      <c r="AC48" s="484">
        <v>0</v>
      </c>
    </row>
    <row r="49" spans="1:29" x14ac:dyDescent="0.25">
      <c r="A49" s="273" t="s">
        <v>146</v>
      </c>
      <c r="B49" s="274" t="s">
        <v>145</v>
      </c>
      <c r="C49" s="484" t="s">
        <v>444</v>
      </c>
      <c r="D49" s="484">
        <v>0</v>
      </c>
      <c r="E49" s="484"/>
      <c r="F49" s="484"/>
      <c r="G49" s="484">
        <v>0</v>
      </c>
      <c r="H49" s="484" t="s">
        <v>444</v>
      </c>
      <c r="I49" s="484"/>
      <c r="J49" s="484">
        <v>0</v>
      </c>
      <c r="K49" s="484"/>
      <c r="L49" s="484" t="s">
        <v>444</v>
      </c>
      <c r="M49" s="484"/>
      <c r="N49" s="484">
        <v>0</v>
      </c>
      <c r="O49" s="484"/>
      <c r="P49" s="484" t="s">
        <v>444</v>
      </c>
      <c r="Q49" s="484"/>
      <c r="R49" s="484">
        <v>0</v>
      </c>
      <c r="S49" s="484"/>
      <c r="T49" s="484" t="s">
        <v>444</v>
      </c>
      <c r="U49" s="484"/>
      <c r="V49" s="484">
        <v>0</v>
      </c>
      <c r="W49" s="484"/>
      <c r="X49" s="484">
        <v>0</v>
      </c>
      <c r="Y49" s="484"/>
      <c r="Z49" s="484" t="s">
        <v>444</v>
      </c>
      <c r="AA49" s="484"/>
      <c r="AB49" s="484">
        <v>0</v>
      </c>
      <c r="AC49" s="484">
        <v>0</v>
      </c>
    </row>
    <row r="50" spans="1:29" ht="31.5" x14ac:dyDescent="0.25">
      <c r="A50" s="273" t="s">
        <v>144</v>
      </c>
      <c r="B50" s="275" t="s">
        <v>143</v>
      </c>
      <c r="C50" s="484" t="s">
        <v>444</v>
      </c>
      <c r="D50" s="484">
        <v>0.24</v>
      </c>
      <c r="E50" s="484"/>
      <c r="F50" s="484"/>
      <c r="G50" s="484">
        <v>0</v>
      </c>
      <c r="H50" s="484" t="s">
        <v>444</v>
      </c>
      <c r="I50" s="484"/>
      <c r="J50" s="484">
        <v>0.24</v>
      </c>
      <c r="K50" s="484"/>
      <c r="L50" s="484" t="s">
        <v>444</v>
      </c>
      <c r="M50" s="484"/>
      <c r="N50" s="484">
        <v>0</v>
      </c>
      <c r="O50" s="484"/>
      <c r="P50" s="484" t="s">
        <v>444</v>
      </c>
      <c r="Q50" s="484"/>
      <c r="R50" s="484">
        <v>0</v>
      </c>
      <c r="S50" s="484"/>
      <c r="T50" s="484" t="s">
        <v>444</v>
      </c>
      <c r="U50" s="484"/>
      <c r="V50" s="484">
        <v>0</v>
      </c>
      <c r="W50" s="484"/>
      <c r="X50" s="484">
        <v>0</v>
      </c>
      <c r="Y50" s="484"/>
      <c r="Z50" s="484" t="s">
        <v>444</v>
      </c>
      <c r="AA50" s="484"/>
      <c r="AB50" s="484">
        <v>0</v>
      </c>
      <c r="AC50" s="484">
        <v>0.24</v>
      </c>
    </row>
    <row r="51" spans="1:29" ht="31.5" x14ac:dyDescent="0.25">
      <c r="A51" s="273" t="s">
        <v>142</v>
      </c>
      <c r="B51" s="275" t="s">
        <v>141</v>
      </c>
      <c r="C51" s="484" t="s">
        <v>444</v>
      </c>
      <c r="D51" s="484">
        <v>0</v>
      </c>
      <c r="E51" s="484"/>
      <c r="F51" s="484"/>
      <c r="G51" s="484">
        <v>0</v>
      </c>
      <c r="H51" s="484" t="s">
        <v>444</v>
      </c>
      <c r="I51" s="484"/>
      <c r="J51" s="484">
        <v>0</v>
      </c>
      <c r="K51" s="484"/>
      <c r="L51" s="484" t="s">
        <v>444</v>
      </c>
      <c r="M51" s="484"/>
      <c r="N51" s="484">
        <v>0</v>
      </c>
      <c r="O51" s="484"/>
      <c r="P51" s="484" t="s">
        <v>444</v>
      </c>
      <c r="Q51" s="484"/>
      <c r="R51" s="484">
        <v>0</v>
      </c>
      <c r="S51" s="484"/>
      <c r="T51" s="484" t="s">
        <v>444</v>
      </c>
      <c r="U51" s="484"/>
      <c r="V51" s="484">
        <v>0</v>
      </c>
      <c r="W51" s="484"/>
      <c r="X51" s="484">
        <v>0</v>
      </c>
      <c r="Y51" s="484"/>
      <c r="Z51" s="484" t="s">
        <v>444</v>
      </c>
      <c r="AA51" s="484"/>
      <c r="AB51" s="484">
        <v>0</v>
      </c>
      <c r="AC51" s="484">
        <v>0</v>
      </c>
    </row>
    <row r="52" spans="1:29" x14ac:dyDescent="0.25">
      <c r="A52" s="273" t="s">
        <v>140</v>
      </c>
      <c r="B52" s="275" t="s">
        <v>139</v>
      </c>
      <c r="C52" s="484" t="s">
        <v>444</v>
      </c>
      <c r="D52" s="484">
        <v>0</v>
      </c>
      <c r="E52" s="484"/>
      <c r="F52" s="484"/>
      <c r="G52" s="484">
        <v>0</v>
      </c>
      <c r="H52" s="484" t="s">
        <v>444</v>
      </c>
      <c r="I52" s="484"/>
      <c r="J52" s="484">
        <v>0</v>
      </c>
      <c r="K52" s="484"/>
      <c r="L52" s="484" t="s">
        <v>444</v>
      </c>
      <c r="M52" s="484"/>
      <c r="N52" s="484">
        <v>0</v>
      </c>
      <c r="O52" s="484"/>
      <c r="P52" s="484" t="s">
        <v>444</v>
      </c>
      <c r="Q52" s="484"/>
      <c r="R52" s="484">
        <v>0</v>
      </c>
      <c r="S52" s="484"/>
      <c r="T52" s="484" t="s">
        <v>444</v>
      </c>
      <c r="U52" s="484"/>
      <c r="V52" s="484">
        <v>0</v>
      </c>
      <c r="W52" s="484"/>
      <c r="X52" s="484">
        <v>0</v>
      </c>
      <c r="Y52" s="484"/>
      <c r="Z52" s="484" t="s">
        <v>444</v>
      </c>
      <c r="AA52" s="484"/>
      <c r="AB52" s="484">
        <v>0</v>
      </c>
      <c r="AC52" s="484">
        <v>0</v>
      </c>
    </row>
    <row r="53" spans="1:29" x14ac:dyDescent="0.25">
      <c r="A53" s="273" t="s">
        <v>138</v>
      </c>
      <c r="B53" s="275" t="s">
        <v>500</v>
      </c>
      <c r="C53" s="484" t="s">
        <v>444</v>
      </c>
      <c r="D53" s="484">
        <v>0</v>
      </c>
      <c r="E53" s="484"/>
      <c r="F53" s="484"/>
      <c r="G53" s="484">
        <v>0</v>
      </c>
      <c r="H53" s="484" t="s">
        <v>444</v>
      </c>
      <c r="I53" s="484"/>
      <c r="J53" s="484">
        <v>0</v>
      </c>
      <c r="K53" s="484"/>
      <c r="L53" s="484" t="s">
        <v>444</v>
      </c>
      <c r="M53" s="484"/>
      <c r="N53" s="484">
        <v>0</v>
      </c>
      <c r="O53" s="484"/>
      <c r="P53" s="484" t="s">
        <v>444</v>
      </c>
      <c r="Q53" s="484"/>
      <c r="R53" s="484">
        <v>0</v>
      </c>
      <c r="S53" s="484"/>
      <c r="T53" s="484" t="s">
        <v>444</v>
      </c>
      <c r="U53" s="484"/>
      <c r="V53" s="484">
        <v>0</v>
      </c>
      <c r="W53" s="484"/>
      <c r="X53" s="484">
        <v>0</v>
      </c>
      <c r="Y53" s="484"/>
      <c r="Z53" s="484" t="s">
        <v>444</v>
      </c>
      <c r="AA53" s="484"/>
      <c r="AB53" s="484">
        <v>0</v>
      </c>
      <c r="AC53" s="484">
        <v>0</v>
      </c>
    </row>
    <row r="54" spans="1:29" x14ac:dyDescent="0.25">
      <c r="A54" s="273" t="s">
        <v>511</v>
      </c>
      <c r="B54" s="275" t="s">
        <v>501</v>
      </c>
      <c r="C54" s="484" t="s">
        <v>444</v>
      </c>
      <c r="D54" s="484">
        <v>0</v>
      </c>
      <c r="E54" s="484"/>
      <c r="F54" s="484"/>
      <c r="G54" s="484">
        <v>0</v>
      </c>
      <c r="H54" s="484" t="s">
        <v>444</v>
      </c>
      <c r="I54" s="484"/>
      <c r="J54" s="484">
        <v>0</v>
      </c>
      <c r="K54" s="484"/>
      <c r="L54" s="484" t="s">
        <v>444</v>
      </c>
      <c r="M54" s="484"/>
      <c r="N54" s="484">
        <v>0</v>
      </c>
      <c r="O54" s="484"/>
      <c r="P54" s="484" t="s">
        <v>444</v>
      </c>
      <c r="Q54" s="484"/>
      <c r="R54" s="484">
        <v>0</v>
      </c>
      <c r="S54" s="484"/>
      <c r="T54" s="484" t="s">
        <v>444</v>
      </c>
      <c r="U54" s="484"/>
      <c r="V54" s="484">
        <v>0</v>
      </c>
      <c r="W54" s="484"/>
      <c r="X54" s="484">
        <v>0</v>
      </c>
      <c r="Y54" s="484"/>
      <c r="Z54" s="484" t="s">
        <v>444</v>
      </c>
      <c r="AA54" s="484"/>
      <c r="AB54" s="484">
        <v>0</v>
      </c>
      <c r="AC54" s="484">
        <v>0</v>
      </c>
    </row>
    <row r="55" spans="1:29" x14ac:dyDescent="0.25">
      <c r="A55" s="273" t="s">
        <v>512</v>
      </c>
      <c r="B55" s="275" t="s">
        <v>502</v>
      </c>
      <c r="C55" s="484" t="s">
        <v>444</v>
      </c>
      <c r="D55" s="484">
        <v>0</v>
      </c>
      <c r="E55" s="484"/>
      <c r="F55" s="484"/>
      <c r="G55" s="484">
        <v>0</v>
      </c>
      <c r="H55" s="484" t="s">
        <v>444</v>
      </c>
      <c r="I55" s="484"/>
      <c r="J55" s="484">
        <v>0</v>
      </c>
      <c r="K55" s="484"/>
      <c r="L55" s="484" t="s">
        <v>444</v>
      </c>
      <c r="M55" s="484"/>
      <c r="N55" s="484">
        <v>0</v>
      </c>
      <c r="O55" s="484"/>
      <c r="P55" s="484" t="s">
        <v>444</v>
      </c>
      <c r="Q55" s="484"/>
      <c r="R55" s="484">
        <v>0</v>
      </c>
      <c r="S55" s="484"/>
      <c r="T55" s="484" t="s">
        <v>444</v>
      </c>
      <c r="U55" s="484"/>
      <c r="V55" s="484">
        <v>0</v>
      </c>
      <c r="W55" s="484"/>
      <c r="X55" s="484">
        <v>0</v>
      </c>
      <c r="Y55" s="484"/>
      <c r="Z55" s="484" t="s">
        <v>444</v>
      </c>
      <c r="AA55" s="484"/>
      <c r="AB55" s="484">
        <v>0</v>
      </c>
      <c r="AC55" s="484">
        <v>0</v>
      </c>
    </row>
    <row r="56" spans="1:29" x14ac:dyDescent="0.25">
      <c r="A56" s="273" t="s">
        <v>513</v>
      </c>
      <c r="B56" s="275" t="s">
        <v>504</v>
      </c>
      <c r="C56" s="484" t="s">
        <v>444</v>
      </c>
      <c r="D56" s="484">
        <v>0</v>
      </c>
      <c r="E56" s="484"/>
      <c r="F56" s="484"/>
      <c r="G56" s="484">
        <v>0</v>
      </c>
      <c r="H56" s="484" t="s">
        <v>444</v>
      </c>
      <c r="I56" s="484"/>
      <c r="J56" s="484">
        <v>0</v>
      </c>
      <c r="K56" s="484"/>
      <c r="L56" s="484" t="s">
        <v>444</v>
      </c>
      <c r="M56" s="484"/>
      <c r="N56" s="484">
        <v>0</v>
      </c>
      <c r="O56" s="484"/>
      <c r="P56" s="484" t="s">
        <v>444</v>
      </c>
      <c r="Q56" s="484"/>
      <c r="R56" s="484">
        <v>0</v>
      </c>
      <c r="S56" s="484"/>
      <c r="T56" s="484" t="s">
        <v>444</v>
      </c>
      <c r="U56" s="484"/>
      <c r="V56" s="484">
        <v>0</v>
      </c>
      <c r="W56" s="484"/>
      <c r="X56" s="484">
        <v>0</v>
      </c>
      <c r="Y56" s="484"/>
      <c r="Z56" s="484" t="s">
        <v>444</v>
      </c>
      <c r="AA56" s="484"/>
      <c r="AB56" s="484">
        <v>0</v>
      </c>
      <c r="AC56" s="484">
        <v>0</v>
      </c>
    </row>
    <row r="57" spans="1:29" x14ac:dyDescent="0.25">
      <c r="A57" s="273" t="s">
        <v>514</v>
      </c>
      <c r="B57" s="275" t="s">
        <v>506</v>
      </c>
      <c r="C57" s="484" t="s">
        <v>444</v>
      </c>
      <c r="D57" s="484">
        <v>2</v>
      </c>
      <c r="E57" s="484"/>
      <c r="F57" s="484"/>
      <c r="G57" s="484">
        <v>0</v>
      </c>
      <c r="H57" s="484" t="s">
        <v>444</v>
      </c>
      <c r="I57" s="484"/>
      <c r="J57" s="484">
        <v>2</v>
      </c>
      <c r="K57" s="484"/>
      <c r="L57" s="484" t="s">
        <v>444</v>
      </c>
      <c r="M57" s="484"/>
      <c r="N57" s="484">
        <v>0</v>
      </c>
      <c r="O57" s="484"/>
      <c r="P57" s="484" t="s">
        <v>444</v>
      </c>
      <c r="Q57" s="484"/>
      <c r="R57" s="484">
        <v>0</v>
      </c>
      <c r="S57" s="484"/>
      <c r="T57" s="484" t="s">
        <v>444</v>
      </c>
      <c r="U57" s="484"/>
      <c r="V57" s="484">
        <v>0</v>
      </c>
      <c r="W57" s="484"/>
      <c r="X57" s="484">
        <v>0</v>
      </c>
      <c r="Y57" s="484"/>
      <c r="Z57" s="484" t="s">
        <v>444</v>
      </c>
      <c r="AA57" s="484"/>
      <c r="AB57" s="484">
        <v>0</v>
      </c>
      <c r="AC57" s="484">
        <v>2</v>
      </c>
    </row>
    <row r="58" spans="1:29" x14ac:dyDescent="0.25">
      <c r="A58" s="273" t="s">
        <v>515</v>
      </c>
      <c r="B58" s="275" t="s">
        <v>508</v>
      </c>
      <c r="C58" s="484" t="s">
        <v>444</v>
      </c>
      <c r="D58" s="484">
        <v>0</v>
      </c>
      <c r="E58" s="484"/>
      <c r="F58" s="484"/>
      <c r="G58" s="484">
        <v>0</v>
      </c>
      <c r="H58" s="484" t="s">
        <v>444</v>
      </c>
      <c r="I58" s="484"/>
      <c r="J58" s="484">
        <v>0</v>
      </c>
      <c r="K58" s="484"/>
      <c r="L58" s="484" t="s">
        <v>444</v>
      </c>
      <c r="M58" s="484"/>
      <c r="N58" s="484">
        <v>0</v>
      </c>
      <c r="O58" s="484"/>
      <c r="P58" s="484" t="s">
        <v>444</v>
      </c>
      <c r="Q58" s="484"/>
      <c r="R58" s="484">
        <v>0</v>
      </c>
      <c r="S58" s="484"/>
      <c r="T58" s="484" t="s">
        <v>444</v>
      </c>
      <c r="U58" s="484"/>
      <c r="V58" s="484">
        <v>0</v>
      </c>
      <c r="W58" s="484"/>
      <c r="X58" s="484">
        <v>0</v>
      </c>
      <c r="Y58" s="484"/>
      <c r="Z58" s="484" t="s">
        <v>444</v>
      </c>
      <c r="AA58" s="484"/>
      <c r="AB58" s="484">
        <v>0</v>
      </c>
      <c r="AC58" s="484">
        <v>0</v>
      </c>
    </row>
    <row r="59" spans="1:29" x14ac:dyDescent="0.25">
      <c r="A59" s="273" t="s">
        <v>516</v>
      </c>
      <c r="B59" s="275" t="s">
        <v>510</v>
      </c>
      <c r="C59" s="484" t="s">
        <v>444</v>
      </c>
      <c r="D59" s="484">
        <v>0</v>
      </c>
      <c r="E59" s="484"/>
      <c r="F59" s="484"/>
      <c r="G59" s="484">
        <v>0</v>
      </c>
      <c r="H59" s="484" t="s">
        <v>444</v>
      </c>
      <c r="I59" s="484"/>
      <c r="J59" s="484">
        <v>0</v>
      </c>
      <c r="K59" s="484"/>
      <c r="L59" s="484" t="s">
        <v>444</v>
      </c>
      <c r="M59" s="484"/>
      <c r="N59" s="484">
        <v>0</v>
      </c>
      <c r="O59" s="484"/>
      <c r="P59" s="484" t="s">
        <v>444</v>
      </c>
      <c r="Q59" s="484"/>
      <c r="R59" s="484">
        <v>0</v>
      </c>
      <c r="S59" s="484"/>
      <c r="T59" s="484" t="s">
        <v>444</v>
      </c>
      <c r="U59" s="484"/>
      <c r="V59" s="484">
        <v>0</v>
      </c>
      <c r="W59" s="484"/>
      <c r="X59" s="484">
        <v>0</v>
      </c>
      <c r="Y59" s="484"/>
      <c r="Z59" s="484" t="s">
        <v>444</v>
      </c>
      <c r="AA59" s="484"/>
      <c r="AB59" s="484">
        <v>0</v>
      </c>
      <c r="AC59" s="484">
        <v>0</v>
      </c>
    </row>
    <row r="60" spans="1:29" ht="31.5" x14ac:dyDescent="0.25">
      <c r="A60" s="271" t="s">
        <v>58</v>
      </c>
      <c r="B60" s="272" t="s">
        <v>137</v>
      </c>
      <c r="C60" s="484"/>
      <c r="D60" s="484"/>
      <c r="E60" s="484"/>
      <c r="F60" s="484"/>
      <c r="G60" s="484"/>
      <c r="H60" s="484"/>
      <c r="I60" s="484"/>
      <c r="J60" s="484"/>
      <c r="K60" s="484"/>
      <c r="L60" s="484"/>
      <c r="M60" s="484"/>
      <c r="N60" s="484"/>
      <c r="O60" s="484"/>
      <c r="P60" s="484"/>
      <c r="Q60" s="484"/>
      <c r="R60" s="484"/>
      <c r="S60" s="484"/>
      <c r="T60" s="484"/>
      <c r="U60" s="484"/>
      <c r="V60" s="484"/>
      <c r="W60" s="484"/>
      <c r="X60" s="484"/>
      <c r="Y60" s="484"/>
      <c r="Z60" s="484"/>
      <c r="AA60" s="484"/>
      <c r="AB60" s="484"/>
      <c r="AC60" s="484"/>
    </row>
    <row r="61" spans="1:29" x14ac:dyDescent="0.25">
      <c r="A61" s="273" t="s">
        <v>136</v>
      </c>
      <c r="B61" s="275" t="s">
        <v>135</v>
      </c>
      <c r="C61" s="484" t="s">
        <v>444</v>
      </c>
      <c r="D61" s="484">
        <v>6.1562450032668909</v>
      </c>
      <c r="E61" s="484"/>
      <c r="F61" s="484"/>
      <c r="G61" s="484">
        <v>0</v>
      </c>
      <c r="H61" s="484" t="s">
        <v>444</v>
      </c>
      <c r="I61" s="484"/>
      <c r="J61" s="484">
        <v>6.1562450032668909</v>
      </c>
      <c r="K61" s="484"/>
      <c r="L61" s="484" t="s">
        <v>444</v>
      </c>
      <c r="M61" s="484"/>
      <c r="N61" s="484">
        <v>0</v>
      </c>
      <c r="O61" s="484"/>
      <c r="P61" s="484" t="s">
        <v>444</v>
      </c>
      <c r="Q61" s="484"/>
      <c r="R61" s="484">
        <v>0</v>
      </c>
      <c r="S61" s="484"/>
      <c r="T61" s="484" t="s">
        <v>444</v>
      </c>
      <c r="U61" s="484"/>
      <c r="V61" s="484">
        <v>0</v>
      </c>
      <c r="W61" s="484"/>
      <c r="X61" s="484">
        <v>0</v>
      </c>
      <c r="Y61" s="484"/>
      <c r="Z61" s="484" t="s">
        <v>444</v>
      </c>
      <c r="AA61" s="484"/>
      <c r="AB61" s="484">
        <v>0</v>
      </c>
      <c r="AC61" s="484">
        <v>6.1562450032668909</v>
      </c>
    </row>
    <row r="62" spans="1:29" x14ac:dyDescent="0.25">
      <c r="A62" s="273" t="s">
        <v>134</v>
      </c>
      <c r="B62" s="274" t="s">
        <v>128</v>
      </c>
      <c r="C62" s="484"/>
      <c r="D62" s="484"/>
      <c r="E62" s="484"/>
      <c r="F62" s="484"/>
      <c r="G62" s="484">
        <v>0</v>
      </c>
      <c r="H62" s="484" t="s">
        <v>444</v>
      </c>
      <c r="I62" s="484"/>
      <c r="J62" s="484">
        <v>0</v>
      </c>
      <c r="K62" s="484"/>
      <c r="L62" s="484" t="s">
        <v>444</v>
      </c>
      <c r="M62" s="484"/>
      <c r="N62" s="484">
        <v>0</v>
      </c>
      <c r="O62" s="484"/>
      <c r="P62" s="484" t="s">
        <v>444</v>
      </c>
      <c r="Q62" s="484"/>
      <c r="R62" s="484">
        <v>0</v>
      </c>
      <c r="S62" s="484"/>
      <c r="T62" s="484" t="s">
        <v>444</v>
      </c>
      <c r="U62" s="484"/>
      <c r="V62" s="484">
        <v>0</v>
      </c>
      <c r="W62" s="484"/>
      <c r="X62" s="484">
        <v>0</v>
      </c>
      <c r="Y62" s="484"/>
      <c r="Z62" s="484" t="s">
        <v>444</v>
      </c>
      <c r="AA62" s="484"/>
      <c r="AB62" s="484">
        <v>0</v>
      </c>
      <c r="AC62" s="484">
        <v>0</v>
      </c>
    </row>
    <row r="63" spans="1:29" x14ac:dyDescent="0.25">
      <c r="A63" s="273" t="s">
        <v>133</v>
      </c>
      <c r="B63" s="275" t="s">
        <v>127</v>
      </c>
      <c r="C63" s="484"/>
      <c r="D63" s="484"/>
      <c r="E63" s="484"/>
      <c r="F63" s="484"/>
      <c r="G63" s="484">
        <v>0</v>
      </c>
      <c r="H63" s="484" t="s">
        <v>444</v>
      </c>
      <c r="I63" s="484"/>
      <c r="J63" s="484">
        <v>0</v>
      </c>
      <c r="K63" s="484"/>
      <c r="L63" s="484" t="s">
        <v>444</v>
      </c>
      <c r="M63" s="484"/>
      <c r="N63" s="484">
        <v>0</v>
      </c>
      <c r="O63" s="484"/>
      <c r="P63" s="484" t="s">
        <v>444</v>
      </c>
      <c r="Q63" s="484"/>
      <c r="R63" s="484">
        <v>0</v>
      </c>
      <c r="S63" s="484"/>
      <c r="T63" s="484" t="s">
        <v>444</v>
      </c>
      <c r="U63" s="484"/>
      <c r="V63" s="484">
        <v>0</v>
      </c>
      <c r="W63" s="484"/>
      <c r="X63" s="484">
        <v>0</v>
      </c>
      <c r="Y63" s="484"/>
      <c r="Z63" s="484" t="s">
        <v>444</v>
      </c>
      <c r="AA63" s="484"/>
      <c r="AB63" s="484">
        <v>0</v>
      </c>
      <c r="AC63" s="484">
        <v>0</v>
      </c>
    </row>
    <row r="64" spans="1:29" x14ac:dyDescent="0.25">
      <c r="A64" s="273" t="s">
        <v>132</v>
      </c>
      <c r="B64" s="274" t="s">
        <v>126</v>
      </c>
      <c r="C64" s="484"/>
      <c r="D64" s="484"/>
      <c r="E64" s="484"/>
      <c r="F64" s="484"/>
      <c r="G64" s="484">
        <v>0</v>
      </c>
      <c r="H64" s="484" t="s">
        <v>444</v>
      </c>
      <c r="I64" s="484"/>
      <c r="J64" s="484">
        <v>0</v>
      </c>
      <c r="K64" s="484"/>
      <c r="L64" s="484" t="s">
        <v>444</v>
      </c>
      <c r="M64" s="484"/>
      <c r="N64" s="484">
        <v>0</v>
      </c>
      <c r="O64" s="484"/>
      <c r="P64" s="484" t="s">
        <v>444</v>
      </c>
      <c r="Q64" s="484"/>
      <c r="R64" s="484">
        <v>0</v>
      </c>
      <c r="S64" s="484"/>
      <c r="T64" s="484" t="s">
        <v>444</v>
      </c>
      <c r="U64" s="484"/>
      <c r="V64" s="484">
        <v>0</v>
      </c>
      <c r="W64" s="484"/>
      <c r="X64" s="484">
        <v>0</v>
      </c>
      <c r="Y64" s="484"/>
      <c r="Z64" s="484" t="s">
        <v>444</v>
      </c>
      <c r="AA64" s="484"/>
      <c r="AB64" s="484">
        <v>0</v>
      </c>
      <c r="AC64" s="484">
        <v>0</v>
      </c>
    </row>
    <row r="65" spans="1:29" x14ac:dyDescent="0.25">
      <c r="A65" s="273" t="s">
        <v>131</v>
      </c>
      <c r="B65" s="274" t="s">
        <v>125</v>
      </c>
      <c r="C65" s="484"/>
      <c r="D65" s="484"/>
      <c r="E65" s="484"/>
      <c r="F65" s="484"/>
      <c r="G65" s="484">
        <v>0</v>
      </c>
      <c r="H65" s="484" t="s">
        <v>444</v>
      </c>
      <c r="I65" s="484"/>
      <c r="J65" s="484">
        <v>0.24</v>
      </c>
      <c r="K65" s="484"/>
      <c r="L65" s="484" t="s">
        <v>444</v>
      </c>
      <c r="M65" s="484"/>
      <c r="N65" s="484">
        <v>0</v>
      </c>
      <c r="O65" s="484"/>
      <c r="P65" s="484" t="s">
        <v>444</v>
      </c>
      <c r="Q65" s="484"/>
      <c r="R65" s="484">
        <v>0</v>
      </c>
      <c r="S65" s="484"/>
      <c r="T65" s="484" t="s">
        <v>444</v>
      </c>
      <c r="U65" s="484"/>
      <c r="V65" s="484">
        <v>0</v>
      </c>
      <c r="W65" s="484"/>
      <c r="X65" s="484">
        <v>0</v>
      </c>
      <c r="Y65" s="484"/>
      <c r="Z65" s="484" t="s">
        <v>444</v>
      </c>
      <c r="AA65" s="484"/>
      <c r="AB65" s="484">
        <v>0</v>
      </c>
      <c r="AC65" s="484">
        <v>0.24</v>
      </c>
    </row>
    <row r="66" spans="1:29" x14ac:dyDescent="0.25">
      <c r="A66" s="273" t="s">
        <v>130</v>
      </c>
      <c r="B66" s="275" t="s">
        <v>500</v>
      </c>
      <c r="C66" s="484"/>
      <c r="D66" s="484"/>
      <c r="E66" s="484"/>
      <c r="F66" s="484"/>
      <c r="G66" s="484">
        <v>0</v>
      </c>
      <c r="H66" s="484" t="s">
        <v>444</v>
      </c>
      <c r="I66" s="484"/>
      <c r="J66" s="484">
        <v>0</v>
      </c>
      <c r="K66" s="484"/>
      <c r="L66" s="484" t="s">
        <v>444</v>
      </c>
      <c r="M66" s="484"/>
      <c r="N66" s="484">
        <v>0</v>
      </c>
      <c r="O66" s="484"/>
      <c r="P66" s="484" t="s">
        <v>444</v>
      </c>
      <c r="Q66" s="484"/>
      <c r="R66" s="484">
        <v>0</v>
      </c>
      <c r="S66" s="484"/>
      <c r="T66" s="484" t="s">
        <v>444</v>
      </c>
      <c r="U66" s="484"/>
      <c r="V66" s="484">
        <v>0</v>
      </c>
      <c r="W66" s="484"/>
      <c r="X66" s="484">
        <v>0</v>
      </c>
      <c r="Y66" s="484"/>
      <c r="Z66" s="484" t="s">
        <v>444</v>
      </c>
      <c r="AA66" s="484"/>
      <c r="AB66" s="484">
        <v>0</v>
      </c>
      <c r="AC66" s="484">
        <v>0</v>
      </c>
    </row>
    <row r="67" spans="1:29" x14ac:dyDescent="0.25">
      <c r="A67" s="273" t="s">
        <v>517</v>
      </c>
      <c r="B67" s="275" t="s">
        <v>501</v>
      </c>
      <c r="C67" s="484"/>
      <c r="D67" s="484"/>
      <c r="E67" s="484"/>
      <c r="F67" s="484"/>
      <c r="G67" s="484">
        <v>0</v>
      </c>
      <c r="H67" s="484" t="s">
        <v>444</v>
      </c>
      <c r="I67" s="484"/>
      <c r="J67" s="484">
        <v>0</v>
      </c>
      <c r="K67" s="484"/>
      <c r="L67" s="484" t="s">
        <v>444</v>
      </c>
      <c r="M67" s="484"/>
      <c r="N67" s="484">
        <v>0</v>
      </c>
      <c r="O67" s="484"/>
      <c r="P67" s="484" t="s">
        <v>444</v>
      </c>
      <c r="Q67" s="484"/>
      <c r="R67" s="484">
        <v>0</v>
      </c>
      <c r="S67" s="484"/>
      <c r="T67" s="484" t="s">
        <v>444</v>
      </c>
      <c r="U67" s="484"/>
      <c r="V67" s="484">
        <v>0</v>
      </c>
      <c r="W67" s="484"/>
      <c r="X67" s="484">
        <v>0</v>
      </c>
      <c r="Y67" s="484"/>
      <c r="Z67" s="484" t="s">
        <v>444</v>
      </c>
      <c r="AA67" s="484"/>
      <c r="AB67" s="484">
        <v>0</v>
      </c>
      <c r="AC67" s="484">
        <v>0</v>
      </c>
    </row>
    <row r="68" spans="1:29" x14ac:dyDescent="0.25">
      <c r="A68" s="273" t="s">
        <v>518</v>
      </c>
      <c r="B68" s="275" t="s">
        <v>502</v>
      </c>
      <c r="C68" s="484"/>
      <c r="D68" s="484"/>
      <c r="E68" s="484"/>
      <c r="F68" s="484"/>
      <c r="G68" s="484">
        <v>0</v>
      </c>
      <c r="H68" s="484" t="s">
        <v>444</v>
      </c>
      <c r="I68" s="484"/>
      <c r="J68" s="484">
        <v>0</v>
      </c>
      <c r="K68" s="484"/>
      <c r="L68" s="484" t="s">
        <v>444</v>
      </c>
      <c r="M68" s="484"/>
      <c r="N68" s="484">
        <v>0</v>
      </c>
      <c r="O68" s="484"/>
      <c r="P68" s="484" t="s">
        <v>444</v>
      </c>
      <c r="Q68" s="484"/>
      <c r="R68" s="484">
        <v>0</v>
      </c>
      <c r="S68" s="484"/>
      <c r="T68" s="484" t="s">
        <v>444</v>
      </c>
      <c r="U68" s="484"/>
      <c r="V68" s="484">
        <v>0</v>
      </c>
      <c r="W68" s="484"/>
      <c r="X68" s="484">
        <v>0</v>
      </c>
      <c r="Y68" s="484"/>
      <c r="Z68" s="484" t="s">
        <v>444</v>
      </c>
      <c r="AA68" s="484"/>
      <c r="AB68" s="484">
        <v>0</v>
      </c>
      <c r="AC68" s="484">
        <v>0</v>
      </c>
    </row>
    <row r="69" spans="1:29" x14ac:dyDescent="0.25">
      <c r="A69" s="273" t="s">
        <v>519</v>
      </c>
      <c r="B69" s="275" t="s">
        <v>504</v>
      </c>
      <c r="C69" s="484"/>
      <c r="D69" s="484"/>
      <c r="E69" s="484"/>
      <c r="F69" s="484"/>
      <c r="G69" s="484">
        <v>0</v>
      </c>
      <c r="H69" s="484" t="s">
        <v>444</v>
      </c>
      <c r="I69" s="484"/>
      <c r="J69" s="484">
        <v>0</v>
      </c>
      <c r="K69" s="484"/>
      <c r="L69" s="484" t="s">
        <v>444</v>
      </c>
      <c r="M69" s="484"/>
      <c r="N69" s="484">
        <v>0</v>
      </c>
      <c r="O69" s="484"/>
      <c r="P69" s="484" t="s">
        <v>444</v>
      </c>
      <c r="Q69" s="484"/>
      <c r="R69" s="484">
        <v>0</v>
      </c>
      <c r="S69" s="484"/>
      <c r="T69" s="484" t="s">
        <v>444</v>
      </c>
      <c r="U69" s="484"/>
      <c r="V69" s="484">
        <v>0</v>
      </c>
      <c r="W69" s="484"/>
      <c r="X69" s="484">
        <v>0</v>
      </c>
      <c r="Y69" s="484"/>
      <c r="Z69" s="484" t="s">
        <v>444</v>
      </c>
      <c r="AA69" s="484"/>
      <c r="AB69" s="484">
        <v>0</v>
      </c>
      <c r="AC69" s="484">
        <v>0</v>
      </c>
    </row>
    <row r="70" spans="1:29" x14ac:dyDescent="0.25">
      <c r="A70" s="273" t="s">
        <v>520</v>
      </c>
      <c r="B70" s="275" t="s">
        <v>506</v>
      </c>
      <c r="C70" s="484"/>
      <c r="D70" s="484"/>
      <c r="E70" s="484"/>
      <c r="F70" s="484"/>
      <c r="G70" s="484">
        <v>0</v>
      </c>
      <c r="H70" s="484" t="s">
        <v>444</v>
      </c>
      <c r="I70" s="484"/>
      <c r="J70" s="484">
        <v>2</v>
      </c>
      <c r="K70" s="484"/>
      <c r="L70" s="484" t="s">
        <v>444</v>
      </c>
      <c r="M70" s="484"/>
      <c r="N70" s="484">
        <v>0</v>
      </c>
      <c r="O70" s="484"/>
      <c r="P70" s="484" t="s">
        <v>444</v>
      </c>
      <c r="Q70" s="484"/>
      <c r="R70" s="484">
        <v>0</v>
      </c>
      <c r="S70" s="484"/>
      <c r="T70" s="484" t="s">
        <v>444</v>
      </c>
      <c r="U70" s="484"/>
      <c r="V70" s="484">
        <v>0</v>
      </c>
      <c r="W70" s="484"/>
      <c r="X70" s="484">
        <v>0</v>
      </c>
      <c r="Y70" s="484"/>
      <c r="Z70" s="484" t="s">
        <v>444</v>
      </c>
      <c r="AA70" s="484"/>
      <c r="AB70" s="484">
        <v>0</v>
      </c>
      <c r="AC70" s="484">
        <v>2</v>
      </c>
    </row>
    <row r="71" spans="1:29" x14ac:dyDescent="0.25">
      <c r="A71" s="273" t="s">
        <v>521</v>
      </c>
      <c r="B71" s="275" t="s">
        <v>508</v>
      </c>
      <c r="C71" s="484"/>
      <c r="D71" s="484"/>
      <c r="E71" s="484"/>
      <c r="F71" s="484"/>
      <c r="G71" s="484">
        <v>0</v>
      </c>
      <c r="H71" s="484" t="s">
        <v>444</v>
      </c>
      <c r="I71" s="484"/>
      <c r="J71" s="484">
        <v>0</v>
      </c>
      <c r="K71" s="484"/>
      <c r="L71" s="484" t="s">
        <v>444</v>
      </c>
      <c r="M71" s="484"/>
      <c r="N71" s="484">
        <v>0</v>
      </c>
      <c r="O71" s="484"/>
      <c r="P71" s="484" t="s">
        <v>444</v>
      </c>
      <c r="Q71" s="484"/>
      <c r="R71" s="484">
        <v>0</v>
      </c>
      <c r="S71" s="484"/>
      <c r="T71" s="484" t="s">
        <v>444</v>
      </c>
      <c r="U71" s="484"/>
      <c r="V71" s="484">
        <v>0</v>
      </c>
      <c r="W71" s="484"/>
      <c r="X71" s="484">
        <v>0</v>
      </c>
      <c r="Y71" s="484"/>
      <c r="Z71" s="484" t="s">
        <v>444</v>
      </c>
      <c r="AA71" s="484"/>
      <c r="AB71" s="484">
        <v>0</v>
      </c>
      <c r="AC71" s="484">
        <v>0</v>
      </c>
    </row>
    <row r="72" spans="1:29" x14ac:dyDescent="0.25">
      <c r="A72" s="273" t="s">
        <v>522</v>
      </c>
      <c r="B72" s="275" t="s">
        <v>510</v>
      </c>
      <c r="C72" s="484"/>
      <c r="D72" s="484"/>
      <c r="E72" s="484"/>
      <c r="F72" s="484"/>
      <c r="G72" s="484">
        <v>0</v>
      </c>
      <c r="H72" s="484" t="s">
        <v>444</v>
      </c>
      <c r="I72" s="484"/>
      <c r="J72" s="484">
        <v>0</v>
      </c>
      <c r="K72" s="484"/>
      <c r="L72" s="484" t="s">
        <v>444</v>
      </c>
      <c r="M72" s="484"/>
      <c r="N72" s="484">
        <v>0</v>
      </c>
      <c r="O72" s="484"/>
      <c r="P72" s="484" t="s">
        <v>444</v>
      </c>
      <c r="Q72" s="484"/>
      <c r="R72" s="484">
        <v>0</v>
      </c>
      <c r="S72" s="484"/>
      <c r="T72" s="484" t="s">
        <v>444</v>
      </c>
      <c r="U72" s="484"/>
      <c r="V72" s="484">
        <v>0</v>
      </c>
      <c r="W72" s="484"/>
      <c r="X72" s="484">
        <v>0</v>
      </c>
      <c r="Y72" s="484"/>
      <c r="Z72" s="484" t="s">
        <v>444</v>
      </c>
      <c r="AA72" s="484"/>
      <c r="AB72" s="484">
        <v>0</v>
      </c>
      <c r="AC72" s="484">
        <v>0</v>
      </c>
    </row>
    <row r="73" spans="1:29" ht="31.5" x14ac:dyDescent="0.25">
      <c r="A73" s="271" t="s">
        <v>57</v>
      </c>
      <c r="B73" s="276" t="s">
        <v>224</v>
      </c>
      <c r="C73" s="484"/>
      <c r="D73" s="484"/>
      <c r="E73" s="484"/>
      <c r="F73" s="484"/>
      <c r="G73" s="484">
        <v>0</v>
      </c>
      <c r="H73" s="484" t="s">
        <v>444</v>
      </c>
      <c r="I73" s="484"/>
      <c r="J73" s="484">
        <v>0</v>
      </c>
      <c r="K73" s="484"/>
      <c r="L73" s="484" t="s">
        <v>444</v>
      </c>
      <c r="M73" s="484"/>
      <c r="N73" s="484">
        <v>0</v>
      </c>
      <c r="O73" s="484"/>
      <c r="P73" s="484" t="s">
        <v>444</v>
      </c>
      <c r="Q73" s="484"/>
      <c r="R73" s="484">
        <v>0</v>
      </c>
      <c r="S73" s="484"/>
      <c r="T73" s="484" t="s">
        <v>444</v>
      </c>
      <c r="U73" s="484"/>
      <c r="V73" s="484">
        <v>0</v>
      </c>
      <c r="W73" s="484"/>
      <c r="X73" s="484">
        <v>0</v>
      </c>
      <c r="Y73" s="484"/>
      <c r="Z73" s="484" t="s">
        <v>444</v>
      </c>
      <c r="AA73" s="484"/>
      <c r="AB73" s="484">
        <v>0</v>
      </c>
      <c r="AC73" s="484">
        <v>0</v>
      </c>
    </row>
    <row r="74" spans="1:29" x14ac:dyDescent="0.25">
      <c r="A74" s="271" t="s">
        <v>55</v>
      </c>
      <c r="B74" s="272" t="s">
        <v>129</v>
      </c>
      <c r="C74" s="484"/>
      <c r="D74" s="484"/>
      <c r="E74" s="484"/>
      <c r="F74" s="484"/>
      <c r="G74" s="484"/>
      <c r="H74" s="484"/>
      <c r="I74" s="484"/>
      <c r="J74" s="484"/>
      <c r="K74" s="484"/>
      <c r="L74" s="484"/>
      <c r="M74" s="484"/>
      <c r="N74" s="484"/>
      <c r="O74" s="484"/>
      <c r="P74" s="484"/>
      <c r="Q74" s="484"/>
      <c r="R74" s="484"/>
      <c r="S74" s="484"/>
      <c r="T74" s="484"/>
      <c r="U74" s="484"/>
      <c r="V74" s="484"/>
      <c r="W74" s="484"/>
      <c r="X74" s="484"/>
      <c r="Y74" s="484"/>
      <c r="Z74" s="484"/>
      <c r="AA74" s="484"/>
      <c r="AB74" s="484"/>
      <c r="AC74" s="484"/>
    </row>
    <row r="75" spans="1:29" x14ac:dyDescent="0.25">
      <c r="A75" s="273" t="s">
        <v>219</v>
      </c>
      <c r="B75" s="275" t="s">
        <v>499</v>
      </c>
      <c r="C75" s="487"/>
      <c r="D75" s="488"/>
      <c r="E75" s="489"/>
      <c r="F75" s="489"/>
      <c r="G75" s="484">
        <v>0</v>
      </c>
      <c r="H75" s="484" t="s">
        <v>444</v>
      </c>
      <c r="I75" s="489"/>
      <c r="J75" s="484">
        <v>0</v>
      </c>
      <c r="K75" s="488"/>
      <c r="L75" s="484" t="s">
        <v>444</v>
      </c>
      <c r="M75" s="488"/>
      <c r="N75" s="484">
        <v>0</v>
      </c>
      <c r="O75" s="488"/>
      <c r="P75" s="484" t="s">
        <v>444</v>
      </c>
      <c r="Q75" s="488"/>
      <c r="R75" s="484">
        <v>0</v>
      </c>
      <c r="S75" s="488"/>
      <c r="T75" s="484" t="s">
        <v>444</v>
      </c>
      <c r="U75" s="488"/>
      <c r="V75" s="484">
        <v>0</v>
      </c>
      <c r="W75" s="488"/>
      <c r="X75" s="484">
        <v>0</v>
      </c>
      <c r="Y75" s="488"/>
      <c r="Z75" s="484" t="s">
        <v>444</v>
      </c>
      <c r="AA75" s="488"/>
      <c r="AB75" s="484">
        <v>0</v>
      </c>
      <c r="AC75" s="484">
        <v>0</v>
      </c>
    </row>
    <row r="76" spans="1:29" ht="31.5" x14ac:dyDescent="0.25">
      <c r="A76" s="273" t="s">
        <v>220</v>
      </c>
      <c r="B76" s="274" t="s">
        <v>497</v>
      </c>
      <c r="C76" s="484"/>
      <c r="D76" s="484"/>
      <c r="E76" s="484"/>
      <c r="F76" s="484"/>
      <c r="G76" s="484">
        <v>0</v>
      </c>
      <c r="H76" s="484" t="s">
        <v>444</v>
      </c>
      <c r="I76" s="484"/>
      <c r="J76" s="484">
        <v>0</v>
      </c>
      <c r="K76" s="484"/>
      <c r="L76" s="484" t="s">
        <v>444</v>
      </c>
      <c r="M76" s="484"/>
      <c r="N76" s="484">
        <v>0</v>
      </c>
      <c r="O76" s="484"/>
      <c r="P76" s="484" t="s">
        <v>444</v>
      </c>
      <c r="Q76" s="484"/>
      <c r="R76" s="484">
        <v>0</v>
      </c>
      <c r="S76" s="484"/>
      <c r="T76" s="484" t="s">
        <v>444</v>
      </c>
      <c r="U76" s="484"/>
      <c r="V76" s="484">
        <v>0</v>
      </c>
      <c r="W76" s="484"/>
      <c r="X76" s="484">
        <v>0</v>
      </c>
      <c r="Y76" s="484"/>
      <c r="Z76" s="484" t="s">
        <v>444</v>
      </c>
      <c r="AA76" s="484"/>
      <c r="AB76" s="484">
        <v>0</v>
      </c>
      <c r="AC76" s="484">
        <v>0</v>
      </c>
    </row>
    <row r="77" spans="1:29" x14ac:dyDescent="0.25">
      <c r="A77" s="273" t="s">
        <v>221</v>
      </c>
      <c r="B77" s="274" t="s">
        <v>145</v>
      </c>
      <c r="C77" s="484"/>
      <c r="D77" s="484"/>
      <c r="E77" s="484"/>
      <c r="F77" s="484"/>
      <c r="G77" s="484">
        <v>0</v>
      </c>
      <c r="H77" s="484" t="s">
        <v>444</v>
      </c>
      <c r="I77" s="484"/>
      <c r="J77" s="484">
        <v>0</v>
      </c>
      <c r="K77" s="484"/>
      <c r="L77" s="484" t="s">
        <v>444</v>
      </c>
      <c r="M77" s="484"/>
      <c r="N77" s="484">
        <v>0</v>
      </c>
      <c r="O77" s="484"/>
      <c r="P77" s="484" t="s">
        <v>444</v>
      </c>
      <c r="Q77" s="484"/>
      <c r="R77" s="484">
        <v>0</v>
      </c>
      <c r="S77" s="484"/>
      <c r="T77" s="484" t="s">
        <v>444</v>
      </c>
      <c r="U77" s="484"/>
      <c r="V77" s="484">
        <v>0</v>
      </c>
      <c r="W77" s="484"/>
      <c r="X77" s="484">
        <v>0</v>
      </c>
      <c r="Y77" s="484"/>
      <c r="Z77" s="484" t="s">
        <v>444</v>
      </c>
      <c r="AA77" s="484"/>
      <c r="AB77" s="484">
        <v>0</v>
      </c>
      <c r="AC77" s="484">
        <v>0</v>
      </c>
    </row>
    <row r="78" spans="1:29" x14ac:dyDescent="0.25">
      <c r="A78" s="273" t="s">
        <v>222</v>
      </c>
      <c r="B78" s="275" t="s">
        <v>523</v>
      </c>
      <c r="C78" s="484"/>
      <c r="D78" s="484"/>
      <c r="E78" s="484"/>
      <c r="F78" s="484"/>
      <c r="G78" s="484">
        <v>0</v>
      </c>
      <c r="H78" s="484" t="s">
        <v>444</v>
      </c>
      <c r="I78" s="484"/>
      <c r="J78" s="484">
        <v>0</v>
      </c>
      <c r="K78" s="484"/>
      <c r="L78" s="484" t="s">
        <v>444</v>
      </c>
      <c r="M78" s="484"/>
      <c r="N78" s="484">
        <v>0</v>
      </c>
      <c r="O78" s="484"/>
      <c r="P78" s="484" t="s">
        <v>444</v>
      </c>
      <c r="Q78" s="484"/>
      <c r="R78" s="484">
        <v>0</v>
      </c>
      <c r="S78" s="484"/>
      <c r="T78" s="484" t="s">
        <v>444</v>
      </c>
      <c r="U78" s="484"/>
      <c r="V78" s="484">
        <v>0</v>
      </c>
      <c r="W78" s="484"/>
      <c r="X78" s="484">
        <v>0</v>
      </c>
      <c r="Y78" s="484"/>
      <c r="Z78" s="484" t="s">
        <v>444</v>
      </c>
      <c r="AA78" s="484"/>
      <c r="AB78" s="484">
        <v>0</v>
      </c>
      <c r="AC78" s="484">
        <v>0</v>
      </c>
    </row>
    <row r="79" spans="1:29" x14ac:dyDescent="0.25">
      <c r="A79" s="273" t="s">
        <v>223</v>
      </c>
      <c r="B79" s="275" t="s">
        <v>500</v>
      </c>
      <c r="C79" s="487"/>
      <c r="D79" s="488"/>
      <c r="E79" s="489"/>
      <c r="F79" s="489"/>
      <c r="G79" s="484">
        <v>0</v>
      </c>
      <c r="H79" s="484" t="s">
        <v>444</v>
      </c>
      <c r="I79" s="489"/>
      <c r="J79" s="484">
        <v>0</v>
      </c>
      <c r="K79" s="488"/>
      <c r="L79" s="484" t="s">
        <v>444</v>
      </c>
      <c r="M79" s="488"/>
      <c r="N79" s="484">
        <v>0</v>
      </c>
      <c r="O79" s="488"/>
      <c r="P79" s="484" t="s">
        <v>444</v>
      </c>
      <c r="Q79" s="488"/>
      <c r="R79" s="484">
        <v>0</v>
      </c>
      <c r="S79" s="488"/>
      <c r="T79" s="484" t="s">
        <v>444</v>
      </c>
      <c r="U79" s="488"/>
      <c r="V79" s="484">
        <v>0</v>
      </c>
      <c r="W79" s="488"/>
      <c r="X79" s="484">
        <v>0</v>
      </c>
      <c r="Y79" s="488"/>
      <c r="Z79" s="484" t="s">
        <v>444</v>
      </c>
      <c r="AA79" s="488"/>
      <c r="AB79" s="484">
        <v>0</v>
      </c>
      <c r="AC79" s="484">
        <v>0</v>
      </c>
    </row>
    <row r="80" spans="1:29" x14ac:dyDescent="0.25">
      <c r="A80" s="273" t="s">
        <v>524</v>
      </c>
      <c r="B80" s="275" t="s">
        <v>501</v>
      </c>
      <c r="C80" s="487"/>
      <c r="D80" s="488"/>
      <c r="E80" s="489"/>
      <c r="F80" s="489"/>
      <c r="G80" s="484">
        <v>0</v>
      </c>
      <c r="H80" s="484" t="s">
        <v>444</v>
      </c>
      <c r="I80" s="489"/>
      <c r="J80" s="484">
        <v>0</v>
      </c>
      <c r="K80" s="488"/>
      <c r="L80" s="484" t="s">
        <v>444</v>
      </c>
      <c r="M80" s="488"/>
      <c r="N80" s="484">
        <v>0</v>
      </c>
      <c r="O80" s="488"/>
      <c r="P80" s="484" t="s">
        <v>444</v>
      </c>
      <c r="Q80" s="488"/>
      <c r="R80" s="484">
        <v>0</v>
      </c>
      <c r="S80" s="488"/>
      <c r="T80" s="484" t="s">
        <v>444</v>
      </c>
      <c r="U80" s="488"/>
      <c r="V80" s="484">
        <v>0</v>
      </c>
      <c r="W80" s="488"/>
      <c r="X80" s="484">
        <v>0</v>
      </c>
      <c r="Y80" s="488"/>
      <c r="Z80" s="484" t="s">
        <v>444</v>
      </c>
      <c r="AA80" s="488"/>
      <c r="AB80" s="484">
        <v>0</v>
      </c>
      <c r="AC80" s="484">
        <v>0</v>
      </c>
    </row>
    <row r="81" spans="1:29" x14ac:dyDescent="0.25">
      <c r="A81" s="273" t="s">
        <v>525</v>
      </c>
      <c r="B81" s="275" t="s">
        <v>502</v>
      </c>
      <c r="C81" s="487"/>
      <c r="D81" s="488"/>
      <c r="E81" s="489"/>
      <c r="F81" s="489"/>
      <c r="G81" s="484">
        <v>0</v>
      </c>
      <c r="H81" s="484" t="s">
        <v>444</v>
      </c>
      <c r="I81" s="489"/>
      <c r="J81" s="484">
        <v>0</v>
      </c>
      <c r="K81" s="488"/>
      <c r="L81" s="484" t="s">
        <v>444</v>
      </c>
      <c r="M81" s="488"/>
      <c r="N81" s="484">
        <v>0</v>
      </c>
      <c r="O81" s="488"/>
      <c r="P81" s="484" t="s">
        <v>444</v>
      </c>
      <c r="Q81" s="488"/>
      <c r="R81" s="484">
        <v>0</v>
      </c>
      <c r="S81" s="488"/>
      <c r="T81" s="484" t="s">
        <v>444</v>
      </c>
      <c r="U81" s="488"/>
      <c r="V81" s="484">
        <v>0</v>
      </c>
      <c r="W81" s="488"/>
      <c r="X81" s="484">
        <v>0</v>
      </c>
      <c r="Y81" s="488"/>
      <c r="Z81" s="484" t="s">
        <v>444</v>
      </c>
      <c r="AA81" s="488"/>
      <c r="AB81" s="484">
        <v>0</v>
      </c>
      <c r="AC81" s="484">
        <v>0</v>
      </c>
    </row>
    <row r="82" spans="1:29" x14ac:dyDescent="0.25">
      <c r="A82" s="273" t="s">
        <v>526</v>
      </c>
      <c r="B82" s="275" t="s">
        <v>504</v>
      </c>
      <c r="C82" s="487"/>
      <c r="D82" s="488"/>
      <c r="E82" s="489"/>
      <c r="F82" s="489"/>
      <c r="G82" s="484">
        <v>0</v>
      </c>
      <c r="H82" s="484" t="s">
        <v>444</v>
      </c>
      <c r="I82" s="489"/>
      <c r="J82" s="484">
        <v>0</v>
      </c>
      <c r="K82" s="488"/>
      <c r="L82" s="484" t="s">
        <v>444</v>
      </c>
      <c r="M82" s="488"/>
      <c r="N82" s="484">
        <v>0</v>
      </c>
      <c r="O82" s="488"/>
      <c r="P82" s="484" t="s">
        <v>444</v>
      </c>
      <c r="Q82" s="488"/>
      <c r="R82" s="484">
        <v>0</v>
      </c>
      <c r="S82" s="488"/>
      <c r="T82" s="484" t="s">
        <v>444</v>
      </c>
      <c r="U82" s="488"/>
      <c r="V82" s="484">
        <v>0</v>
      </c>
      <c r="W82" s="488"/>
      <c r="X82" s="484">
        <v>0</v>
      </c>
      <c r="Y82" s="488"/>
      <c r="Z82" s="484" t="s">
        <v>444</v>
      </c>
      <c r="AA82" s="488"/>
      <c r="AB82" s="484">
        <v>0</v>
      </c>
      <c r="AC82" s="484">
        <v>0</v>
      </c>
    </row>
    <row r="83" spans="1:29" x14ac:dyDescent="0.25">
      <c r="A83" s="273" t="s">
        <v>527</v>
      </c>
      <c r="B83" s="275" t="s">
        <v>506</v>
      </c>
      <c r="C83" s="487"/>
      <c r="D83" s="488"/>
      <c r="E83" s="489"/>
      <c r="F83" s="489"/>
      <c r="G83" s="484">
        <v>0</v>
      </c>
      <c r="H83" s="484" t="s">
        <v>444</v>
      </c>
      <c r="I83" s="489"/>
      <c r="J83" s="484">
        <v>0</v>
      </c>
      <c r="K83" s="488"/>
      <c r="L83" s="484" t="s">
        <v>444</v>
      </c>
      <c r="M83" s="488"/>
      <c r="N83" s="484">
        <v>0</v>
      </c>
      <c r="O83" s="488"/>
      <c r="P83" s="484" t="s">
        <v>444</v>
      </c>
      <c r="Q83" s="488"/>
      <c r="R83" s="484">
        <v>0</v>
      </c>
      <c r="S83" s="488"/>
      <c r="T83" s="484" t="s">
        <v>444</v>
      </c>
      <c r="U83" s="488"/>
      <c r="V83" s="484">
        <v>0</v>
      </c>
      <c r="W83" s="488"/>
      <c r="X83" s="484">
        <v>0</v>
      </c>
      <c r="Y83" s="488"/>
      <c r="Z83" s="484" t="s">
        <v>444</v>
      </c>
      <c r="AA83" s="488"/>
      <c r="AB83" s="484">
        <v>0</v>
      </c>
      <c r="AC83" s="484">
        <v>0</v>
      </c>
    </row>
    <row r="84" spans="1:29" x14ac:dyDescent="0.25">
      <c r="A84" s="273" t="s">
        <v>528</v>
      </c>
      <c r="B84" s="275" t="s">
        <v>508</v>
      </c>
      <c r="C84" s="487"/>
      <c r="D84" s="488"/>
      <c r="E84" s="489"/>
      <c r="F84" s="489"/>
      <c r="G84" s="484">
        <v>0</v>
      </c>
      <c r="H84" s="484" t="s">
        <v>444</v>
      </c>
      <c r="I84" s="489"/>
      <c r="J84" s="484">
        <v>0</v>
      </c>
      <c r="K84" s="488"/>
      <c r="L84" s="484" t="s">
        <v>444</v>
      </c>
      <c r="M84" s="488"/>
      <c r="N84" s="484">
        <v>0</v>
      </c>
      <c r="O84" s="488"/>
      <c r="P84" s="484" t="s">
        <v>444</v>
      </c>
      <c r="Q84" s="488"/>
      <c r="R84" s="484">
        <v>0</v>
      </c>
      <c r="S84" s="488"/>
      <c r="T84" s="484" t="s">
        <v>444</v>
      </c>
      <c r="U84" s="488"/>
      <c r="V84" s="484">
        <v>0</v>
      </c>
      <c r="W84" s="488"/>
      <c r="X84" s="484">
        <v>0</v>
      </c>
      <c r="Y84" s="488"/>
      <c r="Z84" s="484" t="s">
        <v>444</v>
      </c>
      <c r="AA84" s="488"/>
      <c r="AB84" s="484">
        <v>0</v>
      </c>
      <c r="AC84" s="484">
        <v>0</v>
      </c>
    </row>
    <row r="85" spans="1:29" x14ac:dyDescent="0.25">
      <c r="A85" s="273" t="s">
        <v>529</v>
      </c>
      <c r="B85" s="275" t="s">
        <v>510</v>
      </c>
      <c r="C85" s="490"/>
      <c r="D85" s="488"/>
      <c r="E85" s="489"/>
      <c r="F85" s="489"/>
      <c r="G85" s="484">
        <v>0</v>
      </c>
      <c r="H85" s="484" t="s">
        <v>444</v>
      </c>
      <c r="I85" s="489"/>
      <c r="J85" s="484">
        <v>0</v>
      </c>
      <c r="K85" s="488"/>
      <c r="L85" s="484" t="s">
        <v>444</v>
      </c>
      <c r="M85" s="488"/>
      <c r="N85" s="484">
        <v>0</v>
      </c>
      <c r="O85" s="488"/>
      <c r="P85" s="484" t="s">
        <v>444</v>
      </c>
      <c r="Q85" s="488"/>
      <c r="R85" s="484">
        <v>0</v>
      </c>
      <c r="S85" s="488"/>
      <c r="T85" s="484" t="s">
        <v>444</v>
      </c>
      <c r="U85" s="488"/>
      <c r="V85" s="484">
        <v>0</v>
      </c>
      <c r="W85" s="488"/>
      <c r="X85" s="484">
        <v>0</v>
      </c>
      <c r="Y85" s="488"/>
      <c r="Z85" s="484" t="s">
        <v>444</v>
      </c>
      <c r="AA85" s="488"/>
      <c r="AB85" s="484">
        <v>0</v>
      </c>
      <c r="AC85" s="484">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3"/>
    </row>
    <row r="7" spans="1:48" ht="18.75" x14ac:dyDescent="0.25">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x14ac:dyDescent="0.25">
      <c r="A12" s="401" t="str">
        <f>'1. паспорт местоположение'!A12:C12</f>
        <v>O_NS3400.VL.0037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x14ac:dyDescent="0.25">
      <c r="A15" s="401"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18"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s="18" customFormat="1" ht="15.75" thickBot="1" x14ac:dyDescent="0.3">
      <c r="A21" s="438" t="s">
        <v>415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8" customFormat="1" ht="58.5" customHeight="1" x14ac:dyDescent="0.25">
      <c r="A22" s="439" t="s">
        <v>51</v>
      </c>
      <c r="B22" s="443" t="s">
        <v>23</v>
      </c>
      <c r="C22" s="441" t="s">
        <v>50</v>
      </c>
      <c r="D22" s="441" t="s">
        <v>49</v>
      </c>
      <c r="E22" s="445" t="s">
        <v>426</v>
      </c>
      <c r="F22" s="446"/>
      <c r="G22" s="446"/>
      <c r="H22" s="446"/>
      <c r="I22" s="446"/>
      <c r="J22" s="446"/>
      <c r="K22" s="446"/>
      <c r="L22" s="447"/>
      <c r="M22" s="441" t="s">
        <v>48</v>
      </c>
      <c r="N22" s="441" t="s">
        <v>47</v>
      </c>
      <c r="O22" s="441" t="s">
        <v>46</v>
      </c>
      <c r="P22" s="448" t="s">
        <v>232</v>
      </c>
      <c r="Q22" s="448" t="s">
        <v>45</v>
      </c>
      <c r="R22" s="448" t="s">
        <v>44</v>
      </c>
      <c r="S22" s="448" t="s">
        <v>43</v>
      </c>
      <c r="T22" s="448"/>
      <c r="U22" s="451" t="s">
        <v>42</v>
      </c>
      <c r="V22" s="451" t="s">
        <v>41</v>
      </c>
      <c r="W22" s="448" t="s">
        <v>40</v>
      </c>
      <c r="X22" s="448" t="s">
        <v>39</v>
      </c>
      <c r="Y22" s="448" t="s">
        <v>38</v>
      </c>
      <c r="Z22" s="46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6" t="s">
        <v>24</v>
      </c>
    </row>
    <row r="23" spans="1:48" s="18" customFormat="1" ht="64.5" customHeight="1" x14ac:dyDescent="0.25">
      <c r="A23" s="440"/>
      <c r="B23" s="444"/>
      <c r="C23" s="442"/>
      <c r="D23" s="442"/>
      <c r="E23" s="453" t="s">
        <v>22</v>
      </c>
      <c r="F23" s="460" t="s">
        <v>128</v>
      </c>
      <c r="G23" s="460" t="s">
        <v>127</v>
      </c>
      <c r="H23" s="460" t="s">
        <v>126</v>
      </c>
      <c r="I23" s="464" t="s">
        <v>338</v>
      </c>
      <c r="J23" s="464" t="s">
        <v>339</v>
      </c>
      <c r="K23" s="464" t="s">
        <v>340</v>
      </c>
      <c r="L23" s="460" t="s">
        <v>77</v>
      </c>
      <c r="M23" s="442"/>
      <c r="N23" s="442"/>
      <c r="O23" s="442"/>
      <c r="P23" s="449"/>
      <c r="Q23" s="449"/>
      <c r="R23" s="449"/>
      <c r="S23" s="462" t="s">
        <v>1</v>
      </c>
      <c r="T23" s="462" t="s">
        <v>10</v>
      </c>
      <c r="U23" s="452"/>
      <c r="V23" s="452"/>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54" t="s">
        <v>10</v>
      </c>
      <c r="AR23" s="449"/>
      <c r="AS23" s="449"/>
      <c r="AT23" s="449"/>
      <c r="AU23" s="449"/>
      <c r="AV23" s="457"/>
    </row>
    <row r="24" spans="1:48" s="18"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77" t="s">
        <v>12</v>
      </c>
      <c r="AG24" s="77" t="s">
        <v>11</v>
      </c>
      <c r="AH24" s="78" t="s">
        <v>1</v>
      </c>
      <c r="AI24" s="78" t="s">
        <v>10</v>
      </c>
      <c r="AJ24" s="442"/>
      <c r="AK24" s="442"/>
      <c r="AL24" s="442"/>
      <c r="AM24" s="442"/>
      <c r="AN24" s="442"/>
      <c r="AO24" s="442"/>
      <c r="AP24" s="442"/>
      <c r="AQ24" s="455"/>
      <c r="AR24" s="450"/>
      <c r="AS24" s="450"/>
      <c r="AT24" s="450"/>
      <c r="AU24" s="450"/>
      <c r="AV24" s="45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B28" sqref="B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67" t="str">
        <f>'1. паспорт местоположение'!A5:C5</f>
        <v>Год раскрытия информации: 2024 год</v>
      </c>
      <c r="B5" s="467"/>
      <c r="C5" s="37"/>
      <c r="D5" s="37"/>
      <c r="E5" s="37"/>
      <c r="F5" s="37"/>
      <c r="G5" s="37"/>
      <c r="H5" s="37"/>
    </row>
    <row r="6" spans="1:8" ht="14.25" customHeight="1" x14ac:dyDescent="0.3">
      <c r="A6" s="69"/>
      <c r="B6" s="69"/>
      <c r="C6" s="69"/>
      <c r="D6" s="69"/>
      <c r="E6" s="69"/>
      <c r="F6" s="69"/>
      <c r="G6" s="69"/>
      <c r="H6" s="69"/>
    </row>
    <row r="7" spans="1:8" ht="18.75" x14ac:dyDescent="0.25">
      <c r="A7" s="410" t="s">
        <v>8</v>
      </c>
      <c r="B7" s="410"/>
      <c r="C7" s="68"/>
      <c r="D7" s="68"/>
      <c r="E7" s="68"/>
      <c r="F7" s="68"/>
      <c r="G7" s="68"/>
      <c r="H7" s="68"/>
    </row>
    <row r="8" spans="1:8" ht="13.5" customHeight="1" x14ac:dyDescent="0.25">
      <c r="A8" s="68"/>
      <c r="B8" s="68"/>
      <c r="C8" s="68"/>
      <c r="D8" s="68"/>
      <c r="E8" s="68"/>
      <c r="F8" s="68"/>
      <c r="G8" s="68"/>
      <c r="H8" s="68"/>
    </row>
    <row r="9" spans="1:8" x14ac:dyDescent="0.25">
      <c r="A9" s="413" t="s">
        <v>442</v>
      </c>
      <c r="B9" s="413"/>
      <c r="C9" s="66"/>
      <c r="D9" s="66"/>
      <c r="E9" s="66"/>
      <c r="F9" s="66"/>
      <c r="G9" s="66"/>
      <c r="H9" s="66"/>
    </row>
    <row r="10" spans="1:8" x14ac:dyDescent="0.25">
      <c r="A10" s="402" t="s">
        <v>7</v>
      </c>
      <c r="B10" s="402"/>
      <c r="C10" s="67"/>
      <c r="D10" s="67"/>
      <c r="E10" s="67"/>
      <c r="F10" s="67"/>
      <c r="G10" s="67"/>
      <c r="H10" s="67"/>
    </row>
    <row r="11" spans="1:8" ht="15" customHeight="1" x14ac:dyDescent="0.25">
      <c r="A11" s="68"/>
      <c r="B11" s="68"/>
      <c r="C11" s="68"/>
      <c r="D11" s="68"/>
      <c r="E11" s="68"/>
      <c r="F11" s="68"/>
      <c r="G11" s="68"/>
      <c r="H11" s="68"/>
    </row>
    <row r="12" spans="1:8" x14ac:dyDescent="0.25">
      <c r="A12" s="413" t="str">
        <f>'1. паспорт местоположение'!A12:C12</f>
        <v>O_NS3400.VL.0037</v>
      </c>
      <c r="B12" s="413"/>
      <c r="C12" s="66"/>
      <c r="D12" s="66"/>
      <c r="E12" s="66"/>
      <c r="F12" s="66"/>
      <c r="G12" s="66"/>
      <c r="H12" s="66"/>
    </row>
    <row r="13" spans="1:8" x14ac:dyDescent="0.25">
      <c r="A13" s="402" t="s">
        <v>6</v>
      </c>
      <c r="B13" s="40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0"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30"/>
      <c r="C15" s="66"/>
      <c r="D15" s="66"/>
      <c r="E15" s="66"/>
      <c r="F15" s="66"/>
      <c r="G15" s="66"/>
      <c r="H15" s="66"/>
    </row>
    <row r="16" spans="1:8" x14ac:dyDescent="0.25">
      <c r="A16" s="402" t="s">
        <v>5</v>
      </c>
      <c r="B16" s="402"/>
      <c r="C16" s="67"/>
      <c r="D16" s="67"/>
      <c r="E16" s="67"/>
      <c r="F16" s="67"/>
      <c r="G16" s="67"/>
      <c r="H16" s="67"/>
    </row>
    <row r="17" spans="1:2" x14ac:dyDescent="0.25">
      <c r="B17" s="40"/>
    </row>
    <row r="18" spans="1:2" x14ac:dyDescent="0.25">
      <c r="A18" s="471" t="s">
        <v>416</v>
      </c>
      <c r="B18" s="435"/>
    </row>
    <row r="19" spans="1:2" x14ac:dyDescent="0.25">
      <c r="A19" s="266"/>
      <c r="B19" s="265"/>
    </row>
    <row r="20" spans="1:2" ht="16.5" thickBot="1" x14ac:dyDescent="0.3">
      <c r="B20" s="27"/>
    </row>
    <row r="21" spans="1:2" ht="60.75" thickBot="1" x14ac:dyDescent="0.3">
      <c r="A21" s="355" t="s">
        <v>289</v>
      </c>
      <c r="B21" s="228" t="str">
        <f>A15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row>
    <row r="22" spans="1:2" ht="16.5" thickBot="1" x14ac:dyDescent="0.3">
      <c r="A22" s="41" t="s">
        <v>290</v>
      </c>
      <c r="B22" s="42" t="str">
        <f>'1. паспорт местоположение'!C27</f>
        <v>Заводоуковский р-н, 1 км на юг от п. Комсомольский</v>
      </c>
    </row>
    <row r="23" spans="1:2" ht="16.5" thickBot="1" x14ac:dyDescent="0.3">
      <c r="A23" s="41" t="s">
        <v>272</v>
      </c>
      <c r="B23" s="43" t="s">
        <v>441</v>
      </c>
    </row>
    <row r="24" spans="1:2" ht="30.75" thickBot="1" x14ac:dyDescent="0.3">
      <c r="A24" s="41" t="s">
        <v>291</v>
      </c>
      <c r="B24" s="147" t="s">
        <v>540</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 '!D23</f>
        <v>7.3400221181373855</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7" t="s">
        <v>541</v>
      </c>
    </row>
    <row r="68" spans="1:2" ht="24" customHeight="1" thickBot="1" x14ac:dyDescent="0.3">
      <c r="A68" s="44" t="s">
        <v>324</v>
      </c>
      <c r="B68" s="48"/>
    </row>
    <row r="69" spans="1:2" ht="16.5" thickBot="1" x14ac:dyDescent="0.3">
      <c r="A69" s="51" t="s">
        <v>325</v>
      </c>
      <c r="B69" s="262">
        <f>'6.1. Паспорт сетевой график'!H43</f>
        <v>45446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68" t="s">
        <v>464</v>
      </c>
    </row>
    <row r="74" spans="1:2" x14ac:dyDescent="0.25">
      <c r="A74" s="51" t="s">
        <v>330</v>
      </c>
      <c r="B74" s="469"/>
    </row>
    <row r="75" spans="1:2" x14ac:dyDescent="0.25">
      <c r="A75" s="51" t="s">
        <v>331</v>
      </c>
      <c r="B75" s="469"/>
    </row>
    <row r="76" spans="1:2" x14ac:dyDescent="0.25">
      <c r="A76" s="51" t="s">
        <v>332</v>
      </c>
      <c r="B76" s="469"/>
    </row>
    <row r="77" spans="1:2" x14ac:dyDescent="0.25">
      <c r="A77" s="51" t="s">
        <v>333</v>
      </c>
      <c r="B77" s="469"/>
    </row>
    <row r="78" spans="1:2" ht="16.5" thickBot="1" x14ac:dyDescent="0.3">
      <c r="A78" s="61" t="s">
        <v>334</v>
      </c>
      <c r="B78" s="47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2024-04-16T05:33:58Z</dcterms:modified>
</cp:coreProperties>
</file>