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28\"/>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<sst xmlns="http://schemas.openxmlformats.org/spreadsheetml/2006/main" count="1343" uniqueCount="575">
  <si>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</si>
  <si>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</si>
  <si>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</si>
  <si>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</si>
  <si>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</si>
  <si>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</si>
  <si>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</si>
  <si>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</si>
  <si>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</si>
  <si>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</si>
  <si>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</si>
  <si>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</si>
  <si>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</si>
  <si>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</si>
  <si>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</si>
  <si>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</si>
  <si>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</si>
  <si>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</si>
  <si>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</si>
  <si>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</si>
  <si>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</si>
  <si>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</si>
  <si>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</si>
  <si>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</si>
  <si>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</si>
  <si>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</si>
  <si>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</si>
  <si>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</si>
  <si>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</si>
  <si>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</si>
  <si>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</si>
  <si>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</si>
  <si>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</si>
  <si>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</si>
  <si>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</si>
  <si>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</si>
  <si>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</si>
  <si>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</si>
  <si>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</si>
  <si>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</si>
  <si>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</si>
  <si>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</si>
  <si>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</si>
  <si>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</si>
  <si>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</si>
  <si>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</si>
  <si>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</si>
  <si>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</si>
  <si>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</si>
  <si>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</si>
  <si>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</si>
  <si>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</si>
  <si>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</si>
  <si>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</si>
  <si>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</si>
  <si>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</si>
  <si>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</si>
  <si>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</si>
  <si>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</si>
  <si>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</si>
  <si>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</si>
  <si>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</si>
  <si>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</si>
  <si>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</si>
  <si>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</si>
  <si>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</si>
  <si>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</si>
  <si>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</si>
  <si>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</si>
  <si>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</si>
  <si>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</si>
  <si>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</si>
  <si>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</si>
  <si>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</si>
  <si>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</si>
  <si>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</si>
  <si>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</si>
  <si>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</si>
  <si>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</si>
  <si>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</si>
  <si>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</si>
  <si>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</si>
  <si>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</si>
  <si>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</si>
  <si>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</si>
  <si>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</si>
  <si>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</si>
  <si>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</si>
  <si>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</si>
  <si>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</si>
  <si>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</si>
  <si>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</si>
  <si>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</si>
  <si>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</si>
  <si>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</si>
  <si>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</si>
  <si>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</si>
  <si>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</si>
  <si>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</si>
  <si>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</si>
  <si>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</si>
  <si>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</si>
  <si>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</si>
  <si>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</si>
  <si>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</si>
  <si>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</si>
  <si>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</si>
  <si>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</si>
  <si>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</si>
  <si>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</si>
  <si>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</si>
  <si>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</si>
  <si>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</si>
  <si>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</si>
  <si>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</si>
  <si>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</si>
  <si>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</si>
  <si>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</si>
  <si>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</si>
  <si>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</si>
  <si>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</si>
  <si>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</si>
  <si>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</si>
  <si>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</si>
  <si>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</si>
  <si>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</si>
  <si>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</si>
  <si>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</si>
  <si>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</si>
  <si>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</si>
  <si>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</si>
  <si>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</si>
  <si>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</si>
  <si>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</si>
  <si>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</si>
  <si>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</si>
  <si>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</si>
  <si>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</si>
  <si>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</si>
  <si>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</si>
  <si>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</si>
  <si>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</si>
  <si>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</si>
  <si>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</si>
  <si>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</si>
  <si>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</si>
  <si>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</si>
  <si>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</si>
  <si>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</si>
  <si>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</si>
  <si>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</si>
  <si>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</si>
  <si>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</si>
  <si>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</si>
  <si>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</si>
  <si>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</si>
  <si>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</si>
  <si>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</si>
  <si>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</si>
  <si>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</si>
  <si>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</si>
  <si>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</si>
  <si>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</si>
  <si>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</si>
  <si>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</si>
  <si>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</si>
  <si>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</si>
  <si>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</si>
  <si>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</si>
  <si>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</si>
  <si>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</si>
  <si>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</si>
  <si>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</si>
  <si>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</si>
  <si>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</si>
  <si>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</si>
  <si>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</si>
  <si>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</si>
  <si>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</si>
  <si>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</si>
  <si>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</si>
  <si>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</si>
  <si>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</si>
  <si>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</si>
  <si>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</si>
  <si>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</si>
  <si>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</si>
  <si>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</si>
  <si>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</si>
  <si>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</si>
  <si>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</si>
  <si>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</si>
  <si>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</si>
  <si>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</si>
  <si>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</si>
  <si>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</si>
  <si>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</si>
  <si>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</si>
  <si>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</si>
  <si>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</si>
  <si>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</si>
  <si>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</si>
  <si>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</si>
  <si>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</si>
  <si>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</si>
  <si>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</si>
  <si>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</si>
  <si>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</si>
  <si>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</si>
  <si>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</si>
  <si>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</si>
  <si>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</si>
  <si>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</si>
  <si>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</si>
  <si>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</si>
  <si>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</si>
  <si>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</si>
  <si>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</si>
  <si>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</si>
  <si>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</si>
  <si>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</si>
  <si>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</si>
  <si>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</si>
  <si>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</si>
  <si>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</si>
  <si>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</si>
  <si>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</si>
  <si>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</si>
  <si>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</si>
  <si>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</si>
  <si>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</si>
  <si>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</si>
  <si>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</si>
  <si>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</si>
  <si>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</si>
  <si>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</si>
  <si>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</si>
  <si>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</si>
  <si>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</si>
  <si>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</si>
  <si>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</si>
  <si>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</si>
  <si>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</si>
  <si>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</si>
  <si>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</si>
  <si>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</si>
  <si>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</si>
  <si>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</si>
  <si>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</si>
  <si>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</si>
  <si>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</si>
  <si>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</si>
  <si>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</si>
  <si>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</si>
  <si>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</si>
  <si>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</si>
  <si>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</si>
  <si>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</si>
  <si>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</si>
  <si>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</si>
  <si>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</si>
  <si>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</si>
  <si>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</si>
  <si>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</si>
  <si>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</si>
  <si>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</si>
  <si>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</si>
  <si>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</si>
  <si>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</si>
  <si>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</si>
  <si>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</si>
  <si>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</si>
  <si>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</si>
  <si>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</si>
  <si>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</si>
  <si>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</si>
  <si>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</si>
  <si>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</si>
  <si>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</si>
  <si>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</si>
  <si>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</si>
  <si>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</si>
  <si>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</si>
  <si>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</si>
  <si>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</si>
  <si>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</si>
  <si>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</si>
  <si>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</si>
  <si>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</si>
  <si>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</si>
  <si>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</si>
  <si>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</si>
  <si>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</si>
  <si>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</si>
  <si>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</si>
  <si>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</si>
  <si>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</si>
  <si>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</si>
  <si>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</si>
  <si>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</si>
  <si>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</si>
  <si>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</si>
  <si>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</si>
  <si>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</si>
  <si>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</si>
  <si>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</si>
  <si>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</si>
  <si>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</si>
  <si>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</si>
  <si>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</si>
  <si>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</si>
  <si>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</si>
  <si>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</si>
  <si>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</si>
  <si>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</si>
  <si>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</si>
  <si>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</si>
  <si>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</si>
  <si>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</si>
  <si>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</si>
  <si>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</si>
  <si>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</si>
  <si>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</si>
  <si>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</si>
  <si>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</si>
  <si>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</si>
  <si>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</si>
  <si>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</si>
  <si>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</si>
  <si>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</si>
  <si>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</si>
  <si>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</si>
  <si>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</si>
  <si>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</si>
  <si>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</si>
  <si>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</si>
  <si>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</si>
  <si>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</si>
  <si>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</si>
  <si>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</si>
  <si>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</si>
  <si>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</si>
  <si>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</si>
  <si>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</si>
  <si>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</si>
  <si>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</si>
  <si>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</si>
  <si>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</si>
  <si>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</si>
  <si>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</si>
  <si>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</si>
  <si>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</si>
  <si>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</si>
  <si>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</si>
  <si>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</si>
  <si>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</si>
  <si>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</si>
  <si>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</si>
  <si>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</si>
  <si>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</si>
  <si>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</si>
  <si>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</si>
  <si>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</si>
  <si>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</si>
  <si>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</si>
  <si>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</si>
  <si>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</si>
  <si>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</si>
  <si>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</si>
  <si>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</si>
  <si>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</si>
  <si>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</si>
  <si>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</si>
  <si>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</si>
  <si>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</si>
  <si>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</si>
  <si>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</si>
  <si>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</si>
  <si>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</si>
  <si>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</si>
  <si>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</si>
  <si>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</si>
  <si>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</si>
  <si>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</si>
  <si>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</si>
  <si>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</si>
  <si>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</si>
  <si>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</si>
  <si>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</si>
  <si>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</si>
  <si>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</si>
  <si>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</si>
  <si>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</si>
  <si>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</si>
  <si>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</si>
  <si>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</si>
  <si>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</si>
  <si>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</si>
  <si>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</si>
  <si>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</si>
  <si>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</si>
  <si>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</si>
  <si>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</si>
  <si>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</si>
  <si>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</si>
  <si>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</si>
  <si>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</si>
  <si>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</si>
  <si>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</si>
  <si>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</si>
  <si>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</si>
  <si>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</si>
  <si>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</si>
  <si>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</si>
  <si>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</si>
  <si>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</si>
  <si>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</si>
  <si>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</si>
  <si>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</si>
  <si>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</si>
  <si>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</si>
  <si>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</si>
  <si>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</si>
  <si>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</si>
  <si>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</si>
  <si>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</si>
  <si>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</si>
  <si>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</si>
  <si>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</si>
  <si>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</si>
  <si>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</si>
  <si>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</si>
  <si>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</si>
  <si>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</si>
  <si>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</si>
  <si>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</si>
  <si>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</si>
  <si>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</si>
  <si>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</si>
  <si>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</si>
  <si>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</si>
  <si>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</si>
  <si>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</si>
  <si>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</si>
  <si>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</si>
  <si>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</si>
  <si>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</si>
  <si>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</si>
  <si>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</si>
  <si>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</si>
  <si>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</si>
  <si>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</si>
  <si>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</si>
  <si>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</si>
  <si>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</si>
  <si>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</si>
  <si>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</si>
  <si>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</si>
  <si>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</si>
  <si>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</si>
  <si>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</si>
  <si>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</si>
  <si>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</si>
  <si>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</si>
  <si>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</si>
  <si>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</si>
  <si>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</si>
  <si>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</si>
  <si>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</si>
  <si>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</si>
  <si>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</si>
  <si>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</si>
  <si>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</si>
  <si>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</si>
  <si>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</si>
  <si>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</si>
  <si>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</si>
  <si>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</si>
  <si>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</si>
  <si>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</si>
  <si>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</si>
  <si>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</si>
  <si>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</si>
  <si>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</si>
  <si>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</si>
  <si>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</si>
  <si>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</si>
  <si>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</si>
  <si>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</si>
  <si>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</si>
  <si>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</si>
  <si>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</si>
  <si>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</si>
  <si>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</si>
  <si>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</si>
  <si>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</si>
  <si>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</si>
  <si>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</si>
  <si>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</si>
  <si>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</si>
  <si>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</si>
  <si>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</si>
  <si>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</si>
  <si>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</si>
  <si>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</si>
  <si>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</si>
  <si>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</si>
  <si>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</si>
  <si>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</si>
  <si>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</si>
  <si>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</si>
  <si>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реклоузер с функцией коммерческого учета 10 кВ</t>
  </si>
  <si>
    <t>Ишимский район, 5 километр автодороги Ишим-Лозовое</t>
  </si>
  <si>
    <t>№Т13/23/4378-ДТП от 08.08.2023 ООО "СПГ Проект Инжиниринг"</t>
  </si>
  <si>
    <t>Тюменская область, Ишимский район, 5 километр автодороги Ишим-Лозовое, участок 3 с кадастровым номером 72:10:0708001:684</t>
  </si>
  <si>
    <t>ТП-10/0,4 кВ с ЛЭП 10 кВ для электроснабжения Крио-АГЗС с использованием СПГ</t>
  </si>
  <si>
    <t>концевая опора вновь сооружаемой АО "Росети Тюмень" ЛЭП 10 кВ от ВЛ 10 кВ Птицефабрика ПС 220 кВ Ишим</t>
  </si>
  <si>
    <t xml:space="preserve">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0,01 км от ЛЭП 10 кВ Птицефабрика ПС 220 кВ Ишим с установкой на границе земельного участка заявителя реклоузера номинальным током до 100 А включительно с функцией коммерческого учета;
2. Расчет уставок РЗА вновь устанавливаемого реклоузера 10 кВ и проверку уставок РЗА ЛЭП 10 кВ Птицефабрика ПС 220 кВ Ишим </t>
  </si>
  <si>
    <t>строительство ВЛ 10 кВ - 0,01; установка реклоузера с функцией коммерческого учета 10 кВ - 1 шт.</t>
  </si>
  <si>
    <t>1,47374 млн.руб./км (ВЛ 10 кВ); 2,26437 млн.руб./шт. (реклоузер 10 кВ)</t>
  </si>
  <si>
    <t>Мероприятие направлено на реализацию договора на технологическое присоединение от 08.08.2023 №Т13/23/4378-ДТП, заявителя ООО "СПГ Проект Инжиниринг"</t>
  </si>
  <si>
    <t>0,01 км., 1 шт. (в том числе прирост 0,01 км.,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</si>
  <si>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</si>
  <si>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ВЛ 10 кВ - 0,01 км.; реклоузер 10 кв  - 1 шт.</t>
  </si>
  <si>
    <t>Год раскрытия информации: 2024 год</t>
  </si>
  <si>
    <t>O_NS3500.VL.0028</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</si>
  <si>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</si>
  <si>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</si>
  <si>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</si>
  <si>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</si>
  <si>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</si>
  <si>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</si>
  <si>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</si>
  <si>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</si>
  <si>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</si>
  <si>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</si>
  <si>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</si>
  <si>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</si>
  <si>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</si>
  <si>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</si>
  <si>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</si>
  <si>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</si>
  <si>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</si>
  <si>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</si>
  <si>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</si>
  <si>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</si>
  <si>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</si>
  <si>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Тюменские ЭС</t>
  </si>
  <si>
    <t>Новое строительство и расширение электросетевых объектов</t>
  </si>
  <si>
    <t>12.2024</t>
  </si>
  <si>
    <t>СМР</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</si>
  <si>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</si>
  <si>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</si>
  <si>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</si>
  <si>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</si>
  <si>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</si>
  <si>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</si>
  <si>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</si>
  <si>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</si>
  <si>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</si>
  <si>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</si>
  <si>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</si>
  <si>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</si>
  <si>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</si>
  <si>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</si>
  <si>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</si>
  <si>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</si>
  <si>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</si>
  <si>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</si>
  <si>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Закупка проведена для нескольких объектов ИПР, договор заключен на сумму 50.000.000,00 руб. с НДС. Объем договора по объекту NS3500.VL.0028 составил 2.480.814,47 руб. с НДС.</t>
  </si>
  <si>
    <t xml:space="preserve">Факт 2023 года </t>
  </si>
  <si>
    <t>Год 2028</t>
  </si>
  <si>
    <t xml:space="preserve"> по состоянию на 01.01.2023</t>
  </si>
  <si>
    <t>по состоянию на 01.01.2024</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</si>
  <si>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1.43 </t>
    </r>
    <r>
      <rPr>
        <sz val="12"/>
        <color theme="1"/>
        <rFont val="Times New Roman"/>
        <family val="1"/>
        <charset val="204"/>
      </rPr>
      <t>млн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</si>
</sst>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32" xfId="2"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2696942.9139766693</c:v>
              </c:pt>
              <c:pt idx="1">
                <c:v>6023586.7406542031</c:v>
              </c:pt>
              <c:pt idx="2">
                <c:v>9043570.087120641</c:v>
              </c:pt>
              <c:pt idx="3">
                <c:v>11785123.674108738</c:v>
              </c:pt>
              <c:pt idx="4">
                <c:v>14273884.154020391</c:v>
              </c:pt>
              <c:pt idx="5">
                <c:v>16533131.860988159</c:v>
              </c:pt>
              <c:pt idx="6">
                <c:v>18584006.855841015</c:v>
              </c:pt>
              <c:pt idx="7">
                <c:v>20445705.237902988</c:v>
              </c:pt>
              <c:pt idx="8">
                <c:v>22135657.495140675</c:v>
              </c:pt>
              <c:pt idx="9">
                <c:v>23669690.548966292</c:v>
              </c:pt>
              <c:pt idx="10">
                <c:v>25062174.974107761</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General</c:formatCode>
              <c:ptCount val="12"/>
              <c:pt idx="0">
                <c:v>-1133963.1699999997</c:v>
              </c:pt>
              <c:pt idx="1">
                <c:v>3214115.2353135198</c:v>
              </c:pt>
              <c:pt idx="2">
                <c:v>7499580.9789351858</c:v>
              </c:pt>
              <c:pt idx="3">
                <c:v>11915205.461714644</c:v>
              </c:pt>
              <c:pt idx="4">
                <c:v>16464878.478777196</c:v>
              </c:pt>
              <c:pt idx="5">
                <c:v>21152606.534347229</c:v>
              </c:pt>
              <c:pt idx="6">
                <c:v>25982516.32422806</c:v>
              </c:pt>
              <c:pt idx="7">
                <c:v>30958858.336161908</c:v>
              </c:pt>
              <c:pt idx="8">
                <c:v>36086010.581589855</c:v>
              </c:pt>
              <c:pt idx="9">
                <c:v>41368482.406251825</c:v>
              </c:pt>
              <c:pt idx="10">
                <c:v>46810918.432186522</c:v>
              </c:pt>
              <c:pt idx="11">
                <c:v>52418102.631131425</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50" sqref="F50"/>
    </sheetView>
  </sheetViews>
  <sheetFormatPr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36.5703125" style="90" customWidth="1"/>
    <col min="7" max="7" width="20" style="90" customWidth="1"/>
    <col min="8" max="8" width="25.5703125" style="90" customWidth="1"/>
    <col min="9" max="9" width="16.42578125" style="90" customWidth="1"/>
    <col min="10" max="16384" width="9.140625" style="90"/>
  </cols>
  <sheetData>
    <row r="1" spans="1:22" s="62" customFormat="1" ht="18.75" customHeight="1" x14ac:dyDescent="0.2">
      <c r="A1" s="72"/>
      <c r="C1" s="73" t="s">
        <v>66</v>
      </c>
    </row>
    <row r="2" spans="1:22" s="62" customFormat="1" ht="18.75" customHeight="1" x14ac:dyDescent="0.3">
      <c r="A2" s="72"/>
      <c r="C2" s="74" t="s">
        <v>9</v>
      </c>
    </row>
    <row r="3" spans="1:22" s="62" customFormat="1" ht="18.75" x14ac:dyDescent="0.3">
      <c r="A3" s="75"/>
      <c r="C3" s="74" t="s">
        <v>443</v>
      </c>
    </row>
    <row r="4" spans="1:22" s="62" customFormat="1" ht="18.75" x14ac:dyDescent="0.3">
      <c r="A4" s="75"/>
      <c r="H4" s="74"/>
    </row>
    <row r="5" spans="1:22" s="62" customFormat="1" ht="15.75" x14ac:dyDescent="0.25">
      <c r="A5" s="327" t="s">
        <v>524</v>
      </c>
      <c r="B5" s="327"/>
      <c r="C5" s="327"/>
      <c r="D5" s="76"/>
      <c r="E5" s="76"/>
      <c r="F5" s="76"/>
      <c r="G5" s="76"/>
      <c r="H5" s="76"/>
      <c r="I5" s="76"/>
      <c r="J5" s="76"/>
    </row>
    <row r="6" spans="1:22" s="62" customFormat="1" ht="18.75" x14ac:dyDescent="0.3">
      <c r="A6" s="75"/>
      <c r="H6" s="74"/>
    </row>
    <row r="7" spans="1:22" s="62" customFormat="1" ht="18.75" x14ac:dyDescent="0.2">
      <c r="A7" s="331" t="s">
        <v>8</v>
      </c>
      <c r="B7" s="331"/>
      <c r="C7" s="331"/>
      <c r="D7" s="61"/>
      <c r="E7" s="61"/>
      <c r="F7" s="61"/>
      <c r="G7" s="61"/>
      <c r="H7" s="61"/>
      <c r="I7" s="61"/>
      <c r="J7" s="61"/>
      <c r="K7" s="61"/>
      <c r="L7" s="61"/>
      <c r="M7" s="61"/>
      <c r="N7" s="61"/>
      <c r="O7" s="61"/>
      <c r="P7" s="61"/>
      <c r="Q7" s="61"/>
      <c r="R7" s="61"/>
      <c r="S7" s="61"/>
      <c r="T7" s="61"/>
      <c r="U7" s="61"/>
      <c r="V7" s="61"/>
    </row>
    <row r="8" spans="1:22" s="62" customFormat="1" ht="18.75" x14ac:dyDescent="0.2">
      <c r="A8" s="92"/>
      <c r="B8" s="92"/>
      <c r="C8" s="92"/>
      <c r="D8" s="92"/>
      <c r="E8" s="92"/>
      <c r="F8" s="92"/>
      <c r="G8" s="92"/>
      <c r="H8" s="92"/>
      <c r="I8" s="61"/>
      <c r="J8" s="61"/>
      <c r="K8" s="61"/>
      <c r="L8" s="61"/>
      <c r="M8" s="61"/>
      <c r="N8" s="61"/>
      <c r="O8" s="61"/>
      <c r="P8" s="61"/>
      <c r="Q8" s="61"/>
      <c r="R8" s="61"/>
      <c r="S8" s="61"/>
      <c r="T8" s="61"/>
      <c r="U8" s="61"/>
      <c r="V8" s="61"/>
    </row>
    <row r="9" spans="1:22" s="62" customFormat="1" ht="18.75" x14ac:dyDescent="0.2">
      <c r="A9" s="332" t="s">
        <v>425</v>
      </c>
      <c r="B9" s="332"/>
      <c r="C9" s="332"/>
      <c r="D9" s="60"/>
      <c r="E9" s="60"/>
      <c r="F9" s="60"/>
      <c r="G9" s="60"/>
      <c r="H9" s="60"/>
      <c r="I9" s="61"/>
      <c r="J9" s="61"/>
      <c r="K9" s="61"/>
      <c r="L9" s="61"/>
      <c r="M9" s="61"/>
      <c r="N9" s="61"/>
      <c r="O9" s="61"/>
      <c r="P9" s="61"/>
      <c r="Q9" s="61"/>
      <c r="R9" s="61"/>
      <c r="S9" s="61"/>
      <c r="T9" s="61"/>
      <c r="U9" s="61"/>
      <c r="V9" s="61"/>
    </row>
    <row r="10" spans="1:22" s="62" customFormat="1" ht="18.75" x14ac:dyDescent="0.2">
      <c r="A10" s="333" t="s">
        <v>7</v>
      </c>
      <c r="B10" s="333"/>
      <c r="C10" s="333"/>
      <c r="D10" s="77"/>
      <c r="E10" s="77"/>
      <c r="F10" s="77"/>
      <c r="G10" s="77"/>
      <c r="H10" s="77"/>
      <c r="I10" s="61"/>
      <c r="J10" s="61"/>
      <c r="K10" s="61"/>
      <c r="L10" s="61"/>
      <c r="M10" s="61"/>
      <c r="N10" s="61"/>
      <c r="O10" s="61"/>
      <c r="P10" s="61"/>
      <c r="Q10" s="61"/>
      <c r="R10" s="61"/>
      <c r="S10" s="61"/>
      <c r="T10" s="61"/>
      <c r="U10" s="61"/>
      <c r="V10" s="61"/>
    </row>
    <row r="11" spans="1:22" s="62" customFormat="1" ht="18.75" x14ac:dyDescent="0.2">
      <c r="A11" s="92"/>
      <c r="B11" s="92"/>
      <c r="C11" s="92"/>
      <c r="D11" s="92"/>
      <c r="E11" s="92"/>
      <c r="F11" s="92"/>
      <c r="G11" s="92"/>
      <c r="H11" s="92"/>
      <c r="I11" s="61"/>
      <c r="J11" s="61"/>
      <c r="K11" s="61"/>
      <c r="L11" s="61"/>
      <c r="M11" s="61"/>
      <c r="N11" s="61"/>
      <c r="O11" s="61"/>
      <c r="P11" s="61"/>
      <c r="Q11" s="61"/>
      <c r="R11" s="61"/>
      <c r="S11" s="61"/>
      <c r="T11" s="61"/>
      <c r="U11" s="61"/>
      <c r="V11" s="61"/>
    </row>
    <row r="12" spans="1:22" s="62" customFormat="1" ht="18.75" x14ac:dyDescent="0.2">
      <c r="A12" s="334" t="s">
        <v>525</v>
      </c>
      <c r="B12" s="334"/>
      <c r="C12" s="334"/>
      <c r="D12" s="60"/>
      <c r="E12" s="60"/>
      <c r="F12" s="60"/>
      <c r="G12" s="60"/>
      <c r="H12" s="60"/>
      <c r="I12" s="61"/>
      <c r="J12" s="61"/>
      <c r="K12" s="61"/>
      <c r="L12" s="61"/>
      <c r="M12" s="61"/>
      <c r="N12" s="61"/>
      <c r="O12" s="61"/>
      <c r="P12" s="61"/>
      <c r="Q12" s="61"/>
      <c r="R12" s="61"/>
      <c r="S12" s="61"/>
      <c r="T12" s="61"/>
      <c r="U12" s="61"/>
      <c r="V12" s="61"/>
    </row>
    <row r="13" spans="1:22" s="62" customFormat="1" ht="18.75" x14ac:dyDescent="0.2">
      <c r="A13" s="333" t="s">
        <v>6</v>
      </c>
      <c r="B13" s="333"/>
      <c r="C13" s="333"/>
      <c r="D13" s="77"/>
      <c r="E13" s="77"/>
      <c r="F13" s="77"/>
      <c r="G13" s="77"/>
      <c r="H13" s="77"/>
      <c r="I13" s="61"/>
      <c r="J13" s="61"/>
      <c r="K13" s="61"/>
      <c r="L13" s="61"/>
      <c r="M13" s="61"/>
      <c r="N13" s="61"/>
      <c r="O13" s="61"/>
      <c r="P13" s="61"/>
      <c r="Q13" s="61"/>
      <c r="R13" s="61"/>
      <c r="S13" s="61"/>
      <c r="T13" s="61"/>
      <c r="U13" s="61"/>
      <c r="V13" s="61"/>
    </row>
    <row r="14" spans="1:22" s="79" customFormat="1" ht="22.5" customHeight="1" x14ac:dyDescent="0.2">
      <c r="A14" s="147"/>
      <c r="B14" s="147"/>
      <c r="C14" s="147"/>
      <c r="D14" s="78"/>
      <c r="E14" s="78"/>
      <c r="F14" s="78"/>
      <c r="G14" s="78"/>
      <c r="H14" s="78"/>
      <c r="I14" s="78"/>
      <c r="J14" s="78"/>
      <c r="K14" s="78"/>
      <c r="L14" s="78"/>
      <c r="M14" s="78"/>
      <c r="N14" s="78"/>
      <c r="O14" s="78"/>
      <c r="P14" s="78"/>
      <c r="Q14" s="78"/>
      <c r="R14" s="78"/>
      <c r="S14" s="78"/>
      <c r="T14" s="78"/>
      <c r="U14" s="78"/>
      <c r="V14" s="78"/>
    </row>
    <row r="15" spans="1:22" s="80" customFormat="1" ht="48.75" customHeight="1" x14ac:dyDescent="0.2">
      <c r="A15" s="335" t="s">
        <v>522</v>
      </c>
      <c r="B15" s="335"/>
      <c r="C15" s="335"/>
      <c r="D15" s="60"/>
      <c r="E15" s="60"/>
      <c r="F15" s="60"/>
      <c r="G15" s="60"/>
      <c r="H15" s="60"/>
      <c r="I15" s="60"/>
      <c r="J15" s="60"/>
      <c r="K15" s="60"/>
      <c r="L15" s="60"/>
      <c r="M15" s="60"/>
      <c r="N15" s="60"/>
      <c r="O15" s="60"/>
      <c r="P15" s="60"/>
      <c r="Q15" s="60"/>
      <c r="R15" s="60"/>
      <c r="S15" s="60"/>
      <c r="T15" s="60"/>
      <c r="U15" s="60"/>
      <c r="V15" s="60"/>
    </row>
    <row r="16" spans="1:22" s="80" customFormat="1" ht="9" customHeight="1" x14ac:dyDescent="0.2">
      <c r="A16" s="328" t="s">
        <v>5</v>
      </c>
      <c r="B16" s="328"/>
      <c r="C16" s="328"/>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
      <c r="A18" s="329" t="s">
        <v>400</v>
      </c>
      <c r="B18" s="330"/>
      <c r="C18" s="33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
      <c r="A20" s="83" t="s">
        <v>4</v>
      </c>
      <c r="B20" s="84" t="s">
        <v>65</v>
      </c>
      <c r="C20" s="85" t="s">
        <v>64</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
      <c r="A22" s="88" t="s">
        <v>63</v>
      </c>
      <c r="B22" s="157" t="s">
        <v>273</v>
      </c>
      <c r="C22" s="155" t="s">
        <v>447</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
      <c r="A23" s="88" t="s">
        <v>62</v>
      </c>
      <c r="B23" s="166" t="s">
        <v>441</v>
      </c>
      <c r="C23" s="160" t="s">
        <v>445</v>
      </c>
      <c r="D23" s="86"/>
      <c r="E23" s="86"/>
      <c r="F23" s="86"/>
      <c r="G23" s="86"/>
      <c r="H23" s="86"/>
      <c r="I23" s="78"/>
      <c r="J23" s="78"/>
      <c r="K23" s="78"/>
      <c r="L23" s="78"/>
      <c r="M23" s="78"/>
      <c r="N23" s="78"/>
      <c r="O23" s="78"/>
      <c r="P23" s="78"/>
      <c r="Q23" s="78"/>
      <c r="R23" s="78"/>
      <c r="S23" s="78"/>
      <c r="T23" s="87"/>
      <c r="U23" s="87"/>
      <c r="V23" s="87"/>
    </row>
    <row r="24" spans="1:22" s="80" customFormat="1" ht="13.5" customHeight="1" x14ac:dyDescent="0.2">
      <c r="A24" s="324"/>
      <c r="B24" s="325"/>
      <c r="C24" s="326"/>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
      <c r="A25" s="88" t="s">
        <v>61</v>
      </c>
      <c r="B25" s="158" t="s">
        <v>350</v>
      </c>
      <c r="C25" s="85" t="s">
        <v>423</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
      <c r="A26" s="88" t="s">
        <v>60</v>
      </c>
      <c r="B26" s="158" t="s">
        <v>72</v>
      </c>
      <c r="C26" s="85" t="s">
        <v>417</v>
      </c>
      <c r="D26" s="86"/>
      <c r="E26" s="86"/>
      <c r="F26" s="86"/>
      <c r="G26" s="86"/>
      <c r="H26" s="78"/>
      <c r="I26" s="78"/>
      <c r="J26" s="78"/>
      <c r="K26" s="78"/>
      <c r="L26" s="78"/>
      <c r="M26" s="78"/>
      <c r="N26" s="78"/>
      <c r="O26" s="78"/>
      <c r="P26" s="78"/>
      <c r="Q26" s="78"/>
      <c r="R26" s="78"/>
      <c r="S26" s="87"/>
      <c r="T26" s="87"/>
      <c r="U26" s="87"/>
      <c r="V26" s="87"/>
    </row>
    <row r="27" spans="1:22" s="80" customFormat="1" ht="49.5" customHeight="1" x14ac:dyDescent="0.2">
      <c r="A27" s="88" t="s">
        <v>58</v>
      </c>
      <c r="B27" s="158" t="s">
        <v>71</v>
      </c>
      <c r="C27" s="85" t="s">
        <v>512</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
      <c r="A28" s="88" t="s">
        <v>57</v>
      </c>
      <c r="B28" s="158" t="s">
        <v>351</v>
      </c>
      <c r="C28" s="85" t="s">
        <v>418</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
      <c r="A29" s="88" t="s">
        <v>55</v>
      </c>
      <c r="B29" s="158" t="s">
        <v>352</v>
      </c>
      <c r="C29" s="85" t="s">
        <v>418</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
      <c r="A30" s="88" t="s">
        <v>53</v>
      </c>
      <c r="B30" s="158" t="s">
        <v>353</v>
      </c>
      <c r="C30" s="85" t="s">
        <v>418</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
      <c r="A31" s="88" t="s">
        <v>70</v>
      </c>
      <c r="B31" s="158" t="s">
        <v>354</v>
      </c>
      <c r="C31" s="85" t="s">
        <v>421</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
      <c r="A32" s="88" t="s">
        <v>68</v>
      </c>
      <c r="B32" s="158" t="s">
        <v>355</v>
      </c>
      <c r="C32" s="85" t="s">
        <v>418</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
      <c r="A33" s="88" t="s">
        <v>67</v>
      </c>
      <c r="B33" s="158" t="s">
        <v>356</v>
      </c>
      <c r="C33" s="85" t="s">
        <v>422</v>
      </c>
      <c r="D33" s="86"/>
      <c r="E33" s="86"/>
      <c r="F33" s="86"/>
      <c r="G33" s="86"/>
      <c r="H33" s="78"/>
      <c r="I33" s="78"/>
      <c r="J33" s="78"/>
      <c r="K33" s="78"/>
      <c r="L33" s="78"/>
      <c r="M33" s="78"/>
      <c r="N33" s="78"/>
      <c r="O33" s="78"/>
      <c r="P33" s="78"/>
      <c r="Q33" s="78"/>
      <c r="R33" s="78"/>
      <c r="S33" s="87"/>
      <c r="T33" s="87"/>
      <c r="U33" s="87"/>
      <c r="V33" s="87"/>
    </row>
    <row r="34" spans="1:22" ht="93.75" customHeight="1" x14ac:dyDescent="0.25">
      <c r="A34" s="88" t="s">
        <v>370</v>
      </c>
      <c r="B34" s="158" t="s">
        <v>357</v>
      </c>
      <c r="C34" s="85" t="s">
        <v>418</v>
      </c>
      <c r="D34" s="89"/>
      <c r="E34" s="89"/>
      <c r="F34" s="89"/>
      <c r="G34" s="89"/>
      <c r="H34" s="89"/>
      <c r="I34" s="89"/>
      <c r="J34" s="89"/>
      <c r="K34" s="89"/>
      <c r="L34" s="89"/>
      <c r="M34" s="89"/>
      <c r="N34" s="89"/>
      <c r="O34" s="89"/>
      <c r="P34" s="89"/>
      <c r="Q34" s="89"/>
      <c r="R34" s="89"/>
      <c r="S34" s="89"/>
      <c r="T34" s="89"/>
      <c r="U34" s="89"/>
      <c r="V34" s="89"/>
    </row>
    <row r="35" spans="1:22" ht="48.75" customHeight="1" x14ac:dyDescent="0.25">
      <c r="A35" s="88" t="s">
        <v>360</v>
      </c>
      <c r="B35" s="158" t="s">
        <v>69</v>
      </c>
      <c r="C35" s="85" t="s">
        <v>418</v>
      </c>
      <c r="D35" s="89"/>
      <c r="E35" s="89"/>
      <c r="F35" s="89"/>
      <c r="G35" s="89"/>
      <c r="H35" s="89"/>
      <c r="I35" s="89"/>
      <c r="J35" s="89"/>
      <c r="K35" s="89"/>
      <c r="L35" s="89"/>
      <c r="M35" s="89"/>
      <c r="N35" s="89"/>
      <c r="O35" s="89"/>
      <c r="P35" s="89"/>
      <c r="Q35" s="89"/>
      <c r="R35" s="89"/>
      <c r="S35" s="89"/>
      <c r="T35" s="89"/>
      <c r="U35" s="89"/>
      <c r="V35" s="89"/>
    </row>
    <row r="36" spans="1:22" ht="33.75" customHeight="1" x14ac:dyDescent="0.25">
      <c r="A36" s="88" t="s">
        <v>371</v>
      </c>
      <c r="B36" s="158" t="s">
        <v>358</v>
      </c>
      <c r="C36" s="85" t="s">
        <v>418</v>
      </c>
      <c r="D36" s="89"/>
      <c r="E36" s="89"/>
      <c r="F36" s="89"/>
      <c r="G36" s="89"/>
      <c r="H36" s="89"/>
      <c r="I36" s="89"/>
      <c r="J36" s="89"/>
      <c r="K36" s="89"/>
      <c r="L36" s="89"/>
      <c r="M36" s="89"/>
      <c r="N36" s="89"/>
      <c r="O36" s="89"/>
      <c r="P36" s="89"/>
      <c r="Q36" s="89"/>
      <c r="R36" s="89"/>
      <c r="S36" s="89"/>
      <c r="T36" s="89"/>
      <c r="U36" s="89"/>
      <c r="V36" s="89"/>
    </row>
    <row r="37" spans="1:22" ht="17.25" customHeight="1" x14ac:dyDescent="0.25">
      <c r="A37" s="88" t="s">
        <v>361</v>
      </c>
      <c r="B37" s="158" t="s">
        <v>359</v>
      </c>
      <c r="C37" s="85" t="s">
        <v>421</v>
      </c>
      <c r="D37" s="89"/>
      <c r="E37" s="89"/>
      <c r="F37" s="89"/>
      <c r="G37" s="89"/>
      <c r="H37" s="89"/>
      <c r="I37" s="89"/>
      <c r="J37" s="89"/>
      <c r="K37" s="89"/>
      <c r="L37" s="89"/>
      <c r="M37" s="89"/>
      <c r="N37" s="89"/>
      <c r="O37" s="89"/>
      <c r="P37" s="89"/>
      <c r="Q37" s="89"/>
      <c r="R37" s="89"/>
      <c r="S37" s="89"/>
      <c r="T37" s="89"/>
      <c r="U37" s="89"/>
      <c r="V37" s="89"/>
    </row>
    <row r="38" spans="1:22" ht="18.75" customHeight="1" x14ac:dyDescent="0.25">
      <c r="A38" s="88" t="s">
        <v>372</v>
      </c>
      <c r="B38" s="158" t="s">
        <v>227</v>
      </c>
      <c r="C38" s="85" t="s">
        <v>418</v>
      </c>
      <c r="D38" s="89"/>
      <c r="E38" s="89"/>
      <c r="F38" s="89"/>
      <c r="G38" s="89"/>
      <c r="H38" s="89"/>
      <c r="I38" s="89"/>
      <c r="J38" s="89"/>
      <c r="K38" s="89"/>
      <c r="L38" s="89"/>
      <c r="M38" s="89"/>
      <c r="N38" s="89"/>
      <c r="O38" s="89"/>
      <c r="P38" s="89"/>
      <c r="Q38" s="89"/>
      <c r="R38" s="89"/>
      <c r="S38" s="89"/>
      <c r="T38" s="89"/>
      <c r="U38" s="89"/>
      <c r="V38" s="89"/>
    </row>
    <row r="39" spans="1:22" ht="10.5" customHeight="1" x14ac:dyDescent="0.25">
      <c r="A39" s="324"/>
      <c r="B39" s="325"/>
      <c r="C39" s="326"/>
      <c r="D39" s="89"/>
      <c r="E39" s="89"/>
      <c r="F39" s="89"/>
      <c r="G39" s="89"/>
      <c r="H39" s="89"/>
      <c r="I39" s="89"/>
      <c r="J39" s="89"/>
      <c r="K39" s="89"/>
      <c r="L39" s="89"/>
      <c r="M39" s="89"/>
      <c r="N39" s="89"/>
      <c r="O39" s="89"/>
      <c r="P39" s="89"/>
      <c r="Q39" s="89"/>
      <c r="R39" s="89"/>
      <c r="S39" s="89"/>
      <c r="T39" s="89"/>
      <c r="U39" s="89"/>
      <c r="V39" s="89"/>
    </row>
    <row r="40" spans="1:22" ht="94.5" x14ac:dyDescent="0.25">
      <c r="A40" s="88" t="s">
        <v>362</v>
      </c>
      <c r="B40" s="158" t="s">
        <v>413</v>
      </c>
      <c r="C40" s="155" t="s">
        <v>574</v>
      </c>
      <c r="D40" s="89"/>
      <c r="E40" s="89"/>
      <c r="F40" s="89"/>
      <c r="G40" s="89"/>
      <c r="H40" s="89"/>
      <c r="I40" s="89"/>
      <c r="J40" s="89"/>
      <c r="K40" s="89"/>
      <c r="L40" s="89"/>
      <c r="M40" s="89"/>
      <c r="N40" s="89"/>
      <c r="O40" s="89"/>
      <c r="P40" s="89"/>
      <c r="Q40" s="89"/>
      <c r="R40" s="89"/>
      <c r="S40" s="89"/>
      <c r="T40" s="89"/>
      <c r="U40" s="89"/>
      <c r="V40" s="89"/>
    </row>
    <row r="41" spans="1:22" ht="96.75" customHeight="1" x14ac:dyDescent="0.25">
      <c r="A41" s="88" t="s">
        <v>373</v>
      </c>
      <c r="B41" s="158" t="s">
        <v>395</v>
      </c>
      <c r="C41" s="159" t="s">
        <v>418</v>
      </c>
      <c r="D41" s="89"/>
      <c r="E41" s="89"/>
      <c r="F41" s="89"/>
      <c r="G41" s="89"/>
      <c r="H41" s="89"/>
      <c r="I41" s="89"/>
      <c r="J41" s="89"/>
      <c r="K41" s="89"/>
      <c r="L41" s="89"/>
      <c r="M41" s="89"/>
      <c r="N41" s="89"/>
      <c r="O41" s="89"/>
      <c r="P41" s="89"/>
      <c r="Q41" s="89"/>
      <c r="R41" s="89"/>
      <c r="S41" s="89"/>
      <c r="T41" s="89"/>
      <c r="U41" s="89"/>
      <c r="V41" s="89"/>
    </row>
    <row r="42" spans="1:22" ht="66" customHeight="1" x14ac:dyDescent="0.25">
      <c r="A42" s="88" t="s">
        <v>363</v>
      </c>
      <c r="B42" s="158" t="s">
        <v>410</v>
      </c>
      <c r="C42" s="85" t="s">
        <v>418</v>
      </c>
      <c r="D42" s="89"/>
      <c r="E42" s="89"/>
      <c r="F42" s="89"/>
      <c r="G42" s="89"/>
      <c r="H42" s="89"/>
      <c r="I42" s="89"/>
      <c r="J42" s="89"/>
      <c r="K42" s="89"/>
      <c r="L42" s="89"/>
      <c r="M42" s="89"/>
      <c r="N42" s="89"/>
      <c r="O42" s="89"/>
      <c r="P42" s="89"/>
      <c r="Q42" s="89"/>
      <c r="R42" s="89"/>
      <c r="S42" s="89"/>
      <c r="T42" s="89"/>
      <c r="U42" s="89"/>
      <c r="V42" s="89"/>
    </row>
    <row r="43" spans="1:22" ht="175.5" customHeight="1" x14ac:dyDescent="0.25">
      <c r="A43" s="88" t="s">
        <v>376</v>
      </c>
      <c r="B43" s="158" t="s">
        <v>377</v>
      </c>
      <c r="C43" s="85" t="s">
        <v>418</v>
      </c>
      <c r="D43" s="89"/>
      <c r="E43" s="89"/>
      <c r="F43" s="89"/>
      <c r="G43" s="89"/>
      <c r="H43" s="89"/>
      <c r="I43" s="89"/>
      <c r="J43" s="89"/>
      <c r="K43" s="89"/>
      <c r="L43" s="89"/>
      <c r="M43" s="89"/>
      <c r="N43" s="89"/>
      <c r="O43" s="89"/>
      <c r="P43" s="89"/>
      <c r="Q43" s="89"/>
      <c r="R43" s="89"/>
      <c r="S43" s="89"/>
      <c r="T43" s="89"/>
      <c r="U43" s="89"/>
      <c r="V43" s="89"/>
    </row>
    <row r="44" spans="1:22" ht="97.5" customHeight="1" x14ac:dyDescent="0.25">
      <c r="A44" s="88" t="s">
        <v>364</v>
      </c>
      <c r="B44" s="158" t="s">
        <v>401</v>
      </c>
      <c r="C44" s="85" t="s">
        <v>427</v>
      </c>
      <c r="D44" s="89"/>
      <c r="E44" s="89"/>
      <c r="F44" s="89"/>
      <c r="G44" s="89"/>
      <c r="H44" s="89"/>
      <c r="I44" s="89"/>
      <c r="J44" s="89"/>
      <c r="K44" s="89"/>
      <c r="L44" s="89"/>
      <c r="M44" s="89"/>
      <c r="N44" s="89"/>
      <c r="O44" s="89"/>
      <c r="P44" s="89"/>
      <c r="Q44" s="89"/>
      <c r="R44" s="89"/>
      <c r="S44" s="89"/>
      <c r="T44" s="89"/>
      <c r="U44" s="89"/>
      <c r="V44" s="89"/>
    </row>
    <row r="45" spans="1:22" ht="80.25" customHeight="1" x14ac:dyDescent="0.25">
      <c r="A45" s="88" t="s">
        <v>396</v>
      </c>
      <c r="B45" s="158" t="s">
        <v>402</v>
      </c>
      <c r="C45" s="85" t="s">
        <v>418</v>
      </c>
      <c r="D45" s="89"/>
      <c r="E45" s="89"/>
      <c r="F45" s="89"/>
      <c r="G45" s="89"/>
      <c r="H45" s="89"/>
      <c r="I45" s="89"/>
      <c r="J45" s="89"/>
      <c r="K45" s="89"/>
      <c r="L45" s="89"/>
      <c r="M45" s="89"/>
      <c r="N45" s="89"/>
      <c r="O45" s="89"/>
      <c r="P45" s="89"/>
      <c r="Q45" s="89"/>
      <c r="R45" s="89"/>
      <c r="S45" s="89"/>
      <c r="T45" s="89"/>
      <c r="U45" s="89"/>
      <c r="V45" s="89"/>
    </row>
    <row r="46" spans="1:22" ht="95.25" customHeight="1" x14ac:dyDescent="0.25">
      <c r="A46" s="88" t="s">
        <v>365</v>
      </c>
      <c r="B46" s="158" t="s">
        <v>403</v>
      </c>
      <c r="C46" s="85" t="s">
        <v>427</v>
      </c>
      <c r="D46" s="89"/>
      <c r="E46" s="89"/>
      <c r="F46" s="89"/>
      <c r="G46" s="89"/>
      <c r="H46" s="89"/>
      <c r="I46" s="89"/>
      <c r="J46" s="89"/>
      <c r="K46" s="89"/>
      <c r="L46" s="89"/>
      <c r="M46" s="89"/>
      <c r="N46" s="89"/>
      <c r="O46" s="89"/>
      <c r="P46" s="89"/>
      <c r="Q46" s="89"/>
      <c r="R46" s="89"/>
      <c r="S46" s="89"/>
      <c r="T46" s="89"/>
      <c r="U46" s="89"/>
      <c r="V46" s="89"/>
    </row>
    <row r="47" spans="1:22" ht="11.25" customHeight="1" x14ac:dyDescent="0.25">
      <c r="A47" s="324"/>
      <c r="B47" s="325"/>
      <c r="C47" s="326"/>
      <c r="D47" s="89"/>
      <c r="E47" s="89"/>
      <c r="F47" s="89"/>
      <c r="G47" s="89"/>
      <c r="H47" s="89"/>
      <c r="I47" s="89"/>
      <c r="J47" s="89"/>
      <c r="K47" s="89"/>
      <c r="L47" s="89"/>
      <c r="M47" s="89"/>
      <c r="N47" s="89"/>
      <c r="O47" s="89"/>
      <c r="P47" s="89"/>
      <c r="Q47" s="89"/>
      <c r="R47" s="89"/>
      <c r="S47" s="89"/>
      <c r="T47" s="89"/>
      <c r="U47" s="89"/>
      <c r="V47" s="89"/>
    </row>
    <row r="48" spans="1:22" ht="49.5" customHeight="1" x14ac:dyDescent="0.25">
      <c r="A48" s="88" t="s">
        <v>397</v>
      </c>
      <c r="B48" s="158" t="s">
        <v>411</v>
      </c>
      <c r="C48" s="203">
        <v>1.4348953044200004</v>
      </c>
      <c r="D48" s="89"/>
      <c r="E48" s="89"/>
      <c r="F48" s="89"/>
      <c r="G48" s="89"/>
      <c r="H48" s="89"/>
      <c r="I48" s="89"/>
      <c r="J48" s="89"/>
      <c r="K48" s="89"/>
      <c r="L48" s="89"/>
      <c r="M48" s="89"/>
      <c r="N48" s="89"/>
      <c r="O48" s="89"/>
      <c r="P48" s="89"/>
      <c r="Q48" s="89"/>
      <c r="R48" s="89"/>
      <c r="S48" s="89"/>
      <c r="T48" s="89"/>
      <c r="U48" s="89"/>
      <c r="V48" s="89"/>
    </row>
    <row r="49" spans="1:22" ht="47.25" customHeight="1" x14ac:dyDescent="0.25">
      <c r="A49" s="88" t="s">
        <v>366</v>
      </c>
      <c r="B49" s="158" t="s">
        <v>412</v>
      </c>
      <c r="C49" s="203">
        <v>1.2137891786233337</v>
      </c>
      <c r="D49" s="89"/>
      <c r="E49" s="89"/>
      <c r="F49" s="89"/>
      <c r="G49" s="89"/>
      <c r="H49" s="89"/>
      <c r="I49" s="89"/>
      <c r="J49" s="89"/>
      <c r="K49" s="89"/>
      <c r="L49" s="89"/>
      <c r="M49" s="89"/>
      <c r="N49" s="89"/>
      <c r="O49" s="89"/>
      <c r="P49" s="89"/>
      <c r="Q49" s="89"/>
      <c r="R49" s="89"/>
      <c r="S49" s="89"/>
      <c r="T49" s="89"/>
      <c r="U49" s="89"/>
      <c r="V49" s="89"/>
    </row>
    <row r="50" spans="1:22" x14ac:dyDescent="0.25">
      <c r="A50" s="89"/>
      <c r="B50" s="89"/>
      <c r="C50" s="89"/>
      <c r="D50" s="89"/>
      <c r="E50" s="89"/>
      <c r="F50" s="89"/>
      <c r="G50" s="89"/>
      <c r="H50" s="89"/>
      <c r="I50" s="89"/>
      <c r="J50" s="89"/>
      <c r="K50" s="89"/>
      <c r="L50" s="89"/>
      <c r="M50" s="89"/>
      <c r="N50" s="89"/>
      <c r="O50" s="89"/>
      <c r="P50" s="89"/>
      <c r="Q50" s="89"/>
      <c r="R50" s="89"/>
      <c r="S50" s="89"/>
      <c r="T50" s="89"/>
      <c r="U50" s="89"/>
      <c r="V50" s="89"/>
    </row>
    <row r="51" spans="1:22" x14ac:dyDescent="0.25">
      <c r="A51" s="89"/>
      <c r="B51" s="89"/>
      <c r="C51" s="89"/>
      <c r="D51" s="89"/>
      <c r="E51" s="89"/>
      <c r="F51" s="89"/>
      <c r="G51" s="89"/>
      <c r="H51" s="89"/>
      <c r="I51" s="89"/>
      <c r="J51" s="89"/>
      <c r="K51" s="89"/>
      <c r="L51" s="89"/>
      <c r="M51" s="89"/>
      <c r="N51" s="89"/>
      <c r="O51" s="89"/>
      <c r="P51" s="89"/>
      <c r="Q51" s="89"/>
      <c r="R51" s="89"/>
      <c r="S51" s="89"/>
      <c r="T51" s="89"/>
      <c r="U51" s="89"/>
      <c r="V51" s="89"/>
    </row>
    <row r="52" spans="1:22" x14ac:dyDescent="0.25">
      <c r="A52" s="89"/>
      <c r="B52" s="89"/>
      <c r="C52" s="89"/>
      <c r="D52" s="89"/>
      <c r="E52" s="89"/>
      <c r="F52" s="89"/>
      <c r="G52" s="89"/>
      <c r="H52" s="89"/>
      <c r="I52" s="89"/>
      <c r="J52" s="89"/>
      <c r="K52" s="89"/>
      <c r="L52" s="89"/>
      <c r="M52" s="89"/>
      <c r="N52" s="89"/>
      <c r="O52" s="89"/>
      <c r="P52" s="89"/>
      <c r="Q52" s="89"/>
      <c r="R52" s="89"/>
      <c r="S52" s="89"/>
      <c r="T52" s="89"/>
      <c r="U52" s="89"/>
      <c r="V52" s="89"/>
    </row>
    <row r="53" spans="1:22" x14ac:dyDescent="0.25">
      <c r="A53" s="89"/>
      <c r="B53" s="89"/>
      <c r="C53" s="89"/>
      <c r="D53" s="89"/>
      <c r="E53" s="89"/>
      <c r="F53" s="89"/>
      <c r="G53" s="89"/>
      <c r="H53" s="89"/>
      <c r="I53" s="89"/>
      <c r="J53" s="89"/>
      <c r="K53" s="89"/>
      <c r="L53" s="89"/>
      <c r="M53" s="89"/>
      <c r="N53" s="89"/>
      <c r="O53" s="89"/>
      <c r="P53" s="89"/>
      <c r="Q53" s="89"/>
      <c r="R53" s="89"/>
      <c r="S53" s="89"/>
      <c r="T53" s="89"/>
      <c r="U53" s="89"/>
      <c r="V53" s="89"/>
    </row>
    <row r="54" spans="1:22" x14ac:dyDescent="0.25">
      <c r="A54" s="89"/>
      <c r="B54" s="89"/>
      <c r="C54" s="89"/>
      <c r="D54" s="89"/>
      <c r="E54" s="89"/>
      <c r="F54" s="89"/>
      <c r="G54" s="89"/>
      <c r="H54" s="89"/>
      <c r="I54" s="89"/>
      <c r="J54" s="89"/>
      <c r="K54" s="89"/>
      <c r="L54" s="89"/>
      <c r="M54" s="89"/>
      <c r="N54" s="89"/>
      <c r="O54" s="89"/>
      <c r="P54" s="89"/>
      <c r="Q54" s="89"/>
      <c r="R54" s="89"/>
      <c r="S54" s="89"/>
      <c r="T54" s="89"/>
      <c r="U54" s="89"/>
      <c r="V54" s="89"/>
    </row>
    <row r="55" spans="1:22" x14ac:dyDescent="0.25">
      <c r="A55" s="89"/>
      <c r="B55" s="89"/>
      <c r="C55" s="89"/>
      <c r="D55" s="89"/>
      <c r="E55" s="89"/>
      <c r="F55" s="89"/>
      <c r="G55" s="89"/>
      <c r="H55" s="89"/>
      <c r="I55" s="89"/>
      <c r="J55" s="89"/>
      <c r="K55" s="89"/>
      <c r="L55" s="89"/>
      <c r="M55" s="89"/>
      <c r="N55" s="89"/>
      <c r="O55" s="89"/>
      <c r="P55" s="89"/>
      <c r="Q55" s="89"/>
      <c r="R55" s="89"/>
      <c r="S55" s="89"/>
      <c r="T55" s="89"/>
      <c r="U55" s="89"/>
      <c r="V55" s="89"/>
    </row>
    <row r="56" spans="1:22" x14ac:dyDescent="0.25">
      <c r="A56" s="89"/>
      <c r="B56" s="89"/>
      <c r="C56" s="89"/>
      <c r="D56" s="89"/>
      <c r="E56" s="89"/>
      <c r="F56" s="89"/>
      <c r="G56" s="89"/>
      <c r="H56" s="89"/>
      <c r="I56" s="89"/>
      <c r="J56" s="89"/>
      <c r="K56" s="89"/>
      <c r="L56" s="89"/>
      <c r="M56" s="89"/>
      <c r="N56" s="89"/>
      <c r="O56" s="89"/>
      <c r="P56" s="89"/>
      <c r="Q56" s="89"/>
      <c r="R56" s="89"/>
      <c r="S56" s="89"/>
      <c r="T56" s="89"/>
      <c r="U56" s="89"/>
      <c r="V56" s="89"/>
    </row>
    <row r="57" spans="1:22" x14ac:dyDescent="0.25">
      <c r="A57" s="89"/>
      <c r="B57" s="89"/>
      <c r="C57" s="89"/>
      <c r="D57" s="89"/>
      <c r="E57" s="89"/>
      <c r="F57" s="89"/>
      <c r="G57" s="89"/>
      <c r="H57" s="89"/>
      <c r="I57" s="89"/>
      <c r="J57" s="89"/>
      <c r="K57" s="89"/>
      <c r="L57" s="89"/>
      <c r="M57" s="89"/>
      <c r="N57" s="89"/>
      <c r="O57" s="89"/>
      <c r="P57" s="89"/>
      <c r="Q57" s="89"/>
      <c r="R57" s="89"/>
      <c r="S57" s="89"/>
      <c r="T57" s="89"/>
      <c r="U57" s="89"/>
      <c r="V57" s="89"/>
    </row>
    <row r="58" spans="1:22" x14ac:dyDescent="0.25">
      <c r="A58" s="89"/>
      <c r="B58" s="89"/>
      <c r="C58" s="89"/>
      <c r="D58" s="89"/>
      <c r="E58" s="89"/>
      <c r="F58" s="89"/>
      <c r="G58" s="89"/>
      <c r="H58" s="89"/>
      <c r="I58" s="89"/>
      <c r="J58" s="89"/>
      <c r="K58" s="89"/>
      <c r="L58" s="89"/>
      <c r="M58" s="89"/>
      <c r="N58" s="89"/>
      <c r="O58" s="89"/>
      <c r="P58" s="89"/>
      <c r="Q58" s="89"/>
      <c r="R58" s="89"/>
      <c r="S58" s="89"/>
      <c r="T58" s="89"/>
      <c r="U58" s="89"/>
      <c r="V58" s="89"/>
    </row>
    <row r="59" spans="1:22" x14ac:dyDescent="0.25">
      <c r="A59" s="89"/>
      <c r="B59" s="89"/>
      <c r="C59" s="89"/>
      <c r="D59" s="89"/>
      <c r="E59" s="89"/>
      <c r="F59" s="89"/>
      <c r="G59" s="89"/>
      <c r="H59" s="89"/>
      <c r="I59" s="89"/>
      <c r="J59" s="89"/>
      <c r="K59" s="89"/>
      <c r="L59" s="89"/>
      <c r="M59" s="89"/>
      <c r="N59" s="89"/>
      <c r="O59" s="89"/>
      <c r="P59" s="89"/>
      <c r="Q59" s="89"/>
      <c r="R59" s="89"/>
      <c r="S59" s="89"/>
      <c r="T59" s="89"/>
      <c r="U59" s="89"/>
      <c r="V59" s="89"/>
    </row>
    <row r="60" spans="1:22" x14ac:dyDescent="0.25">
      <c r="A60" s="89"/>
      <c r="B60" s="89"/>
      <c r="C60" s="89"/>
      <c r="D60" s="89"/>
      <c r="E60" s="89"/>
      <c r="F60" s="89"/>
      <c r="G60" s="89"/>
      <c r="H60" s="89"/>
      <c r="I60" s="89"/>
      <c r="J60" s="89"/>
      <c r="K60" s="89"/>
      <c r="L60" s="89"/>
      <c r="M60" s="89"/>
      <c r="N60" s="89"/>
      <c r="O60" s="89"/>
      <c r="P60" s="89"/>
      <c r="Q60" s="89"/>
      <c r="R60" s="89"/>
      <c r="S60" s="89"/>
      <c r="T60" s="89"/>
      <c r="U60" s="89"/>
      <c r="V60" s="89"/>
    </row>
    <row r="61" spans="1:22" x14ac:dyDescent="0.25">
      <c r="A61" s="89"/>
      <c r="B61" s="89"/>
      <c r="C61" s="89"/>
      <c r="D61" s="89"/>
      <c r="E61" s="89"/>
      <c r="F61" s="89"/>
      <c r="G61" s="89"/>
      <c r="H61" s="89"/>
      <c r="I61" s="89"/>
      <c r="J61" s="89"/>
      <c r="K61" s="89"/>
      <c r="L61" s="89"/>
      <c r="M61" s="89"/>
      <c r="N61" s="89"/>
      <c r="O61" s="89"/>
      <c r="P61" s="89"/>
      <c r="Q61" s="89"/>
      <c r="R61" s="89"/>
      <c r="S61" s="89"/>
      <c r="T61" s="89"/>
      <c r="U61" s="89"/>
      <c r="V61" s="89"/>
    </row>
    <row r="62" spans="1:22" x14ac:dyDescent="0.25">
      <c r="A62" s="89"/>
      <c r="B62" s="89"/>
      <c r="C62" s="89"/>
      <c r="D62" s="89"/>
      <c r="E62" s="89"/>
      <c r="F62" s="89"/>
      <c r="G62" s="89"/>
      <c r="H62" s="89"/>
      <c r="I62" s="89"/>
      <c r="J62" s="89"/>
      <c r="K62" s="89"/>
      <c r="L62" s="89"/>
      <c r="M62" s="89"/>
      <c r="N62" s="89"/>
      <c r="O62" s="89"/>
      <c r="P62" s="89"/>
      <c r="Q62" s="89"/>
      <c r="R62" s="89"/>
      <c r="S62" s="89"/>
      <c r="T62" s="89"/>
      <c r="U62" s="89"/>
      <c r="V62" s="89"/>
    </row>
    <row r="63" spans="1:22" x14ac:dyDescent="0.25">
      <c r="A63" s="89"/>
      <c r="B63" s="89"/>
      <c r="C63" s="89"/>
      <c r="D63" s="89"/>
      <c r="E63" s="89"/>
      <c r="F63" s="89"/>
      <c r="G63" s="89"/>
      <c r="H63" s="89"/>
      <c r="I63" s="89"/>
      <c r="J63" s="89"/>
      <c r="K63" s="89"/>
      <c r="L63" s="89"/>
      <c r="M63" s="89"/>
      <c r="N63" s="89"/>
      <c r="O63" s="89"/>
      <c r="P63" s="89"/>
      <c r="Q63" s="89"/>
      <c r="R63" s="89"/>
      <c r="S63" s="89"/>
      <c r="T63" s="89"/>
      <c r="U63" s="89"/>
      <c r="V63" s="89"/>
    </row>
    <row r="64" spans="1:22" x14ac:dyDescent="0.25">
      <c r="A64" s="89"/>
      <c r="B64" s="89"/>
      <c r="C64" s="89"/>
      <c r="D64" s="89"/>
      <c r="E64" s="89"/>
      <c r="F64" s="89"/>
      <c r="G64" s="89"/>
      <c r="H64" s="89"/>
      <c r="I64" s="89"/>
      <c r="J64" s="89"/>
      <c r="K64" s="89"/>
      <c r="L64" s="89"/>
      <c r="M64" s="89"/>
      <c r="N64" s="89"/>
      <c r="O64" s="89"/>
      <c r="P64" s="89"/>
      <c r="Q64" s="89"/>
      <c r="R64" s="89"/>
      <c r="S64" s="89"/>
      <c r="T64" s="89"/>
      <c r="U64" s="89"/>
      <c r="V64" s="89"/>
    </row>
    <row r="65" spans="1:22" x14ac:dyDescent="0.25">
      <c r="A65" s="89"/>
      <c r="B65" s="89"/>
      <c r="C65" s="89"/>
      <c r="D65" s="89"/>
      <c r="E65" s="89"/>
      <c r="F65" s="89"/>
      <c r="G65" s="89"/>
      <c r="H65" s="89"/>
      <c r="I65" s="89"/>
      <c r="J65" s="89"/>
      <c r="K65" s="89"/>
      <c r="L65" s="89"/>
      <c r="M65" s="89"/>
      <c r="N65" s="89"/>
      <c r="O65" s="89"/>
      <c r="P65" s="89"/>
      <c r="Q65" s="89"/>
      <c r="R65" s="89"/>
      <c r="S65" s="89"/>
      <c r="T65" s="89"/>
      <c r="U65" s="89"/>
      <c r="V65" s="89"/>
    </row>
    <row r="66" spans="1:22" x14ac:dyDescent="0.25">
      <c r="A66" s="89"/>
      <c r="B66" s="89"/>
      <c r="C66" s="89"/>
      <c r="D66" s="89"/>
      <c r="E66" s="89"/>
      <c r="F66" s="89"/>
      <c r="G66" s="89"/>
      <c r="H66" s="89"/>
      <c r="I66" s="89"/>
      <c r="J66" s="89"/>
      <c r="K66" s="89"/>
      <c r="L66" s="89"/>
      <c r="M66" s="89"/>
      <c r="N66" s="89"/>
      <c r="O66" s="89"/>
      <c r="P66" s="89"/>
      <c r="Q66" s="89"/>
      <c r="R66" s="89"/>
      <c r="S66" s="89"/>
      <c r="T66" s="89"/>
      <c r="U66" s="89"/>
      <c r="V66" s="89"/>
    </row>
    <row r="67" spans="1:22" x14ac:dyDescent="0.25">
      <c r="A67" s="89"/>
      <c r="B67" s="89"/>
      <c r="C67" s="89"/>
      <c r="D67" s="89"/>
      <c r="E67" s="89"/>
      <c r="F67" s="89"/>
      <c r="G67" s="89"/>
      <c r="H67" s="89"/>
      <c r="I67" s="89"/>
      <c r="J67" s="89"/>
      <c r="K67" s="89"/>
      <c r="L67" s="89"/>
      <c r="M67" s="89"/>
      <c r="N67" s="89"/>
      <c r="O67" s="89"/>
      <c r="P67" s="89"/>
      <c r="Q67" s="89"/>
      <c r="R67" s="89"/>
      <c r="S67" s="89"/>
      <c r="T67" s="89"/>
      <c r="U67" s="89"/>
      <c r="V67" s="89"/>
    </row>
    <row r="68" spans="1:22" x14ac:dyDescent="0.25">
      <c r="A68" s="89"/>
      <c r="B68" s="89"/>
      <c r="C68" s="89"/>
      <c r="D68" s="89"/>
      <c r="E68" s="89"/>
      <c r="F68" s="89"/>
      <c r="G68" s="89"/>
      <c r="H68" s="89"/>
      <c r="I68" s="89"/>
      <c r="J68" s="89"/>
      <c r="K68" s="89"/>
      <c r="L68" s="89"/>
      <c r="M68" s="89"/>
      <c r="N68" s="89"/>
      <c r="O68" s="89"/>
      <c r="P68" s="89"/>
      <c r="Q68" s="89"/>
      <c r="R68" s="89"/>
      <c r="S68" s="89"/>
      <c r="T68" s="89"/>
      <c r="U68" s="89"/>
      <c r="V68" s="89"/>
    </row>
    <row r="69" spans="1:22" x14ac:dyDescent="0.25">
      <c r="A69" s="89"/>
      <c r="B69" s="89"/>
      <c r="C69" s="89"/>
      <c r="D69" s="89"/>
      <c r="E69" s="89"/>
      <c r="F69" s="89"/>
      <c r="G69" s="89"/>
      <c r="H69" s="89"/>
      <c r="I69" s="89"/>
      <c r="J69" s="89"/>
      <c r="K69" s="89"/>
      <c r="L69" s="89"/>
      <c r="M69" s="89"/>
      <c r="N69" s="89"/>
      <c r="O69" s="89"/>
      <c r="P69" s="89"/>
      <c r="Q69" s="89"/>
      <c r="R69" s="89"/>
      <c r="S69" s="89"/>
      <c r="T69" s="89"/>
      <c r="U69" s="89"/>
      <c r="V69" s="89"/>
    </row>
    <row r="70" spans="1:22" x14ac:dyDescent="0.25">
      <c r="A70" s="89"/>
      <c r="B70" s="89"/>
      <c r="C70" s="89"/>
      <c r="D70" s="89"/>
      <c r="E70" s="89"/>
      <c r="F70" s="89"/>
      <c r="G70" s="89"/>
      <c r="H70" s="89"/>
      <c r="I70" s="89"/>
      <c r="J70" s="89"/>
      <c r="K70" s="89"/>
      <c r="L70" s="89"/>
      <c r="M70" s="89"/>
      <c r="N70" s="89"/>
      <c r="O70" s="89"/>
      <c r="P70" s="89"/>
      <c r="Q70" s="89"/>
      <c r="R70" s="89"/>
      <c r="S70" s="89"/>
      <c r="T70" s="89"/>
      <c r="U70" s="89"/>
      <c r="V70" s="89"/>
    </row>
    <row r="71" spans="1:22" x14ac:dyDescent="0.25">
      <c r="A71" s="89"/>
      <c r="B71" s="89"/>
      <c r="C71" s="89"/>
      <c r="D71" s="89"/>
      <c r="E71" s="89"/>
      <c r="F71" s="89"/>
      <c r="G71" s="89"/>
      <c r="H71" s="89"/>
      <c r="I71" s="89"/>
      <c r="J71" s="89"/>
      <c r="K71" s="89"/>
      <c r="L71" s="89"/>
      <c r="M71" s="89"/>
      <c r="N71" s="89"/>
      <c r="O71" s="89"/>
      <c r="P71" s="89"/>
      <c r="Q71" s="89"/>
      <c r="R71" s="89"/>
      <c r="S71" s="89"/>
      <c r="T71" s="89"/>
      <c r="U71" s="89"/>
      <c r="V71" s="89"/>
    </row>
    <row r="72" spans="1:22" x14ac:dyDescent="0.25">
      <c r="A72" s="89"/>
      <c r="B72" s="89"/>
      <c r="C72" s="89"/>
      <c r="D72" s="89"/>
      <c r="E72" s="89"/>
      <c r="F72" s="89"/>
      <c r="G72" s="89"/>
      <c r="H72" s="89"/>
      <c r="I72" s="89"/>
      <c r="J72" s="89"/>
      <c r="K72" s="89"/>
      <c r="L72" s="89"/>
      <c r="M72" s="89"/>
      <c r="N72" s="89"/>
      <c r="O72" s="89"/>
      <c r="P72" s="89"/>
      <c r="Q72" s="89"/>
      <c r="R72" s="89"/>
      <c r="S72" s="89"/>
      <c r="T72" s="89"/>
      <c r="U72" s="89"/>
      <c r="V72" s="89"/>
    </row>
    <row r="73" spans="1:22" x14ac:dyDescent="0.25">
      <c r="A73" s="89"/>
      <c r="B73" s="89"/>
      <c r="C73" s="89"/>
      <c r="D73" s="89"/>
      <c r="E73" s="89"/>
      <c r="F73" s="89"/>
      <c r="G73" s="89"/>
      <c r="H73" s="89"/>
      <c r="I73" s="89"/>
      <c r="J73" s="89"/>
      <c r="K73" s="89"/>
      <c r="L73" s="89"/>
      <c r="M73" s="89"/>
      <c r="N73" s="89"/>
      <c r="O73" s="89"/>
      <c r="P73" s="89"/>
      <c r="Q73" s="89"/>
      <c r="R73" s="89"/>
      <c r="S73" s="89"/>
      <c r="T73" s="89"/>
      <c r="U73" s="89"/>
      <c r="V73" s="89"/>
    </row>
    <row r="74" spans="1:22" x14ac:dyDescent="0.25">
      <c r="A74" s="89"/>
      <c r="B74" s="89"/>
      <c r="C74" s="89"/>
      <c r="D74" s="89"/>
      <c r="E74" s="89"/>
      <c r="F74" s="89"/>
      <c r="G74" s="89"/>
      <c r="H74" s="89"/>
      <c r="I74" s="89"/>
      <c r="J74" s="89"/>
      <c r="K74" s="89"/>
      <c r="L74" s="89"/>
      <c r="M74" s="89"/>
      <c r="N74" s="89"/>
      <c r="O74" s="89"/>
      <c r="P74" s="89"/>
      <c r="Q74" s="89"/>
      <c r="R74" s="89"/>
      <c r="S74" s="89"/>
      <c r="T74" s="89"/>
      <c r="U74" s="89"/>
      <c r="V74" s="89"/>
    </row>
    <row r="75" spans="1:22" x14ac:dyDescent="0.25">
      <c r="A75" s="89"/>
      <c r="B75" s="89"/>
      <c r="C75" s="89"/>
      <c r="D75" s="89"/>
      <c r="E75" s="89"/>
      <c r="F75" s="89"/>
      <c r="G75" s="89"/>
      <c r="H75" s="89"/>
      <c r="I75" s="89"/>
      <c r="J75" s="89"/>
      <c r="K75" s="89"/>
      <c r="L75" s="89"/>
      <c r="M75" s="89"/>
      <c r="N75" s="89"/>
      <c r="O75" s="89"/>
      <c r="P75" s="89"/>
      <c r="Q75" s="89"/>
      <c r="R75" s="89"/>
      <c r="S75" s="89"/>
      <c r="T75" s="89"/>
      <c r="U75" s="89"/>
      <c r="V75" s="89"/>
    </row>
    <row r="76" spans="1:22" x14ac:dyDescent="0.25">
      <c r="A76" s="89"/>
      <c r="B76" s="89"/>
      <c r="C76" s="89"/>
      <c r="D76" s="89"/>
      <c r="E76" s="89"/>
      <c r="F76" s="89"/>
      <c r="G76" s="89"/>
      <c r="H76" s="89"/>
      <c r="I76" s="89"/>
      <c r="J76" s="89"/>
      <c r="K76" s="89"/>
      <c r="L76" s="89"/>
      <c r="M76" s="89"/>
      <c r="N76" s="89"/>
      <c r="O76" s="89"/>
      <c r="P76" s="89"/>
      <c r="Q76" s="89"/>
      <c r="R76" s="89"/>
      <c r="S76" s="89"/>
      <c r="T76" s="89"/>
      <c r="U76" s="89"/>
      <c r="V76" s="89"/>
    </row>
    <row r="77" spans="1:22" x14ac:dyDescent="0.25">
      <c r="A77" s="89"/>
      <c r="B77" s="89"/>
      <c r="C77" s="89"/>
      <c r="D77" s="89"/>
      <c r="E77" s="89"/>
      <c r="F77" s="89"/>
      <c r="G77" s="89"/>
      <c r="H77" s="89"/>
      <c r="I77" s="89"/>
      <c r="J77" s="89"/>
      <c r="K77" s="89"/>
      <c r="L77" s="89"/>
      <c r="M77" s="89"/>
      <c r="N77" s="89"/>
      <c r="O77" s="89"/>
      <c r="P77" s="89"/>
      <c r="Q77" s="89"/>
      <c r="R77" s="89"/>
      <c r="S77" s="89"/>
      <c r="T77" s="89"/>
      <c r="U77" s="89"/>
      <c r="V77" s="89"/>
    </row>
    <row r="78" spans="1:22" x14ac:dyDescent="0.25">
      <c r="A78" s="89"/>
      <c r="B78" s="89"/>
      <c r="C78" s="89"/>
      <c r="D78" s="89"/>
      <c r="E78" s="89"/>
      <c r="F78" s="89"/>
      <c r="G78" s="89"/>
      <c r="H78" s="89"/>
      <c r="I78" s="89"/>
      <c r="J78" s="89"/>
      <c r="K78" s="89"/>
      <c r="L78" s="89"/>
      <c r="M78" s="89"/>
      <c r="N78" s="89"/>
      <c r="O78" s="89"/>
      <c r="P78" s="89"/>
      <c r="Q78" s="89"/>
      <c r="R78" s="89"/>
      <c r="S78" s="89"/>
      <c r="T78" s="89"/>
      <c r="U78" s="89"/>
      <c r="V78" s="89"/>
    </row>
    <row r="79" spans="1:22" x14ac:dyDescent="0.25">
      <c r="A79" s="89"/>
      <c r="B79" s="89"/>
      <c r="C79" s="89"/>
      <c r="D79" s="89"/>
      <c r="E79" s="89"/>
      <c r="F79" s="89"/>
      <c r="G79" s="89"/>
      <c r="H79" s="89"/>
      <c r="I79" s="89"/>
      <c r="J79" s="89"/>
      <c r="K79" s="89"/>
      <c r="L79" s="89"/>
      <c r="M79" s="89"/>
      <c r="N79" s="89"/>
      <c r="O79" s="89"/>
      <c r="P79" s="89"/>
      <c r="Q79" s="89"/>
      <c r="R79" s="89"/>
      <c r="S79" s="89"/>
      <c r="T79" s="89"/>
      <c r="U79" s="89"/>
      <c r="V79" s="89"/>
    </row>
    <row r="80" spans="1:22" x14ac:dyDescent="0.25">
      <c r="A80" s="89"/>
      <c r="B80" s="89"/>
      <c r="C80" s="89"/>
      <c r="D80" s="89"/>
      <c r="E80" s="89"/>
      <c r="F80" s="89"/>
      <c r="G80" s="89"/>
      <c r="H80" s="89"/>
      <c r="I80" s="89"/>
      <c r="J80" s="89"/>
      <c r="K80" s="89"/>
      <c r="L80" s="89"/>
      <c r="M80" s="89"/>
      <c r="N80" s="89"/>
      <c r="O80" s="89"/>
      <c r="P80" s="89"/>
      <c r="Q80" s="89"/>
      <c r="R80" s="89"/>
      <c r="S80" s="89"/>
      <c r="T80" s="89"/>
      <c r="U80" s="89"/>
      <c r="V80" s="89"/>
    </row>
    <row r="81" spans="1:22" x14ac:dyDescent="0.25">
      <c r="A81" s="89"/>
      <c r="B81" s="89"/>
      <c r="C81" s="89"/>
      <c r="D81" s="89"/>
      <c r="E81" s="89"/>
      <c r="F81" s="89"/>
      <c r="G81" s="89"/>
      <c r="H81" s="89"/>
      <c r="I81" s="89"/>
      <c r="J81" s="89"/>
      <c r="K81" s="89"/>
      <c r="L81" s="89"/>
      <c r="M81" s="89"/>
      <c r="N81" s="89"/>
      <c r="O81" s="89"/>
      <c r="P81" s="89"/>
      <c r="Q81" s="89"/>
      <c r="R81" s="89"/>
      <c r="S81" s="89"/>
      <c r="T81" s="89"/>
      <c r="U81" s="89"/>
      <c r="V81" s="89"/>
    </row>
    <row r="82" spans="1:22" x14ac:dyDescent="0.25">
      <c r="A82" s="89"/>
      <c r="B82" s="89"/>
      <c r="C82" s="89"/>
      <c r="D82" s="89"/>
      <c r="E82" s="89"/>
      <c r="F82" s="89"/>
      <c r="G82" s="89"/>
      <c r="H82" s="89"/>
      <c r="I82" s="89"/>
      <c r="J82" s="89"/>
      <c r="K82" s="89"/>
      <c r="L82" s="89"/>
      <c r="M82" s="89"/>
      <c r="N82" s="89"/>
      <c r="O82" s="89"/>
      <c r="P82" s="89"/>
      <c r="Q82" s="89"/>
      <c r="R82" s="89"/>
      <c r="S82" s="89"/>
      <c r="T82" s="89"/>
      <c r="U82" s="89"/>
      <c r="V82" s="89"/>
    </row>
    <row r="83" spans="1:22" x14ac:dyDescent="0.25">
      <c r="A83" s="89"/>
      <c r="B83" s="89"/>
      <c r="C83" s="89"/>
      <c r="D83" s="89"/>
      <c r="E83" s="89"/>
      <c r="F83" s="89"/>
      <c r="G83" s="89"/>
      <c r="H83" s="89"/>
      <c r="I83" s="89"/>
      <c r="J83" s="89"/>
      <c r="K83" s="89"/>
      <c r="L83" s="89"/>
      <c r="M83" s="89"/>
      <c r="N83" s="89"/>
      <c r="O83" s="89"/>
      <c r="P83" s="89"/>
      <c r="Q83" s="89"/>
      <c r="R83" s="89"/>
      <c r="S83" s="89"/>
      <c r="T83" s="89"/>
      <c r="U83" s="89"/>
      <c r="V83" s="89"/>
    </row>
    <row r="84" spans="1:22" x14ac:dyDescent="0.25">
      <c r="A84" s="89"/>
      <c r="B84" s="89"/>
      <c r="C84" s="89"/>
      <c r="D84" s="89"/>
      <c r="E84" s="89"/>
      <c r="F84" s="89"/>
      <c r="G84" s="89"/>
      <c r="H84" s="89"/>
      <c r="I84" s="89"/>
      <c r="J84" s="89"/>
      <c r="K84" s="89"/>
      <c r="L84" s="89"/>
      <c r="M84" s="89"/>
      <c r="N84" s="89"/>
      <c r="O84" s="89"/>
      <c r="P84" s="89"/>
      <c r="Q84" s="89"/>
      <c r="R84" s="89"/>
      <c r="S84" s="89"/>
      <c r="T84" s="89"/>
      <c r="U84" s="89"/>
      <c r="V84" s="89"/>
    </row>
    <row r="85" spans="1:22" x14ac:dyDescent="0.25">
      <c r="A85" s="89"/>
      <c r="B85" s="89"/>
      <c r="C85" s="89"/>
      <c r="D85" s="89"/>
      <c r="E85" s="89"/>
      <c r="F85" s="89"/>
      <c r="G85" s="89"/>
      <c r="H85" s="89"/>
      <c r="I85" s="89"/>
      <c r="J85" s="89"/>
      <c r="K85" s="89"/>
      <c r="L85" s="89"/>
      <c r="M85" s="89"/>
      <c r="N85" s="89"/>
      <c r="O85" s="89"/>
      <c r="P85" s="89"/>
      <c r="Q85" s="89"/>
      <c r="R85" s="89"/>
      <c r="S85" s="89"/>
      <c r="T85" s="89"/>
      <c r="U85" s="89"/>
      <c r="V85" s="89"/>
    </row>
    <row r="86" spans="1:22" x14ac:dyDescent="0.25">
      <c r="A86" s="89"/>
      <c r="B86" s="89"/>
      <c r="C86" s="89"/>
      <c r="D86" s="89"/>
      <c r="E86" s="89"/>
      <c r="F86" s="89"/>
      <c r="G86" s="89"/>
      <c r="H86" s="89"/>
      <c r="I86" s="89"/>
      <c r="J86" s="89"/>
      <c r="K86" s="89"/>
      <c r="L86" s="89"/>
      <c r="M86" s="89"/>
      <c r="N86" s="89"/>
      <c r="O86" s="89"/>
      <c r="P86" s="89"/>
      <c r="Q86" s="89"/>
      <c r="R86" s="89"/>
      <c r="S86" s="89"/>
      <c r="T86" s="89"/>
      <c r="U86" s="89"/>
      <c r="V86" s="89"/>
    </row>
    <row r="87" spans="1:22" x14ac:dyDescent="0.25">
      <c r="A87" s="89"/>
      <c r="B87" s="89"/>
      <c r="C87" s="89"/>
      <c r="D87" s="89"/>
      <c r="E87" s="89"/>
      <c r="F87" s="89"/>
      <c r="G87" s="89"/>
      <c r="H87" s="89"/>
      <c r="I87" s="89"/>
      <c r="J87" s="89"/>
      <c r="K87" s="89"/>
      <c r="L87" s="89"/>
      <c r="M87" s="89"/>
      <c r="N87" s="89"/>
      <c r="O87" s="89"/>
      <c r="P87" s="89"/>
      <c r="Q87" s="89"/>
      <c r="R87" s="89"/>
      <c r="S87" s="89"/>
      <c r="T87" s="89"/>
      <c r="U87" s="89"/>
      <c r="V87" s="89"/>
    </row>
    <row r="88" spans="1:22" x14ac:dyDescent="0.25">
      <c r="A88" s="89"/>
      <c r="B88" s="89"/>
      <c r="C88" s="89"/>
      <c r="D88" s="89"/>
      <c r="E88" s="89"/>
      <c r="F88" s="89"/>
      <c r="G88" s="89"/>
      <c r="H88" s="89"/>
      <c r="I88" s="89"/>
      <c r="J88" s="89"/>
      <c r="K88" s="89"/>
      <c r="L88" s="89"/>
      <c r="M88" s="89"/>
      <c r="N88" s="89"/>
      <c r="O88" s="89"/>
      <c r="P88" s="89"/>
      <c r="Q88" s="89"/>
      <c r="R88" s="89"/>
      <c r="S88" s="89"/>
      <c r="T88" s="89"/>
      <c r="U88" s="89"/>
      <c r="V88" s="89"/>
    </row>
    <row r="89" spans="1:22" x14ac:dyDescent="0.25">
      <c r="A89" s="89"/>
      <c r="B89" s="89"/>
      <c r="C89" s="89"/>
      <c r="D89" s="89"/>
      <c r="E89" s="89"/>
      <c r="F89" s="89"/>
      <c r="G89" s="89"/>
      <c r="H89" s="89"/>
      <c r="I89" s="89"/>
      <c r="J89" s="89"/>
      <c r="K89" s="89"/>
      <c r="L89" s="89"/>
      <c r="M89" s="89"/>
      <c r="N89" s="89"/>
      <c r="O89" s="89"/>
      <c r="P89" s="89"/>
      <c r="Q89" s="89"/>
      <c r="R89" s="89"/>
      <c r="S89" s="89"/>
      <c r="T89" s="89"/>
      <c r="U89" s="89"/>
      <c r="V89" s="89"/>
    </row>
    <row r="90" spans="1:22" x14ac:dyDescent="0.25">
      <c r="A90" s="89"/>
      <c r="B90" s="89"/>
      <c r="C90" s="89"/>
      <c r="D90" s="89"/>
      <c r="E90" s="89"/>
      <c r="F90" s="89"/>
      <c r="G90" s="89"/>
      <c r="H90" s="89"/>
      <c r="I90" s="89"/>
      <c r="J90" s="89"/>
      <c r="K90" s="89"/>
      <c r="L90" s="89"/>
      <c r="M90" s="89"/>
      <c r="N90" s="89"/>
      <c r="O90" s="89"/>
      <c r="P90" s="89"/>
      <c r="Q90" s="89"/>
      <c r="R90" s="89"/>
      <c r="S90" s="89"/>
      <c r="T90" s="89"/>
      <c r="U90" s="89"/>
      <c r="V90" s="89"/>
    </row>
    <row r="91" spans="1:22" x14ac:dyDescent="0.25">
      <c r="A91" s="89"/>
      <c r="B91" s="89"/>
      <c r="C91" s="89"/>
      <c r="D91" s="89"/>
      <c r="E91" s="89"/>
      <c r="F91" s="89"/>
      <c r="G91" s="89"/>
      <c r="H91" s="89"/>
      <c r="I91" s="89"/>
      <c r="J91" s="89"/>
      <c r="K91" s="89"/>
      <c r="L91" s="89"/>
      <c r="M91" s="89"/>
      <c r="N91" s="89"/>
      <c r="O91" s="89"/>
      <c r="P91" s="89"/>
      <c r="Q91" s="89"/>
      <c r="R91" s="89"/>
      <c r="S91" s="89"/>
      <c r="T91" s="89"/>
      <c r="U91" s="89"/>
      <c r="V91" s="89"/>
    </row>
    <row r="92" spans="1:22" x14ac:dyDescent="0.25">
      <c r="A92" s="89"/>
      <c r="B92" s="89"/>
      <c r="C92" s="89"/>
      <c r="D92" s="89"/>
      <c r="E92" s="89"/>
      <c r="F92" s="89"/>
      <c r="G92" s="89"/>
      <c r="H92" s="89"/>
      <c r="I92" s="89"/>
      <c r="J92" s="89"/>
      <c r="K92" s="89"/>
      <c r="L92" s="89"/>
      <c r="M92" s="89"/>
      <c r="N92" s="89"/>
      <c r="O92" s="89"/>
      <c r="P92" s="89"/>
      <c r="Q92" s="89"/>
      <c r="R92" s="89"/>
      <c r="S92" s="89"/>
      <c r="T92" s="89"/>
      <c r="U92" s="89"/>
      <c r="V92" s="89"/>
    </row>
    <row r="93" spans="1:22" x14ac:dyDescent="0.25">
      <c r="A93" s="89"/>
      <c r="B93" s="89"/>
      <c r="C93" s="89"/>
      <c r="D93" s="89"/>
      <c r="E93" s="89"/>
      <c r="F93" s="89"/>
      <c r="G93" s="89"/>
      <c r="H93" s="89"/>
      <c r="I93" s="89"/>
      <c r="J93" s="89"/>
      <c r="K93" s="89"/>
      <c r="L93" s="89"/>
      <c r="M93" s="89"/>
      <c r="N93" s="89"/>
      <c r="O93" s="89"/>
      <c r="P93" s="89"/>
      <c r="Q93" s="89"/>
      <c r="R93" s="89"/>
      <c r="S93" s="89"/>
      <c r="T93" s="89"/>
      <c r="U93" s="89"/>
      <c r="V93" s="89"/>
    </row>
    <row r="94" spans="1:22" x14ac:dyDescent="0.25">
      <c r="A94" s="89"/>
      <c r="B94" s="89"/>
      <c r="C94" s="89"/>
      <c r="D94" s="89"/>
      <c r="E94" s="89"/>
      <c r="F94" s="89"/>
      <c r="G94" s="89"/>
      <c r="H94" s="89"/>
      <c r="I94" s="89"/>
      <c r="J94" s="89"/>
      <c r="K94" s="89"/>
      <c r="L94" s="89"/>
      <c r="M94" s="89"/>
      <c r="N94" s="89"/>
      <c r="O94" s="89"/>
      <c r="P94" s="89"/>
      <c r="Q94" s="89"/>
      <c r="R94" s="89"/>
      <c r="S94" s="89"/>
      <c r="T94" s="89"/>
      <c r="U94" s="89"/>
      <c r="V94" s="89"/>
    </row>
    <row r="95" spans="1:22" x14ac:dyDescent="0.25">
      <c r="A95" s="89"/>
      <c r="B95" s="89"/>
      <c r="C95" s="89"/>
      <c r="D95" s="89"/>
      <c r="E95" s="89"/>
      <c r="F95" s="89"/>
      <c r="G95" s="89"/>
      <c r="H95" s="89"/>
      <c r="I95" s="89"/>
      <c r="J95" s="89"/>
      <c r="K95" s="89"/>
      <c r="L95" s="89"/>
      <c r="M95" s="89"/>
      <c r="N95" s="89"/>
      <c r="O95" s="89"/>
      <c r="P95" s="89"/>
      <c r="Q95" s="89"/>
      <c r="R95" s="89"/>
      <c r="S95" s="89"/>
      <c r="T95" s="89"/>
      <c r="U95" s="89"/>
      <c r="V95" s="89"/>
    </row>
    <row r="96" spans="1:22" x14ac:dyDescent="0.25">
      <c r="A96" s="89"/>
      <c r="B96" s="89"/>
      <c r="C96" s="89"/>
      <c r="D96" s="89"/>
      <c r="E96" s="89"/>
      <c r="F96" s="89"/>
      <c r="G96" s="89"/>
      <c r="H96" s="89"/>
      <c r="I96" s="89"/>
      <c r="J96" s="89"/>
      <c r="K96" s="89"/>
      <c r="L96" s="89"/>
      <c r="M96" s="89"/>
      <c r="N96" s="89"/>
      <c r="O96" s="89"/>
      <c r="P96" s="89"/>
      <c r="Q96" s="89"/>
      <c r="R96" s="89"/>
      <c r="S96" s="89"/>
      <c r="T96" s="89"/>
      <c r="U96" s="89"/>
      <c r="V96" s="89"/>
    </row>
    <row r="97" spans="1:22" x14ac:dyDescent="0.25">
      <c r="A97" s="89"/>
      <c r="B97" s="89"/>
      <c r="C97" s="89"/>
      <c r="D97" s="89"/>
      <c r="E97" s="89"/>
      <c r="F97" s="89"/>
      <c r="G97" s="89"/>
      <c r="H97" s="89"/>
      <c r="I97" s="89"/>
      <c r="J97" s="89"/>
      <c r="K97" s="89"/>
      <c r="L97" s="89"/>
      <c r="M97" s="89"/>
      <c r="N97" s="89"/>
      <c r="O97" s="89"/>
      <c r="P97" s="89"/>
      <c r="Q97" s="89"/>
      <c r="R97" s="89"/>
      <c r="S97" s="89"/>
      <c r="T97" s="89"/>
      <c r="U97" s="89"/>
      <c r="V97" s="89"/>
    </row>
    <row r="98" spans="1:22" x14ac:dyDescent="0.25">
      <c r="A98" s="89"/>
      <c r="B98" s="89"/>
      <c r="C98" s="89"/>
      <c r="D98" s="89"/>
      <c r="E98" s="89"/>
      <c r="F98" s="89"/>
      <c r="G98" s="89"/>
      <c r="H98" s="89"/>
      <c r="I98" s="89"/>
      <c r="J98" s="89"/>
      <c r="K98" s="89"/>
      <c r="L98" s="89"/>
      <c r="M98" s="89"/>
      <c r="N98" s="89"/>
      <c r="O98" s="89"/>
      <c r="P98" s="89"/>
      <c r="Q98" s="89"/>
      <c r="R98" s="89"/>
      <c r="S98" s="89"/>
      <c r="T98" s="89"/>
      <c r="U98" s="89"/>
      <c r="V98" s="89"/>
    </row>
    <row r="99" spans="1:22" x14ac:dyDescent="0.25">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25">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25">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25">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25">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25">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25">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25">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25">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25">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25">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25">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25">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25">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25">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25">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25">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25">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25">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25">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25">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25">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25">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25">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25">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25">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25">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25">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25">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25">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25">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25">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25">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25">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25">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25">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25">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25">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25">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25">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25">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25">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25">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25">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25">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25">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25">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25">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25">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25">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25">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25">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25">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25">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25">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25">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25">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25">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25">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25">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25">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25">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25">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25">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25">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25">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25">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25">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25">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25">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25">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25">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25">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25">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25">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25">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25">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25">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25">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25">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25">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25">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25">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25">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25">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25">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25">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25">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25">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25">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25">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25">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25">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25">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25">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25">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25">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25">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25">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25">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25">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25">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25">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25">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25">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25">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25">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25">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25">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25">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25">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25">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25">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25">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25">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25">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25">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25">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25">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25">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25">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25">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25">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25">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25">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25">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25">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25">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25">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25">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25">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25">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25">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25">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25">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25">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25">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25">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25">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25">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25">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25">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25">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25">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25">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25">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25">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25">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25">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25">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25">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25">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25">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25">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25">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25">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25">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25">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25">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25">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25">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25">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25">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25">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25">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25">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25">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25">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25">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25">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25">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25">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25">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25">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25">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25">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25">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25">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25">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25">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25">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25">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25">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25">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25">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25">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25">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25">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25">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25">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25">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25">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25">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25">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25">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25">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25">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25">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25">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25">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25">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25">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25">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25">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25">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25">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25">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25">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25">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25">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25">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25">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25">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25">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25">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25">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25">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25">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25">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25">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25">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25">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25">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25">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25">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25">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25">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25">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25">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25">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25">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25">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25">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25">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25">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25">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25">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25">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25">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25">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Q22" sqref="Q22"/>
    </sheetView>
  </sheetViews>
  <sheetFormatPr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8" customWidth="1"/>
    <col min="9" max="9" width="20.5703125" style="90" customWidth="1"/>
    <col min="10" max="10" width="20.5703125" style="98" customWidth="1"/>
    <col min="11" max="11" width="16" style="90" customWidth="1"/>
    <col min="12" max="12" width="20.5703125" style="90" customWidth="1"/>
    <col min="13" max="13" width="21.28515625" style="98"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2" customFormat="1" ht="18.75" customHeight="1" x14ac:dyDescent="0.2">
      <c r="A1" s="72"/>
      <c r="H1" s="94"/>
      <c r="J1" s="94"/>
      <c r="M1" s="94"/>
      <c r="S1" s="73" t="s">
        <v>66</v>
      </c>
    </row>
    <row r="2" spans="1:28" s="62" customFormat="1" ht="18.75" customHeight="1" x14ac:dyDescent="0.3">
      <c r="A2" s="72"/>
      <c r="H2" s="94"/>
      <c r="J2" s="94"/>
      <c r="M2" s="94"/>
      <c r="S2" s="74" t="s">
        <v>9</v>
      </c>
    </row>
    <row r="3" spans="1:28" s="62" customFormat="1" ht="18.75" x14ac:dyDescent="0.3">
      <c r="H3" s="94"/>
      <c r="J3" s="94"/>
      <c r="M3" s="94"/>
      <c r="S3" s="74" t="str">
        <f>'1. паспорт местоположение'!C3</f>
        <v>от «05» мая 2016 г. №380</v>
      </c>
    </row>
    <row r="4" spans="1:28" s="62"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62" customFormat="1" ht="15.75" x14ac:dyDescent="0.2">
      <c r="A5" s="75"/>
      <c r="H5" s="94"/>
      <c r="J5" s="94"/>
      <c r="M5" s="94"/>
    </row>
    <row r="6" spans="1:28" s="62" customFormat="1" ht="18.75" x14ac:dyDescent="0.2">
      <c r="A6" s="331" t="s">
        <v>8</v>
      </c>
      <c r="B6" s="331"/>
      <c r="C6" s="331"/>
      <c r="D6" s="331"/>
      <c r="E6" s="331"/>
      <c r="F6" s="331"/>
      <c r="G6" s="331"/>
      <c r="H6" s="331"/>
      <c r="I6" s="331"/>
      <c r="J6" s="331"/>
      <c r="K6" s="331"/>
      <c r="L6" s="331"/>
      <c r="M6" s="331"/>
      <c r="N6" s="331"/>
      <c r="O6" s="331"/>
      <c r="P6" s="331"/>
      <c r="Q6" s="331"/>
      <c r="R6" s="331"/>
      <c r="S6" s="331"/>
      <c r="T6" s="61"/>
      <c r="U6" s="61"/>
      <c r="V6" s="61"/>
      <c r="W6" s="61"/>
      <c r="X6" s="61"/>
      <c r="Y6" s="61"/>
      <c r="Z6" s="61"/>
      <c r="AA6" s="61"/>
      <c r="AB6" s="61"/>
    </row>
    <row r="7" spans="1:28" s="62" customFormat="1" ht="18.75" x14ac:dyDescent="0.2">
      <c r="A7" s="331"/>
      <c r="B7" s="331"/>
      <c r="C7" s="331"/>
      <c r="D7" s="331"/>
      <c r="E7" s="331"/>
      <c r="F7" s="331"/>
      <c r="G7" s="331"/>
      <c r="H7" s="331"/>
      <c r="I7" s="331"/>
      <c r="J7" s="331"/>
      <c r="K7" s="331"/>
      <c r="L7" s="331"/>
      <c r="M7" s="331"/>
      <c r="N7" s="331"/>
      <c r="O7" s="331"/>
      <c r="P7" s="331"/>
      <c r="Q7" s="331"/>
      <c r="R7" s="331"/>
      <c r="S7" s="331"/>
      <c r="T7" s="61"/>
      <c r="U7" s="61"/>
      <c r="V7" s="61"/>
      <c r="W7" s="61"/>
      <c r="X7" s="61"/>
      <c r="Y7" s="61"/>
      <c r="Z7" s="61"/>
      <c r="AA7" s="61"/>
      <c r="AB7" s="61"/>
    </row>
    <row r="8" spans="1:28" s="6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61"/>
      <c r="U8" s="61"/>
      <c r="V8" s="61"/>
      <c r="W8" s="61"/>
      <c r="X8" s="61"/>
      <c r="Y8" s="61"/>
      <c r="Z8" s="61"/>
      <c r="AA8" s="61"/>
      <c r="AB8" s="61"/>
    </row>
    <row r="9" spans="1:28" s="62" customFormat="1" ht="18.75" x14ac:dyDescent="0.2">
      <c r="A9" s="333" t="s">
        <v>7</v>
      </c>
      <c r="B9" s="333"/>
      <c r="C9" s="333"/>
      <c r="D9" s="333"/>
      <c r="E9" s="333"/>
      <c r="F9" s="333"/>
      <c r="G9" s="333"/>
      <c r="H9" s="333"/>
      <c r="I9" s="333"/>
      <c r="J9" s="333"/>
      <c r="K9" s="333"/>
      <c r="L9" s="333"/>
      <c r="M9" s="333"/>
      <c r="N9" s="333"/>
      <c r="O9" s="333"/>
      <c r="P9" s="333"/>
      <c r="Q9" s="333"/>
      <c r="R9" s="333"/>
      <c r="S9" s="333"/>
      <c r="T9" s="61"/>
      <c r="U9" s="61"/>
      <c r="V9" s="61"/>
      <c r="W9" s="61"/>
      <c r="X9" s="61"/>
      <c r="Y9" s="61"/>
      <c r="Z9" s="61"/>
      <c r="AA9" s="61"/>
      <c r="AB9" s="61"/>
    </row>
    <row r="10" spans="1:28" s="62" customFormat="1" ht="18.75" x14ac:dyDescent="0.2">
      <c r="A10" s="331"/>
      <c r="B10" s="331"/>
      <c r="C10" s="331"/>
      <c r="D10" s="331"/>
      <c r="E10" s="331"/>
      <c r="F10" s="331"/>
      <c r="G10" s="331"/>
      <c r="H10" s="331"/>
      <c r="I10" s="331"/>
      <c r="J10" s="331"/>
      <c r="K10" s="331"/>
      <c r="L10" s="331"/>
      <c r="M10" s="331"/>
      <c r="N10" s="331"/>
      <c r="O10" s="331"/>
      <c r="P10" s="331"/>
      <c r="Q10" s="331"/>
      <c r="R10" s="331"/>
      <c r="S10" s="331"/>
      <c r="T10" s="61"/>
      <c r="U10" s="61"/>
      <c r="V10" s="61"/>
      <c r="W10" s="61"/>
      <c r="X10" s="61"/>
      <c r="Y10" s="61"/>
      <c r="Z10" s="61"/>
      <c r="AA10" s="61"/>
      <c r="AB10" s="61"/>
    </row>
    <row r="11" spans="1:28" s="62" customFormat="1" ht="18.75" x14ac:dyDescent="0.2">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61"/>
      <c r="U11" s="61"/>
      <c r="V11" s="61"/>
      <c r="W11" s="61"/>
      <c r="X11" s="61"/>
      <c r="Y11" s="61"/>
      <c r="Z11" s="61"/>
      <c r="AA11" s="61"/>
      <c r="AB11" s="61"/>
    </row>
    <row r="12" spans="1:28" s="6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61"/>
      <c r="U12" s="61"/>
      <c r="V12" s="61"/>
      <c r="W12" s="61"/>
      <c r="X12" s="61"/>
      <c r="Y12" s="61"/>
      <c r="Z12" s="61"/>
      <c r="AA12" s="61"/>
      <c r="AB12" s="61"/>
    </row>
    <row r="13" spans="1:28" s="79"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48"/>
      <c r="U13" s="148"/>
      <c r="V13" s="148"/>
      <c r="W13" s="148"/>
      <c r="X13" s="148"/>
      <c r="Y13" s="148"/>
      <c r="Z13" s="148"/>
      <c r="AA13" s="148"/>
      <c r="AB13" s="148"/>
    </row>
    <row r="14" spans="1:28" s="80" customFormat="1" ht="18" customHeight="1" x14ac:dyDescent="0.2">
      <c r="A14" s="332"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32"/>
      <c r="C14" s="332"/>
      <c r="D14" s="332"/>
      <c r="E14" s="332"/>
      <c r="F14" s="332"/>
      <c r="G14" s="332"/>
      <c r="H14" s="332"/>
      <c r="I14" s="332"/>
      <c r="J14" s="332"/>
      <c r="K14" s="332"/>
      <c r="L14" s="332"/>
      <c r="M14" s="332"/>
      <c r="N14" s="332"/>
      <c r="O14" s="332"/>
      <c r="P14" s="332"/>
      <c r="Q14" s="332"/>
      <c r="R14" s="332"/>
      <c r="S14" s="332"/>
      <c r="T14" s="60"/>
      <c r="U14" s="60"/>
      <c r="V14" s="60"/>
      <c r="W14" s="60"/>
      <c r="X14" s="60"/>
      <c r="Y14" s="60"/>
      <c r="Z14" s="60"/>
      <c r="AA14" s="60"/>
      <c r="AB14" s="60"/>
    </row>
    <row r="15" spans="1:28" s="80"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77"/>
      <c r="U15" s="77"/>
      <c r="V15" s="77"/>
      <c r="W15" s="77"/>
      <c r="X15" s="77"/>
      <c r="Y15" s="77"/>
      <c r="Z15" s="77"/>
      <c r="AA15" s="77"/>
      <c r="AB15" s="77"/>
    </row>
    <row r="16" spans="1:28" s="80"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49"/>
      <c r="U16" s="149"/>
      <c r="V16" s="149"/>
      <c r="W16" s="149"/>
      <c r="X16" s="149"/>
      <c r="Y16" s="149"/>
    </row>
    <row r="17" spans="1:28" s="80" customFormat="1" ht="45.75" customHeight="1" x14ac:dyDescent="0.2">
      <c r="A17" s="329" t="s">
        <v>375</v>
      </c>
      <c r="B17" s="329"/>
      <c r="C17" s="329"/>
      <c r="D17" s="329"/>
      <c r="E17" s="329"/>
      <c r="F17" s="329"/>
      <c r="G17" s="329"/>
      <c r="H17" s="329"/>
      <c r="I17" s="329"/>
      <c r="J17" s="329"/>
      <c r="K17" s="329"/>
      <c r="L17" s="329"/>
      <c r="M17" s="329"/>
      <c r="N17" s="329"/>
      <c r="O17" s="329"/>
      <c r="P17" s="329"/>
      <c r="Q17" s="329"/>
      <c r="R17" s="329"/>
      <c r="S17" s="329"/>
      <c r="T17" s="82"/>
      <c r="U17" s="82"/>
      <c r="V17" s="82"/>
      <c r="W17" s="82"/>
      <c r="X17" s="82"/>
      <c r="Y17" s="82"/>
      <c r="Z17" s="82"/>
      <c r="AA17" s="82"/>
      <c r="AB17" s="82"/>
    </row>
    <row r="18" spans="1:28" s="80"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49"/>
      <c r="U18" s="149"/>
      <c r="V18" s="149"/>
      <c r="W18" s="149"/>
      <c r="X18" s="149"/>
      <c r="Y18" s="149"/>
    </row>
    <row r="19" spans="1:28" s="80" customFormat="1" ht="30.75" customHeight="1" x14ac:dyDescent="0.2">
      <c r="A19" s="336" t="s">
        <v>4</v>
      </c>
      <c r="B19" s="336" t="s">
        <v>97</v>
      </c>
      <c r="C19" s="340" t="s">
        <v>288</v>
      </c>
      <c r="D19" s="336" t="s">
        <v>287</v>
      </c>
      <c r="E19" s="336" t="s">
        <v>96</v>
      </c>
      <c r="F19" s="336" t="s">
        <v>95</v>
      </c>
      <c r="G19" s="336" t="s">
        <v>283</v>
      </c>
      <c r="H19" s="337" t="s">
        <v>94</v>
      </c>
      <c r="I19" s="336" t="s">
        <v>93</v>
      </c>
      <c r="J19" s="337" t="s">
        <v>92</v>
      </c>
      <c r="K19" s="336" t="s">
        <v>91</v>
      </c>
      <c r="L19" s="336" t="s">
        <v>90</v>
      </c>
      <c r="M19" s="337" t="s">
        <v>89</v>
      </c>
      <c r="N19" s="336" t="s">
        <v>88</v>
      </c>
      <c r="O19" s="336" t="s">
        <v>87</v>
      </c>
      <c r="P19" s="336" t="s">
        <v>86</v>
      </c>
      <c r="Q19" s="336" t="s">
        <v>286</v>
      </c>
      <c r="R19" s="336"/>
      <c r="S19" s="336" t="s">
        <v>369</v>
      </c>
      <c r="T19" s="149"/>
      <c r="U19" s="149"/>
      <c r="V19" s="149"/>
      <c r="W19" s="149"/>
      <c r="X19" s="149"/>
      <c r="Y19" s="149"/>
    </row>
    <row r="20" spans="1:28" s="80" customFormat="1" ht="157.5" x14ac:dyDescent="0.2">
      <c r="A20" s="336"/>
      <c r="B20" s="336"/>
      <c r="C20" s="341"/>
      <c r="D20" s="336"/>
      <c r="E20" s="336"/>
      <c r="F20" s="336"/>
      <c r="G20" s="336"/>
      <c r="H20" s="337"/>
      <c r="I20" s="336"/>
      <c r="J20" s="337"/>
      <c r="K20" s="336"/>
      <c r="L20" s="336"/>
      <c r="M20" s="337"/>
      <c r="N20" s="336"/>
      <c r="O20" s="336"/>
      <c r="P20" s="336"/>
      <c r="Q20" s="162" t="s">
        <v>284</v>
      </c>
      <c r="R20" s="164" t="s">
        <v>285</v>
      </c>
      <c r="S20" s="336"/>
      <c r="T20" s="148"/>
      <c r="U20" s="148"/>
      <c r="V20" s="148"/>
      <c r="W20" s="148"/>
      <c r="X20" s="148"/>
      <c r="Y20" s="148"/>
      <c r="Z20" s="87"/>
      <c r="AA20" s="87"/>
      <c r="AB20" s="87"/>
    </row>
    <row r="21" spans="1:28" s="80" customFormat="1" ht="18.75" x14ac:dyDescent="0.2">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8"/>
      <c r="U21" s="148"/>
      <c r="V21" s="148"/>
      <c r="W21" s="148"/>
      <c r="X21" s="148"/>
      <c r="Y21" s="148"/>
      <c r="Z21" s="87"/>
      <c r="AA21" s="87"/>
      <c r="AB21" s="87"/>
    </row>
    <row r="22" spans="1:28" s="152" customFormat="1" ht="409.5" customHeight="1" x14ac:dyDescent="0.2">
      <c r="A22" s="156">
        <v>1</v>
      </c>
      <c r="B22" s="153" t="s">
        <v>513</v>
      </c>
      <c r="C22" s="153" t="s">
        <v>421</v>
      </c>
      <c r="D22" s="153" t="s">
        <v>446</v>
      </c>
      <c r="E22" s="154" t="s">
        <v>514</v>
      </c>
      <c r="F22" s="154" t="s">
        <v>515</v>
      </c>
      <c r="G22" s="204" t="s">
        <v>516</v>
      </c>
      <c r="H22" s="155">
        <v>0.45</v>
      </c>
      <c r="I22" s="153">
        <v>0</v>
      </c>
      <c r="J22" s="155">
        <v>0.45</v>
      </c>
      <c r="K22" s="153">
        <v>10</v>
      </c>
      <c r="L22" s="153" t="s">
        <v>510</v>
      </c>
      <c r="M22" s="167" t="s">
        <v>427</v>
      </c>
      <c r="N22" s="167" t="s">
        <v>427</v>
      </c>
      <c r="O22" s="167" t="s">
        <v>427</v>
      </c>
      <c r="P22" s="167" t="s">
        <v>427</v>
      </c>
      <c r="Q22" s="179" t="s">
        <v>517</v>
      </c>
      <c r="R22" s="155" t="s">
        <v>421</v>
      </c>
      <c r="S22" s="169">
        <v>2.1979088299999998</v>
      </c>
      <c r="T22" s="150"/>
      <c r="U22" s="150"/>
      <c r="V22" s="150"/>
      <c r="W22" s="150"/>
      <c r="X22" s="150"/>
      <c r="Y22" s="150"/>
      <c r="Z22" s="151"/>
      <c r="AA22" s="151"/>
      <c r="AB22" s="151"/>
    </row>
    <row r="23" spans="1:28" x14ac:dyDescent="0.25">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3" customWidth="1"/>
    <col min="2" max="2" width="8.710937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0.28515625" style="63" customWidth="1"/>
    <col min="12" max="15" width="8.7109375" style="63" customWidth="1"/>
    <col min="16" max="16" width="19.42578125" style="63" customWidth="1"/>
    <col min="17" max="17" width="21.7109375" style="63" customWidth="1"/>
    <col min="18" max="18" width="22" style="63" customWidth="1"/>
    <col min="19" max="19" width="19.7109375" style="63" customWidth="1"/>
    <col min="20" max="20" width="18.42578125" style="63" customWidth="1"/>
    <col min="21" max="237" width="10.7109375" style="63"/>
    <col min="238" max="242" width="15.7109375" style="63" customWidth="1"/>
    <col min="243" max="246" width="12.7109375" style="63" customWidth="1"/>
    <col min="247" max="250" width="15.7109375" style="63" customWidth="1"/>
    <col min="251" max="251" width="22.85546875" style="63" customWidth="1"/>
    <col min="252" max="252" width="20.7109375" style="63" customWidth="1"/>
    <col min="253" max="253" width="16.7109375" style="63" customWidth="1"/>
    <col min="254" max="493" width="10.7109375" style="63"/>
    <col min="494" max="498" width="15.7109375" style="63" customWidth="1"/>
    <col min="499" max="502" width="12.7109375" style="63" customWidth="1"/>
    <col min="503" max="506" width="15.7109375" style="63" customWidth="1"/>
    <col min="507" max="507" width="22.85546875" style="63" customWidth="1"/>
    <col min="508" max="508" width="20.7109375" style="63" customWidth="1"/>
    <col min="509" max="509" width="16.7109375" style="63" customWidth="1"/>
    <col min="510" max="749" width="10.7109375" style="63"/>
    <col min="750" max="754" width="15.7109375" style="63" customWidth="1"/>
    <col min="755" max="758" width="12.7109375" style="63" customWidth="1"/>
    <col min="759" max="762" width="15.7109375" style="63" customWidth="1"/>
    <col min="763" max="763" width="22.85546875" style="63" customWidth="1"/>
    <col min="764" max="764" width="20.7109375" style="63" customWidth="1"/>
    <col min="765" max="765" width="16.7109375" style="63" customWidth="1"/>
    <col min="766" max="1005" width="10.7109375" style="63"/>
    <col min="1006" max="1010" width="15.7109375" style="63" customWidth="1"/>
    <col min="1011" max="1014" width="12.7109375" style="63" customWidth="1"/>
    <col min="1015" max="1018" width="15.7109375" style="63" customWidth="1"/>
    <col min="1019" max="1019" width="22.85546875" style="63" customWidth="1"/>
    <col min="1020" max="1020" width="20.7109375" style="63" customWidth="1"/>
    <col min="1021" max="1021" width="16.7109375" style="63" customWidth="1"/>
    <col min="1022" max="1261" width="10.7109375" style="63"/>
    <col min="1262" max="1266" width="15.7109375" style="63" customWidth="1"/>
    <col min="1267" max="1270" width="12.7109375" style="63" customWidth="1"/>
    <col min="1271" max="1274" width="15.7109375" style="63" customWidth="1"/>
    <col min="1275" max="1275" width="22.85546875" style="63" customWidth="1"/>
    <col min="1276" max="1276" width="20.7109375" style="63" customWidth="1"/>
    <col min="1277" max="1277" width="16.7109375" style="63" customWidth="1"/>
    <col min="1278" max="1517" width="10.7109375" style="63"/>
    <col min="1518" max="1522" width="15.7109375" style="63" customWidth="1"/>
    <col min="1523" max="1526" width="12.7109375" style="63" customWidth="1"/>
    <col min="1527" max="1530" width="15.7109375" style="63" customWidth="1"/>
    <col min="1531" max="1531" width="22.85546875" style="63" customWidth="1"/>
    <col min="1532" max="1532" width="20.7109375" style="63" customWidth="1"/>
    <col min="1533" max="1533" width="16.7109375" style="63" customWidth="1"/>
    <col min="1534" max="1773" width="10.7109375" style="63"/>
    <col min="1774" max="1778" width="15.7109375" style="63" customWidth="1"/>
    <col min="1779" max="1782" width="12.7109375" style="63" customWidth="1"/>
    <col min="1783" max="1786" width="15.7109375" style="63" customWidth="1"/>
    <col min="1787" max="1787" width="22.85546875" style="63" customWidth="1"/>
    <col min="1788" max="1788" width="20.7109375" style="63" customWidth="1"/>
    <col min="1789" max="1789" width="16.7109375" style="63" customWidth="1"/>
    <col min="1790" max="2029" width="10.7109375" style="63"/>
    <col min="2030" max="2034" width="15.7109375" style="63" customWidth="1"/>
    <col min="2035" max="2038" width="12.7109375" style="63" customWidth="1"/>
    <col min="2039" max="2042" width="15.7109375" style="63" customWidth="1"/>
    <col min="2043" max="2043" width="22.85546875" style="63" customWidth="1"/>
    <col min="2044" max="2044" width="20.7109375" style="63" customWidth="1"/>
    <col min="2045" max="2045" width="16.7109375" style="63" customWidth="1"/>
    <col min="2046" max="2285" width="10.7109375" style="63"/>
    <col min="2286" max="2290" width="15.7109375" style="63" customWidth="1"/>
    <col min="2291" max="2294" width="12.7109375" style="63" customWidth="1"/>
    <col min="2295" max="2298" width="15.7109375" style="63" customWidth="1"/>
    <col min="2299" max="2299" width="22.85546875" style="63" customWidth="1"/>
    <col min="2300" max="2300" width="20.7109375" style="63" customWidth="1"/>
    <col min="2301" max="2301" width="16.7109375" style="63" customWidth="1"/>
    <col min="2302" max="2541" width="10.7109375" style="63"/>
    <col min="2542" max="2546" width="15.7109375" style="63" customWidth="1"/>
    <col min="2547" max="2550" width="12.7109375" style="63" customWidth="1"/>
    <col min="2551" max="2554" width="15.7109375" style="63" customWidth="1"/>
    <col min="2555" max="2555" width="22.85546875" style="63" customWidth="1"/>
    <col min="2556" max="2556" width="20.7109375" style="63" customWidth="1"/>
    <col min="2557" max="2557" width="16.7109375" style="63" customWidth="1"/>
    <col min="2558" max="2797" width="10.7109375" style="63"/>
    <col min="2798" max="2802" width="15.7109375" style="63" customWidth="1"/>
    <col min="2803" max="2806" width="12.7109375" style="63" customWidth="1"/>
    <col min="2807" max="2810" width="15.7109375" style="63" customWidth="1"/>
    <col min="2811" max="2811" width="22.85546875" style="63" customWidth="1"/>
    <col min="2812" max="2812" width="20.7109375" style="63" customWidth="1"/>
    <col min="2813" max="2813" width="16.7109375" style="63" customWidth="1"/>
    <col min="2814" max="3053" width="10.7109375" style="63"/>
    <col min="3054" max="3058" width="15.7109375" style="63" customWidth="1"/>
    <col min="3059" max="3062" width="12.7109375" style="63" customWidth="1"/>
    <col min="3063" max="3066" width="15.7109375" style="63" customWidth="1"/>
    <col min="3067" max="3067" width="22.85546875" style="63" customWidth="1"/>
    <col min="3068" max="3068" width="20.7109375" style="63" customWidth="1"/>
    <col min="3069" max="3069" width="16.7109375" style="63" customWidth="1"/>
    <col min="3070" max="3309" width="10.7109375" style="63"/>
    <col min="3310" max="3314" width="15.7109375" style="63" customWidth="1"/>
    <col min="3315" max="3318" width="12.7109375" style="63" customWidth="1"/>
    <col min="3319" max="3322" width="15.7109375" style="63" customWidth="1"/>
    <col min="3323" max="3323" width="22.85546875" style="63" customWidth="1"/>
    <col min="3324" max="3324" width="20.7109375" style="63" customWidth="1"/>
    <col min="3325" max="3325" width="16.7109375" style="63" customWidth="1"/>
    <col min="3326" max="3565" width="10.7109375" style="63"/>
    <col min="3566" max="3570" width="15.7109375" style="63" customWidth="1"/>
    <col min="3571" max="3574" width="12.7109375" style="63" customWidth="1"/>
    <col min="3575" max="3578" width="15.7109375" style="63" customWidth="1"/>
    <col min="3579" max="3579" width="22.85546875" style="63" customWidth="1"/>
    <col min="3580" max="3580" width="20.7109375" style="63" customWidth="1"/>
    <col min="3581" max="3581" width="16.7109375" style="63" customWidth="1"/>
    <col min="3582" max="3821" width="10.7109375" style="63"/>
    <col min="3822" max="3826" width="15.7109375" style="63" customWidth="1"/>
    <col min="3827" max="3830" width="12.7109375" style="63" customWidth="1"/>
    <col min="3831" max="3834" width="15.7109375" style="63" customWidth="1"/>
    <col min="3835" max="3835" width="22.85546875" style="63" customWidth="1"/>
    <col min="3836" max="3836" width="20.7109375" style="63" customWidth="1"/>
    <col min="3837" max="3837" width="16.7109375" style="63" customWidth="1"/>
    <col min="3838" max="4077" width="10.7109375" style="63"/>
    <col min="4078" max="4082" width="15.7109375" style="63" customWidth="1"/>
    <col min="4083" max="4086" width="12.7109375" style="63" customWidth="1"/>
    <col min="4087" max="4090" width="15.7109375" style="63" customWidth="1"/>
    <col min="4091" max="4091" width="22.85546875" style="63" customWidth="1"/>
    <col min="4092" max="4092" width="20.7109375" style="63" customWidth="1"/>
    <col min="4093" max="4093" width="16.7109375" style="63" customWidth="1"/>
    <col min="4094" max="4333" width="10.7109375" style="63"/>
    <col min="4334" max="4338" width="15.7109375" style="63" customWidth="1"/>
    <col min="4339" max="4342" width="12.7109375" style="63" customWidth="1"/>
    <col min="4343" max="4346" width="15.7109375" style="63" customWidth="1"/>
    <col min="4347" max="4347" width="22.85546875" style="63" customWidth="1"/>
    <col min="4348" max="4348" width="20.7109375" style="63" customWidth="1"/>
    <col min="4349" max="4349" width="16.7109375" style="63" customWidth="1"/>
    <col min="4350" max="4589" width="10.7109375" style="63"/>
    <col min="4590" max="4594" width="15.7109375" style="63" customWidth="1"/>
    <col min="4595" max="4598" width="12.7109375" style="63" customWidth="1"/>
    <col min="4599" max="4602" width="15.7109375" style="63" customWidth="1"/>
    <col min="4603" max="4603" width="22.85546875" style="63" customWidth="1"/>
    <col min="4604" max="4604" width="20.7109375" style="63" customWidth="1"/>
    <col min="4605" max="4605" width="16.7109375" style="63" customWidth="1"/>
    <col min="4606" max="4845" width="10.7109375" style="63"/>
    <col min="4846" max="4850" width="15.7109375" style="63" customWidth="1"/>
    <col min="4851" max="4854" width="12.7109375" style="63" customWidth="1"/>
    <col min="4855" max="4858" width="15.7109375" style="63" customWidth="1"/>
    <col min="4859" max="4859" width="22.85546875" style="63" customWidth="1"/>
    <col min="4860" max="4860" width="20.7109375" style="63" customWidth="1"/>
    <col min="4861" max="4861" width="16.7109375" style="63" customWidth="1"/>
    <col min="4862" max="5101" width="10.7109375" style="63"/>
    <col min="5102" max="5106" width="15.7109375" style="63" customWidth="1"/>
    <col min="5107" max="5110" width="12.7109375" style="63" customWidth="1"/>
    <col min="5111" max="5114" width="15.7109375" style="63" customWidth="1"/>
    <col min="5115" max="5115" width="22.85546875" style="63" customWidth="1"/>
    <col min="5116" max="5116" width="20.7109375" style="63" customWidth="1"/>
    <col min="5117" max="5117" width="16.7109375" style="63" customWidth="1"/>
    <col min="5118" max="5357" width="10.7109375" style="63"/>
    <col min="5358" max="5362" width="15.7109375" style="63" customWidth="1"/>
    <col min="5363" max="5366" width="12.7109375" style="63" customWidth="1"/>
    <col min="5367" max="5370" width="15.7109375" style="63" customWidth="1"/>
    <col min="5371" max="5371" width="22.85546875" style="63" customWidth="1"/>
    <col min="5372" max="5372" width="20.7109375" style="63" customWidth="1"/>
    <col min="5373" max="5373" width="16.7109375" style="63" customWidth="1"/>
    <col min="5374" max="5613" width="10.7109375" style="63"/>
    <col min="5614" max="5618" width="15.7109375" style="63" customWidth="1"/>
    <col min="5619" max="5622" width="12.7109375" style="63" customWidth="1"/>
    <col min="5623" max="5626" width="15.7109375" style="63" customWidth="1"/>
    <col min="5627" max="5627" width="22.85546875" style="63" customWidth="1"/>
    <col min="5628" max="5628" width="20.7109375" style="63" customWidth="1"/>
    <col min="5629" max="5629" width="16.7109375" style="63" customWidth="1"/>
    <col min="5630" max="5869" width="10.7109375" style="63"/>
    <col min="5870" max="5874" width="15.7109375" style="63" customWidth="1"/>
    <col min="5875" max="5878" width="12.7109375" style="63" customWidth="1"/>
    <col min="5879" max="5882" width="15.7109375" style="63" customWidth="1"/>
    <col min="5883" max="5883" width="22.85546875" style="63" customWidth="1"/>
    <col min="5884" max="5884" width="20.7109375" style="63" customWidth="1"/>
    <col min="5885" max="5885" width="16.7109375" style="63" customWidth="1"/>
    <col min="5886" max="6125" width="10.7109375" style="63"/>
    <col min="6126" max="6130" width="15.7109375" style="63" customWidth="1"/>
    <col min="6131" max="6134" width="12.7109375" style="63" customWidth="1"/>
    <col min="6135" max="6138" width="15.7109375" style="63" customWidth="1"/>
    <col min="6139" max="6139" width="22.85546875" style="63" customWidth="1"/>
    <col min="6140" max="6140" width="20.7109375" style="63" customWidth="1"/>
    <col min="6141" max="6141" width="16.7109375" style="63" customWidth="1"/>
    <col min="6142" max="6381" width="10.7109375" style="63"/>
    <col min="6382" max="6386" width="15.7109375" style="63" customWidth="1"/>
    <col min="6387" max="6390" width="12.7109375" style="63" customWidth="1"/>
    <col min="6391" max="6394" width="15.7109375" style="63" customWidth="1"/>
    <col min="6395" max="6395" width="22.85546875" style="63" customWidth="1"/>
    <col min="6396" max="6396" width="20.7109375" style="63" customWidth="1"/>
    <col min="6397" max="6397" width="16.7109375" style="63" customWidth="1"/>
    <col min="6398" max="6637" width="10.7109375" style="63"/>
    <col min="6638" max="6642" width="15.7109375" style="63" customWidth="1"/>
    <col min="6643" max="6646" width="12.7109375" style="63" customWidth="1"/>
    <col min="6647" max="6650" width="15.7109375" style="63" customWidth="1"/>
    <col min="6651" max="6651" width="22.85546875" style="63" customWidth="1"/>
    <col min="6652" max="6652" width="20.7109375" style="63" customWidth="1"/>
    <col min="6653" max="6653" width="16.7109375" style="63" customWidth="1"/>
    <col min="6654" max="6893" width="10.7109375" style="63"/>
    <col min="6894" max="6898" width="15.7109375" style="63" customWidth="1"/>
    <col min="6899" max="6902" width="12.7109375" style="63" customWidth="1"/>
    <col min="6903" max="6906" width="15.7109375" style="63" customWidth="1"/>
    <col min="6907" max="6907" width="22.85546875" style="63" customWidth="1"/>
    <col min="6908" max="6908" width="20.7109375" style="63" customWidth="1"/>
    <col min="6909" max="6909" width="16.7109375" style="63" customWidth="1"/>
    <col min="6910" max="7149" width="10.7109375" style="63"/>
    <col min="7150" max="7154" width="15.7109375" style="63" customWidth="1"/>
    <col min="7155" max="7158" width="12.7109375" style="63" customWidth="1"/>
    <col min="7159" max="7162" width="15.7109375" style="63" customWidth="1"/>
    <col min="7163" max="7163" width="22.85546875" style="63" customWidth="1"/>
    <col min="7164" max="7164" width="20.7109375" style="63" customWidth="1"/>
    <col min="7165" max="7165" width="16.7109375" style="63" customWidth="1"/>
    <col min="7166" max="7405" width="10.7109375" style="63"/>
    <col min="7406" max="7410" width="15.7109375" style="63" customWidth="1"/>
    <col min="7411" max="7414" width="12.7109375" style="63" customWidth="1"/>
    <col min="7415" max="7418" width="15.7109375" style="63" customWidth="1"/>
    <col min="7419" max="7419" width="22.85546875" style="63" customWidth="1"/>
    <col min="7420" max="7420" width="20.7109375" style="63" customWidth="1"/>
    <col min="7421" max="7421" width="16.7109375" style="63" customWidth="1"/>
    <col min="7422" max="7661" width="10.7109375" style="63"/>
    <col min="7662" max="7666" width="15.7109375" style="63" customWidth="1"/>
    <col min="7667" max="7670" width="12.7109375" style="63" customWidth="1"/>
    <col min="7671" max="7674" width="15.7109375" style="63" customWidth="1"/>
    <col min="7675" max="7675" width="22.85546875" style="63" customWidth="1"/>
    <col min="7676" max="7676" width="20.7109375" style="63" customWidth="1"/>
    <col min="7677" max="7677" width="16.7109375" style="63" customWidth="1"/>
    <col min="7678" max="7917" width="10.7109375" style="63"/>
    <col min="7918" max="7922" width="15.7109375" style="63" customWidth="1"/>
    <col min="7923" max="7926" width="12.7109375" style="63" customWidth="1"/>
    <col min="7927" max="7930" width="15.7109375" style="63" customWidth="1"/>
    <col min="7931" max="7931" width="22.85546875" style="63" customWidth="1"/>
    <col min="7932" max="7932" width="20.7109375" style="63" customWidth="1"/>
    <col min="7933" max="7933" width="16.7109375" style="63" customWidth="1"/>
    <col min="7934" max="8173" width="10.7109375" style="63"/>
    <col min="8174" max="8178" width="15.7109375" style="63" customWidth="1"/>
    <col min="8179" max="8182" width="12.7109375" style="63" customWidth="1"/>
    <col min="8183" max="8186" width="15.7109375" style="63" customWidth="1"/>
    <col min="8187" max="8187" width="22.85546875" style="63" customWidth="1"/>
    <col min="8188" max="8188" width="20.7109375" style="63" customWidth="1"/>
    <col min="8189" max="8189" width="16.7109375" style="63" customWidth="1"/>
    <col min="8190" max="8429" width="10.7109375" style="63"/>
    <col min="8430" max="8434" width="15.7109375" style="63" customWidth="1"/>
    <col min="8435" max="8438" width="12.7109375" style="63" customWidth="1"/>
    <col min="8439" max="8442" width="15.7109375" style="63" customWidth="1"/>
    <col min="8443" max="8443" width="22.85546875" style="63" customWidth="1"/>
    <col min="8444" max="8444" width="20.7109375" style="63" customWidth="1"/>
    <col min="8445" max="8445" width="16.7109375" style="63" customWidth="1"/>
    <col min="8446" max="8685" width="10.7109375" style="63"/>
    <col min="8686" max="8690" width="15.7109375" style="63" customWidth="1"/>
    <col min="8691" max="8694" width="12.7109375" style="63" customWidth="1"/>
    <col min="8695" max="8698" width="15.7109375" style="63" customWidth="1"/>
    <col min="8699" max="8699" width="22.85546875" style="63" customWidth="1"/>
    <col min="8700" max="8700" width="20.7109375" style="63" customWidth="1"/>
    <col min="8701" max="8701" width="16.7109375" style="63" customWidth="1"/>
    <col min="8702" max="8941" width="10.7109375" style="63"/>
    <col min="8942" max="8946" width="15.7109375" style="63" customWidth="1"/>
    <col min="8947" max="8950" width="12.7109375" style="63" customWidth="1"/>
    <col min="8951" max="8954" width="15.7109375" style="63" customWidth="1"/>
    <col min="8955" max="8955" width="22.85546875" style="63" customWidth="1"/>
    <col min="8956" max="8956" width="20.7109375" style="63" customWidth="1"/>
    <col min="8957" max="8957" width="16.7109375" style="63" customWidth="1"/>
    <col min="8958" max="9197" width="10.7109375" style="63"/>
    <col min="9198" max="9202" width="15.7109375" style="63" customWidth="1"/>
    <col min="9203" max="9206" width="12.7109375" style="63" customWidth="1"/>
    <col min="9207" max="9210" width="15.7109375" style="63" customWidth="1"/>
    <col min="9211" max="9211" width="22.85546875" style="63" customWidth="1"/>
    <col min="9212" max="9212" width="20.7109375" style="63" customWidth="1"/>
    <col min="9213" max="9213" width="16.7109375" style="63" customWidth="1"/>
    <col min="9214" max="9453" width="10.7109375" style="63"/>
    <col min="9454" max="9458" width="15.7109375" style="63" customWidth="1"/>
    <col min="9459" max="9462" width="12.7109375" style="63" customWidth="1"/>
    <col min="9463" max="9466" width="15.7109375" style="63" customWidth="1"/>
    <col min="9467" max="9467" width="22.85546875" style="63" customWidth="1"/>
    <col min="9468" max="9468" width="20.7109375" style="63" customWidth="1"/>
    <col min="9469" max="9469" width="16.7109375" style="63" customWidth="1"/>
    <col min="9470" max="9709" width="10.7109375" style="63"/>
    <col min="9710" max="9714" width="15.7109375" style="63" customWidth="1"/>
    <col min="9715" max="9718" width="12.7109375" style="63" customWidth="1"/>
    <col min="9719" max="9722" width="15.7109375" style="63" customWidth="1"/>
    <col min="9723" max="9723" width="22.85546875" style="63" customWidth="1"/>
    <col min="9724" max="9724" width="20.7109375" style="63" customWidth="1"/>
    <col min="9725" max="9725" width="16.7109375" style="63" customWidth="1"/>
    <col min="9726" max="9965" width="10.7109375" style="63"/>
    <col min="9966" max="9970" width="15.7109375" style="63" customWidth="1"/>
    <col min="9971" max="9974" width="12.7109375" style="63" customWidth="1"/>
    <col min="9975" max="9978" width="15.7109375" style="63" customWidth="1"/>
    <col min="9979" max="9979" width="22.85546875" style="63" customWidth="1"/>
    <col min="9980" max="9980" width="20.7109375" style="63" customWidth="1"/>
    <col min="9981" max="9981" width="16.7109375" style="63" customWidth="1"/>
    <col min="9982" max="10221" width="10.7109375" style="63"/>
    <col min="10222" max="10226" width="15.7109375" style="63" customWidth="1"/>
    <col min="10227" max="10230" width="12.7109375" style="63" customWidth="1"/>
    <col min="10231" max="10234" width="15.7109375" style="63" customWidth="1"/>
    <col min="10235" max="10235" width="22.85546875" style="63" customWidth="1"/>
    <col min="10236" max="10236" width="20.7109375" style="63" customWidth="1"/>
    <col min="10237" max="10237" width="16.7109375" style="63" customWidth="1"/>
    <col min="10238" max="10477" width="10.7109375" style="63"/>
    <col min="10478" max="10482" width="15.7109375" style="63" customWidth="1"/>
    <col min="10483" max="10486" width="12.7109375" style="63" customWidth="1"/>
    <col min="10487" max="10490" width="15.7109375" style="63" customWidth="1"/>
    <col min="10491" max="10491" width="22.85546875" style="63" customWidth="1"/>
    <col min="10492" max="10492" width="20.7109375" style="63" customWidth="1"/>
    <col min="10493" max="10493" width="16.7109375" style="63" customWidth="1"/>
    <col min="10494" max="10733" width="10.7109375" style="63"/>
    <col min="10734" max="10738" width="15.7109375" style="63" customWidth="1"/>
    <col min="10739" max="10742" width="12.7109375" style="63" customWidth="1"/>
    <col min="10743" max="10746" width="15.7109375" style="63" customWidth="1"/>
    <col min="10747" max="10747" width="22.85546875" style="63" customWidth="1"/>
    <col min="10748" max="10748" width="20.7109375" style="63" customWidth="1"/>
    <col min="10749" max="10749" width="16.7109375" style="63" customWidth="1"/>
    <col min="10750" max="10989" width="10.7109375" style="63"/>
    <col min="10990" max="10994" width="15.7109375" style="63" customWidth="1"/>
    <col min="10995" max="10998" width="12.7109375" style="63" customWidth="1"/>
    <col min="10999" max="11002" width="15.7109375" style="63" customWidth="1"/>
    <col min="11003" max="11003" width="22.85546875" style="63" customWidth="1"/>
    <col min="11004" max="11004" width="20.7109375" style="63" customWidth="1"/>
    <col min="11005" max="11005" width="16.7109375" style="63" customWidth="1"/>
    <col min="11006" max="11245" width="10.7109375" style="63"/>
    <col min="11246" max="11250" width="15.7109375" style="63" customWidth="1"/>
    <col min="11251" max="11254" width="12.7109375" style="63" customWidth="1"/>
    <col min="11255" max="11258" width="15.7109375" style="63" customWidth="1"/>
    <col min="11259" max="11259" width="22.85546875" style="63" customWidth="1"/>
    <col min="11260" max="11260" width="20.7109375" style="63" customWidth="1"/>
    <col min="11261" max="11261" width="16.7109375" style="63" customWidth="1"/>
    <col min="11262" max="11501" width="10.7109375" style="63"/>
    <col min="11502" max="11506" width="15.7109375" style="63" customWidth="1"/>
    <col min="11507" max="11510" width="12.7109375" style="63" customWidth="1"/>
    <col min="11511" max="11514" width="15.7109375" style="63" customWidth="1"/>
    <col min="11515" max="11515" width="22.85546875" style="63" customWidth="1"/>
    <col min="11516" max="11516" width="20.7109375" style="63" customWidth="1"/>
    <col min="11517" max="11517" width="16.7109375" style="63" customWidth="1"/>
    <col min="11518" max="11757" width="10.7109375" style="63"/>
    <col min="11758" max="11762" width="15.7109375" style="63" customWidth="1"/>
    <col min="11763" max="11766" width="12.7109375" style="63" customWidth="1"/>
    <col min="11767" max="11770" width="15.7109375" style="63" customWidth="1"/>
    <col min="11771" max="11771" width="22.85546875" style="63" customWidth="1"/>
    <col min="11772" max="11772" width="20.7109375" style="63" customWidth="1"/>
    <col min="11773" max="11773" width="16.7109375" style="63" customWidth="1"/>
    <col min="11774" max="12013" width="10.7109375" style="63"/>
    <col min="12014" max="12018" width="15.7109375" style="63" customWidth="1"/>
    <col min="12019" max="12022" width="12.7109375" style="63" customWidth="1"/>
    <col min="12023" max="12026" width="15.7109375" style="63" customWidth="1"/>
    <col min="12027" max="12027" width="22.85546875" style="63" customWidth="1"/>
    <col min="12028" max="12028" width="20.7109375" style="63" customWidth="1"/>
    <col min="12029" max="12029" width="16.7109375" style="63" customWidth="1"/>
    <col min="12030" max="12269" width="10.7109375" style="63"/>
    <col min="12270" max="12274" width="15.7109375" style="63" customWidth="1"/>
    <col min="12275" max="12278" width="12.7109375" style="63" customWidth="1"/>
    <col min="12279" max="12282" width="15.7109375" style="63" customWidth="1"/>
    <col min="12283" max="12283" width="22.85546875" style="63" customWidth="1"/>
    <col min="12284" max="12284" width="20.7109375" style="63" customWidth="1"/>
    <col min="12285" max="12285" width="16.7109375" style="63" customWidth="1"/>
    <col min="12286" max="12525" width="10.7109375" style="63"/>
    <col min="12526" max="12530" width="15.7109375" style="63" customWidth="1"/>
    <col min="12531" max="12534" width="12.7109375" style="63" customWidth="1"/>
    <col min="12535" max="12538" width="15.7109375" style="63" customWidth="1"/>
    <col min="12539" max="12539" width="22.85546875" style="63" customWidth="1"/>
    <col min="12540" max="12540" width="20.7109375" style="63" customWidth="1"/>
    <col min="12541" max="12541" width="16.7109375" style="63" customWidth="1"/>
    <col min="12542" max="12781" width="10.7109375" style="63"/>
    <col min="12782" max="12786" width="15.7109375" style="63" customWidth="1"/>
    <col min="12787" max="12790" width="12.7109375" style="63" customWidth="1"/>
    <col min="12791" max="12794" width="15.7109375" style="63" customWidth="1"/>
    <col min="12795" max="12795" width="22.85546875" style="63" customWidth="1"/>
    <col min="12796" max="12796" width="20.7109375" style="63" customWidth="1"/>
    <col min="12797" max="12797" width="16.7109375" style="63" customWidth="1"/>
    <col min="12798" max="13037" width="10.7109375" style="63"/>
    <col min="13038" max="13042" width="15.7109375" style="63" customWidth="1"/>
    <col min="13043" max="13046" width="12.7109375" style="63" customWidth="1"/>
    <col min="13047" max="13050" width="15.7109375" style="63" customWidth="1"/>
    <col min="13051" max="13051" width="22.85546875" style="63" customWidth="1"/>
    <col min="13052" max="13052" width="20.7109375" style="63" customWidth="1"/>
    <col min="13053" max="13053" width="16.7109375" style="63" customWidth="1"/>
    <col min="13054" max="13293" width="10.7109375" style="63"/>
    <col min="13294" max="13298" width="15.7109375" style="63" customWidth="1"/>
    <col min="13299" max="13302" width="12.7109375" style="63" customWidth="1"/>
    <col min="13303" max="13306" width="15.7109375" style="63" customWidth="1"/>
    <col min="13307" max="13307" width="22.85546875" style="63" customWidth="1"/>
    <col min="13308" max="13308" width="20.7109375" style="63" customWidth="1"/>
    <col min="13309" max="13309" width="16.7109375" style="63" customWidth="1"/>
    <col min="13310" max="13549" width="10.7109375" style="63"/>
    <col min="13550" max="13554" width="15.7109375" style="63" customWidth="1"/>
    <col min="13555" max="13558" width="12.7109375" style="63" customWidth="1"/>
    <col min="13559" max="13562" width="15.7109375" style="63" customWidth="1"/>
    <col min="13563" max="13563" width="22.85546875" style="63" customWidth="1"/>
    <col min="13564" max="13564" width="20.7109375" style="63" customWidth="1"/>
    <col min="13565" max="13565" width="16.7109375" style="63" customWidth="1"/>
    <col min="13566" max="13805" width="10.7109375" style="63"/>
    <col min="13806" max="13810" width="15.7109375" style="63" customWidth="1"/>
    <col min="13811" max="13814" width="12.7109375" style="63" customWidth="1"/>
    <col min="13815" max="13818" width="15.7109375" style="63" customWidth="1"/>
    <col min="13819" max="13819" width="22.85546875" style="63" customWidth="1"/>
    <col min="13820" max="13820" width="20.7109375" style="63" customWidth="1"/>
    <col min="13821" max="13821" width="16.7109375" style="63" customWidth="1"/>
    <col min="13822" max="14061" width="10.7109375" style="63"/>
    <col min="14062" max="14066" width="15.7109375" style="63" customWidth="1"/>
    <col min="14067" max="14070" width="12.7109375" style="63" customWidth="1"/>
    <col min="14071" max="14074" width="15.7109375" style="63" customWidth="1"/>
    <col min="14075" max="14075" width="22.85546875" style="63" customWidth="1"/>
    <col min="14076" max="14076" width="20.7109375" style="63" customWidth="1"/>
    <col min="14077" max="14077" width="16.7109375" style="63" customWidth="1"/>
    <col min="14078" max="14317" width="10.7109375" style="63"/>
    <col min="14318" max="14322" width="15.7109375" style="63" customWidth="1"/>
    <col min="14323" max="14326" width="12.7109375" style="63" customWidth="1"/>
    <col min="14327" max="14330" width="15.7109375" style="63" customWidth="1"/>
    <col min="14331" max="14331" width="22.85546875" style="63" customWidth="1"/>
    <col min="14332" max="14332" width="20.7109375" style="63" customWidth="1"/>
    <col min="14333" max="14333" width="16.7109375" style="63" customWidth="1"/>
    <col min="14334" max="14573" width="10.7109375" style="63"/>
    <col min="14574" max="14578" width="15.7109375" style="63" customWidth="1"/>
    <col min="14579" max="14582" width="12.7109375" style="63" customWidth="1"/>
    <col min="14583" max="14586" width="15.7109375" style="63" customWidth="1"/>
    <col min="14587" max="14587" width="22.85546875" style="63" customWidth="1"/>
    <col min="14588" max="14588" width="20.7109375" style="63" customWidth="1"/>
    <col min="14589" max="14589" width="16.7109375" style="63" customWidth="1"/>
    <col min="14590" max="14829" width="10.7109375" style="63"/>
    <col min="14830" max="14834" width="15.7109375" style="63" customWidth="1"/>
    <col min="14835" max="14838" width="12.7109375" style="63" customWidth="1"/>
    <col min="14839" max="14842" width="15.7109375" style="63" customWidth="1"/>
    <col min="14843" max="14843" width="22.85546875" style="63" customWidth="1"/>
    <col min="14844" max="14844" width="20.7109375" style="63" customWidth="1"/>
    <col min="14845" max="14845" width="16.7109375" style="63" customWidth="1"/>
    <col min="14846" max="15085" width="10.7109375" style="63"/>
    <col min="15086" max="15090" width="15.7109375" style="63" customWidth="1"/>
    <col min="15091" max="15094" width="12.7109375" style="63" customWidth="1"/>
    <col min="15095" max="15098" width="15.7109375" style="63" customWidth="1"/>
    <col min="15099" max="15099" width="22.85546875" style="63" customWidth="1"/>
    <col min="15100" max="15100" width="20.7109375" style="63" customWidth="1"/>
    <col min="15101" max="15101" width="16.7109375" style="63" customWidth="1"/>
    <col min="15102" max="15341" width="10.7109375" style="63"/>
    <col min="15342" max="15346" width="15.7109375" style="63" customWidth="1"/>
    <col min="15347" max="15350" width="12.7109375" style="63" customWidth="1"/>
    <col min="15351" max="15354" width="15.7109375" style="63" customWidth="1"/>
    <col min="15355" max="15355" width="22.85546875" style="63" customWidth="1"/>
    <col min="15356" max="15356" width="20.7109375" style="63" customWidth="1"/>
    <col min="15357" max="15357" width="16.7109375" style="63" customWidth="1"/>
    <col min="15358" max="15597" width="10.7109375" style="63"/>
    <col min="15598" max="15602" width="15.7109375" style="63" customWidth="1"/>
    <col min="15603" max="15606" width="12.7109375" style="63" customWidth="1"/>
    <col min="15607" max="15610" width="15.7109375" style="63" customWidth="1"/>
    <col min="15611" max="15611" width="22.85546875" style="63" customWidth="1"/>
    <col min="15612" max="15612" width="20.7109375" style="63" customWidth="1"/>
    <col min="15613" max="15613" width="16.7109375" style="63" customWidth="1"/>
    <col min="15614" max="15853" width="10.7109375" style="63"/>
    <col min="15854" max="15858" width="15.7109375" style="63" customWidth="1"/>
    <col min="15859" max="15862" width="12.7109375" style="63" customWidth="1"/>
    <col min="15863" max="15866" width="15.7109375" style="63" customWidth="1"/>
    <col min="15867" max="15867" width="22.85546875" style="63" customWidth="1"/>
    <col min="15868" max="15868" width="20.7109375" style="63" customWidth="1"/>
    <col min="15869" max="15869" width="16.7109375" style="63" customWidth="1"/>
    <col min="15870" max="16109" width="10.7109375" style="63"/>
    <col min="16110" max="16114" width="15.7109375" style="63" customWidth="1"/>
    <col min="16115" max="16118" width="12.7109375" style="63" customWidth="1"/>
    <col min="16119" max="16122" width="15.7109375" style="63" customWidth="1"/>
    <col min="16123" max="16123" width="22.85546875" style="63" customWidth="1"/>
    <col min="16124" max="16124" width="20.7109375" style="63" customWidth="1"/>
    <col min="16125" max="16125" width="16.7109375" style="63" customWidth="1"/>
    <col min="16126" max="16384" width="10.7109375" style="63"/>
  </cols>
  <sheetData>
    <row r="1" spans="1:20" ht="3" customHeight="1" x14ac:dyDescent="0.25"/>
    <row r="2" spans="1:20" ht="15" customHeight="1" x14ac:dyDescent="0.25">
      <c r="T2" s="73" t="s">
        <v>66</v>
      </c>
    </row>
    <row r="3" spans="1:20" s="62" customFormat="1" ht="18.75" customHeight="1" x14ac:dyDescent="0.3">
      <c r="A3" s="72"/>
      <c r="T3" s="74" t="s">
        <v>9</v>
      </c>
    </row>
    <row r="4" spans="1:20" s="62" customFormat="1" ht="18.75" customHeight="1" x14ac:dyDescent="0.3">
      <c r="A4" s="72"/>
      <c r="T4" s="74" t="str">
        <f>'1. паспорт местоположение'!C3</f>
        <v>от «05» мая 2016 г. №380</v>
      </c>
    </row>
    <row r="5" spans="1:20" s="62" customFormat="1" ht="18.75" customHeight="1" x14ac:dyDescent="0.3">
      <c r="A5" s="72"/>
      <c r="T5" s="74"/>
    </row>
    <row r="6" spans="1:20" s="62"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62" customFormat="1" x14ac:dyDescent="0.2">
      <c r="A7" s="75"/>
    </row>
    <row r="8" spans="1:20" s="6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6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6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2"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6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62" customFormat="1" ht="18.75" customHeight="1" x14ac:dyDescent="0.2">
      <c r="A13" s="358" t="str">
        <f>'1. паспорт местоположение'!A12:C12</f>
        <v>O_NS3500.VL.0028</v>
      </c>
      <c r="B13" s="358"/>
      <c r="C13" s="358"/>
      <c r="D13" s="358"/>
      <c r="E13" s="358"/>
      <c r="F13" s="358"/>
      <c r="G13" s="358"/>
      <c r="H13" s="358"/>
      <c r="I13" s="358"/>
      <c r="J13" s="358"/>
      <c r="K13" s="358"/>
      <c r="L13" s="358"/>
      <c r="M13" s="358"/>
      <c r="N13" s="358"/>
      <c r="O13" s="358"/>
      <c r="P13" s="358"/>
      <c r="Q13" s="358"/>
      <c r="R13" s="358"/>
      <c r="S13" s="358"/>
      <c r="T13" s="358"/>
    </row>
    <row r="14" spans="1:20" s="62"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7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0" customFormat="1" ht="43.5" customHeight="1" x14ac:dyDescent="0.2">
      <c r="A16" s="359"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6" s="359"/>
      <c r="C16" s="359"/>
      <c r="D16" s="359"/>
      <c r="E16" s="359"/>
      <c r="F16" s="359"/>
      <c r="G16" s="359"/>
      <c r="H16" s="359"/>
      <c r="I16" s="359"/>
      <c r="J16" s="359"/>
      <c r="K16" s="359"/>
      <c r="L16" s="359"/>
      <c r="M16" s="359"/>
      <c r="N16" s="359"/>
      <c r="O16" s="359"/>
      <c r="P16" s="359"/>
      <c r="Q16" s="359"/>
      <c r="R16" s="359"/>
      <c r="S16" s="359"/>
      <c r="T16" s="359"/>
    </row>
    <row r="17" spans="1:113" s="80"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80"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80" customFormat="1" ht="15" customHeight="1" x14ac:dyDescent="0.2">
      <c r="A19" s="330" t="s">
        <v>380</v>
      </c>
      <c r="B19" s="330"/>
      <c r="C19" s="330"/>
      <c r="D19" s="330"/>
      <c r="E19" s="330"/>
      <c r="F19" s="330"/>
      <c r="G19" s="330"/>
      <c r="H19" s="330"/>
      <c r="I19" s="330"/>
      <c r="J19" s="330"/>
      <c r="K19" s="330"/>
      <c r="L19" s="330"/>
      <c r="M19" s="330"/>
      <c r="N19" s="330"/>
      <c r="O19" s="330"/>
      <c r="P19" s="330"/>
      <c r="Q19" s="330"/>
      <c r="R19" s="330"/>
      <c r="S19" s="330"/>
      <c r="T19" s="330"/>
    </row>
    <row r="20" spans="1:113" s="99"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218</v>
      </c>
      <c r="C21" s="346"/>
      <c r="D21" s="349" t="s">
        <v>119</v>
      </c>
      <c r="E21" s="345" t="s">
        <v>408</v>
      </c>
      <c r="F21" s="346"/>
      <c r="G21" s="345" t="s">
        <v>237</v>
      </c>
      <c r="H21" s="346"/>
      <c r="I21" s="345" t="s">
        <v>118</v>
      </c>
      <c r="J21" s="346"/>
      <c r="K21" s="349" t="s">
        <v>117</v>
      </c>
      <c r="L21" s="345" t="s">
        <v>116</v>
      </c>
      <c r="M21" s="346"/>
      <c r="N21" s="345" t="s">
        <v>404</v>
      </c>
      <c r="O21" s="346"/>
      <c r="P21" s="349" t="s">
        <v>115</v>
      </c>
      <c r="Q21" s="355" t="s">
        <v>114</v>
      </c>
      <c r="R21" s="356"/>
      <c r="S21" s="355" t="s">
        <v>113</v>
      </c>
      <c r="T21" s="357"/>
    </row>
    <row r="22" spans="1:113" ht="204.75" customHeight="1" x14ac:dyDescent="0.25">
      <c r="A22" s="353"/>
      <c r="B22" s="347"/>
      <c r="C22" s="348"/>
      <c r="D22" s="351"/>
      <c r="E22" s="347"/>
      <c r="F22" s="348"/>
      <c r="G22" s="347"/>
      <c r="H22" s="348"/>
      <c r="I22" s="347"/>
      <c r="J22" s="348"/>
      <c r="K22" s="350"/>
      <c r="L22" s="347"/>
      <c r="M22" s="348"/>
      <c r="N22" s="347"/>
      <c r="O22" s="348"/>
      <c r="P22" s="350"/>
      <c r="Q22" s="64" t="s">
        <v>112</v>
      </c>
      <c r="R22" s="64" t="s">
        <v>379</v>
      </c>
      <c r="S22" s="64" t="s">
        <v>111</v>
      </c>
      <c r="T22" s="64" t="s">
        <v>110</v>
      </c>
    </row>
    <row r="23" spans="1:113" ht="51.75" customHeight="1" x14ac:dyDescent="0.25">
      <c r="A23" s="354"/>
      <c r="B23" s="64" t="s">
        <v>108</v>
      </c>
      <c r="C23" s="64" t="s">
        <v>109</v>
      </c>
      <c r="D23" s="350"/>
      <c r="E23" s="64" t="s">
        <v>108</v>
      </c>
      <c r="F23" s="64" t="s">
        <v>109</v>
      </c>
      <c r="G23" s="64" t="s">
        <v>108</v>
      </c>
      <c r="H23" s="64" t="s">
        <v>109</v>
      </c>
      <c r="I23" s="64" t="s">
        <v>108</v>
      </c>
      <c r="J23" s="64" t="s">
        <v>109</v>
      </c>
      <c r="K23" s="64" t="s">
        <v>108</v>
      </c>
      <c r="L23" s="64" t="s">
        <v>108</v>
      </c>
      <c r="M23" s="64" t="s">
        <v>109</v>
      </c>
      <c r="N23" s="64" t="s">
        <v>108</v>
      </c>
      <c r="O23" s="64" t="s">
        <v>109</v>
      </c>
      <c r="P23" s="100" t="s">
        <v>108</v>
      </c>
      <c r="Q23" s="64" t="s">
        <v>108</v>
      </c>
      <c r="R23" s="64" t="s">
        <v>108</v>
      </c>
      <c r="S23" s="64" t="s">
        <v>108</v>
      </c>
      <c r="T23" s="64" t="s">
        <v>108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99" customFormat="1" x14ac:dyDescent="0.25">
      <c r="A25" s="101">
        <v>1</v>
      </c>
      <c r="B25" s="101"/>
      <c r="C25" s="101"/>
      <c r="D25" s="102"/>
      <c r="E25" s="101"/>
      <c r="F25" s="101"/>
      <c r="G25" s="101"/>
      <c r="H25" s="101"/>
      <c r="I25" s="101"/>
      <c r="J25" s="66"/>
      <c r="K25" s="66"/>
      <c r="L25" s="66"/>
      <c r="M25" s="101"/>
      <c r="N25" s="101"/>
      <c r="O25" s="101"/>
      <c r="P25" s="66"/>
      <c r="Q25" s="66"/>
      <c r="R25" s="101"/>
      <c r="S25" s="66"/>
      <c r="T25" s="101"/>
    </row>
    <row r="26" spans="1:113" s="67" customFormat="1" ht="12.75" x14ac:dyDescent="0.2">
      <c r="B26" s="103"/>
      <c r="C26" s="103"/>
      <c r="K26" s="103"/>
    </row>
    <row r="27" spans="1:113" s="67" customFormat="1" x14ac:dyDescent="0.25">
      <c r="B27" s="68" t="s">
        <v>107</v>
      </c>
      <c r="C27" s="68"/>
      <c r="D27" s="68"/>
      <c r="E27" s="68"/>
      <c r="F27" s="68"/>
      <c r="G27" s="68"/>
      <c r="H27" s="68"/>
      <c r="I27" s="68"/>
      <c r="J27" s="68"/>
      <c r="K27" s="68"/>
      <c r="L27" s="68"/>
      <c r="M27" s="68"/>
      <c r="N27" s="68"/>
      <c r="O27" s="68"/>
      <c r="P27" s="68"/>
      <c r="Q27" s="68"/>
      <c r="R27" s="68"/>
    </row>
    <row r="28" spans="1:113" x14ac:dyDescent="0.25">
      <c r="B28" s="344" t="s">
        <v>414</v>
      </c>
      <c r="C28" s="344"/>
      <c r="D28" s="344"/>
      <c r="E28" s="344"/>
      <c r="F28" s="344"/>
      <c r="G28" s="344"/>
      <c r="H28" s="344"/>
      <c r="I28" s="344"/>
      <c r="J28" s="344"/>
      <c r="K28" s="344"/>
      <c r="L28" s="344"/>
      <c r="M28" s="344"/>
      <c r="N28" s="344"/>
      <c r="O28" s="344"/>
      <c r="P28" s="344"/>
      <c r="Q28" s="344"/>
      <c r="R28" s="344"/>
    </row>
    <row r="29" spans="1:113" x14ac:dyDescent="0.25">
      <c r="B29" s="68"/>
      <c r="C29" s="68"/>
      <c r="D29" s="68"/>
      <c r="E29" s="68"/>
      <c r="F29" s="68"/>
      <c r="G29" s="68"/>
      <c r="H29" s="68"/>
      <c r="I29" s="68"/>
      <c r="J29" s="68"/>
      <c r="K29" s="68"/>
      <c r="L29" s="68"/>
      <c r="M29" s="68"/>
      <c r="N29" s="68"/>
      <c r="O29" s="68"/>
      <c r="P29" s="68"/>
      <c r="Q29" s="68"/>
      <c r="R29" s="68"/>
      <c r="S29" s="68"/>
      <c r="T29" s="68"/>
      <c r="U29" s="68"/>
      <c r="V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row>
    <row r="30" spans="1:113" x14ac:dyDescent="0.25">
      <c r="B30" s="69" t="s">
        <v>378</v>
      </c>
      <c r="C30" s="69"/>
      <c r="D30" s="69"/>
      <c r="E30" s="69"/>
      <c r="F30" s="70"/>
      <c r="G30" s="70"/>
      <c r="H30" s="69"/>
      <c r="I30" s="69"/>
      <c r="J30" s="69"/>
      <c r="K30" s="69"/>
      <c r="L30" s="69"/>
      <c r="M30" s="69"/>
      <c r="N30" s="69"/>
      <c r="O30" s="69"/>
      <c r="P30" s="69"/>
      <c r="Q30" s="69"/>
      <c r="R30" s="69"/>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25">
      <c r="B31" s="69" t="s">
        <v>106</v>
      </c>
      <c r="C31" s="69"/>
      <c r="D31" s="69"/>
      <c r="E31" s="69"/>
      <c r="F31" s="70"/>
      <c r="G31" s="70"/>
      <c r="H31" s="69"/>
      <c r="I31" s="69"/>
      <c r="J31" s="69"/>
      <c r="K31" s="69"/>
      <c r="L31" s="69"/>
      <c r="M31" s="69"/>
      <c r="N31" s="69"/>
      <c r="O31" s="69"/>
      <c r="P31" s="69"/>
      <c r="Q31" s="69"/>
      <c r="R31" s="69"/>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row>
    <row r="32" spans="1:113" s="70" customFormat="1" x14ac:dyDescent="0.25">
      <c r="B32" s="69" t="s">
        <v>105</v>
      </c>
      <c r="C32" s="69"/>
      <c r="D32" s="69"/>
      <c r="E32" s="69"/>
      <c r="H32" s="69"/>
      <c r="I32" s="69"/>
      <c r="J32" s="69"/>
      <c r="K32" s="69"/>
      <c r="L32" s="69"/>
      <c r="M32" s="69"/>
      <c r="N32" s="69"/>
      <c r="O32" s="69"/>
      <c r="P32" s="69"/>
      <c r="Q32" s="69"/>
      <c r="R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0" customFormat="1" x14ac:dyDescent="0.25">
      <c r="B33" s="69" t="s">
        <v>104</v>
      </c>
      <c r="C33" s="69"/>
      <c r="D33" s="69"/>
      <c r="E33" s="69"/>
      <c r="H33" s="69"/>
      <c r="I33" s="69"/>
      <c r="J33" s="69"/>
      <c r="K33" s="69"/>
      <c r="L33" s="69"/>
      <c r="M33" s="69"/>
      <c r="N33" s="69"/>
      <c r="O33" s="69"/>
      <c r="P33" s="69"/>
      <c r="Q33" s="69"/>
      <c r="R33" s="69"/>
      <c r="S33" s="69"/>
      <c r="T33" s="69"/>
      <c r="U33" s="69"/>
      <c r="V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0" customFormat="1" x14ac:dyDescent="0.25">
      <c r="B34" s="69" t="s">
        <v>103</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0" customFormat="1" x14ac:dyDescent="0.25">
      <c r="B35" s="69" t="s">
        <v>102</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0" customFormat="1" x14ac:dyDescent="0.25">
      <c r="B36" s="69" t="s">
        <v>101</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0" customFormat="1" x14ac:dyDescent="0.25">
      <c r="B37" s="69" t="s">
        <v>100</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0" customFormat="1" x14ac:dyDescent="0.25">
      <c r="B38" s="69" t="s">
        <v>99</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0" customFormat="1" x14ac:dyDescent="0.25">
      <c r="B39" s="69" t="s">
        <v>98</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0" customFormat="1" x14ac:dyDescent="0.25">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0" customFormat="1" x14ac:dyDescent="0.25">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9" width="8.28515625" style="63" customWidth="1"/>
    <col min="10" max="10" width="20.140625" style="63" customWidth="1"/>
    <col min="11" max="11" width="11.140625" style="63" customWidth="1"/>
    <col min="12" max="12" width="8.85546875" style="63" customWidth="1"/>
    <col min="13" max="13" width="8.7109375" style="63" customWidth="1"/>
    <col min="14" max="14" width="13.7109375" style="63" customWidth="1"/>
    <col min="15" max="16" width="8.7109375" style="63" customWidth="1"/>
    <col min="17" max="17" width="11.85546875" style="63" customWidth="1"/>
    <col min="18" max="18" width="12" style="63" customWidth="1"/>
    <col min="19" max="19" width="18.28515625" style="63" customWidth="1"/>
    <col min="20" max="20" width="22.42578125" style="63" customWidth="1"/>
    <col min="21" max="21" width="30.7109375" style="63" customWidth="1"/>
    <col min="22" max="23" width="8.7109375" style="63" customWidth="1"/>
    <col min="24" max="24" width="24.5703125" style="63" customWidth="1"/>
    <col min="25" max="25" width="15.28515625" style="63" customWidth="1"/>
    <col min="26" max="26" width="18.5703125" style="63" customWidth="1"/>
    <col min="27" max="27" width="19.140625" style="63" customWidth="1"/>
    <col min="28" max="240" width="10.7109375" style="63"/>
    <col min="241" max="242" width="15.7109375" style="63" customWidth="1"/>
    <col min="243" max="245" width="14.7109375" style="63" customWidth="1"/>
    <col min="246" max="249" width="13.7109375" style="63" customWidth="1"/>
    <col min="250" max="253" width="15.7109375" style="63" customWidth="1"/>
    <col min="254" max="254" width="22.85546875" style="63" customWidth="1"/>
    <col min="255" max="255" width="20.7109375" style="63" customWidth="1"/>
    <col min="256" max="256" width="17.7109375" style="63" customWidth="1"/>
    <col min="257" max="265" width="14.7109375" style="63" customWidth="1"/>
    <col min="266" max="496" width="10.7109375" style="63"/>
    <col min="497" max="498" width="15.7109375" style="63" customWidth="1"/>
    <col min="499" max="501" width="14.7109375" style="63" customWidth="1"/>
    <col min="502" max="505" width="13.7109375" style="63" customWidth="1"/>
    <col min="506" max="509" width="15.7109375" style="63" customWidth="1"/>
    <col min="510" max="510" width="22.85546875" style="63" customWidth="1"/>
    <col min="511" max="511" width="20.7109375" style="63" customWidth="1"/>
    <col min="512" max="512" width="17.7109375" style="63" customWidth="1"/>
    <col min="513" max="521" width="14.7109375" style="63" customWidth="1"/>
    <col min="522" max="752" width="10.7109375" style="63"/>
    <col min="753" max="754" width="15.7109375" style="63" customWidth="1"/>
    <col min="755" max="757" width="14.7109375" style="63" customWidth="1"/>
    <col min="758" max="761" width="13.7109375" style="63" customWidth="1"/>
    <col min="762" max="765" width="15.7109375" style="63" customWidth="1"/>
    <col min="766" max="766" width="22.85546875" style="63" customWidth="1"/>
    <col min="767" max="767" width="20.7109375" style="63" customWidth="1"/>
    <col min="768" max="768" width="17.7109375" style="63" customWidth="1"/>
    <col min="769" max="777" width="14.7109375" style="63" customWidth="1"/>
    <col min="778" max="1008" width="10.7109375" style="63"/>
    <col min="1009" max="1010" width="15.7109375" style="63" customWidth="1"/>
    <col min="1011" max="1013" width="14.7109375" style="63" customWidth="1"/>
    <col min="1014" max="1017" width="13.7109375" style="63" customWidth="1"/>
    <col min="1018" max="1021" width="15.7109375" style="63" customWidth="1"/>
    <col min="1022" max="1022" width="22.85546875" style="63" customWidth="1"/>
    <col min="1023" max="1023" width="20.7109375" style="63" customWidth="1"/>
    <col min="1024" max="1024" width="17.7109375" style="63" customWidth="1"/>
    <col min="1025" max="1033" width="14.7109375" style="63" customWidth="1"/>
    <col min="1034" max="1264" width="10.7109375" style="63"/>
    <col min="1265" max="1266" width="15.7109375" style="63" customWidth="1"/>
    <col min="1267" max="1269" width="14.7109375" style="63" customWidth="1"/>
    <col min="1270" max="1273" width="13.7109375" style="63" customWidth="1"/>
    <col min="1274" max="1277" width="15.7109375" style="63" customWidth="1"/>
    <col min="1278" max="1278" width="22.85546875" style="63" customWidth="1"/>
    <col min="1279" max="1279" width="20.7109375" style="63" customWidth="1"/>
    <col min="1280" max="1280" width="17.7109375" style="63" customWidth="1"/>
    <col min="1281" max="1289" width="14.7109375" style="63" customWidth="1"/>
    <col min="1290" max="1520" width="10.7109375" style="63"/>
    <col min="1521" max="1522" width="15.7109375" style="63" customWidth="1"/>
    <col min="1523" max="1525" width="14.7109375" style="63" customWidth="1"/>
    <col min="1526" max="1529" width="13.7109375" style="63" customWidth="1"/>
    <col min="1530" max="1533" width="15.7109375" style="63" customWidth="1"/>
    <col min="1534" max="1534" width="22.85546875" style="63" customWidth="1"/>
    <col min="1535" max="1535" width="20.7109375" style="63" customWidth="1"/>
    <col min="1536" max="1536" width="17.7109375" style="63" customWidth="1"/>
    <col min="1537" max="1545" width="14.7109375" style="63" customWidth="1"/>
    <col min="1546" max="1776" width="10.7109375" style="63"/>
    <col min="1777" max="1778" width="15.7109375" style="63" customWidth="1"/>
    <col min="1779" max="1781" width="14.7109375" style="63" customWidth="1"/>
    <col min="1782" max="1785" width="13.7109375" style="63" customWidth="1"/>
    <col min="1786" max="1789" width="15.7109375" style="63" customWidth="1"/>
    <col min="1790" max="1790" width="22.85546875" style="63" customWidth="1"/>
    <col min="1791" max="1791" width="20.7109375" style="63" customWidth="1"/>
    <col min="1792" max="1792" width="17.7109375" style="63" customWidth="1"/>
    <col min="1793" max="1801" width="14.7109375" style="63" customWidth="1"/>
    <col min="1802" max="2032" width="10.7109375" style="63"/>
    <col min="2033" max="2034" width="15.7109375" style="63" customWidth="1"/>
    <col min="2035" max="2037" width="14.7109375" style="63" customWidth="1"/>
    <col min="2038" max="2041" width="13.7109375" style="63" customWidth="1"/>
    <col min="2042" max="2045" width="15.7109375" style="63" customWidth="1"/>
    <col min="2046" max="2046" width="22.85546875" style="63" customWidth="1"/>
    <col min="2047" max="2047" width="20.7109375" style="63" customWidth="1"/>
    <col min="2048" max="2048" width="17.7109375" style="63" customWidth="1"/>
    <col min="2049" max="2057" width="14.7109375" style="63" customWidth="1"/>
    <col min="2058" max="2288" width="10.7109375" style="63"/>
    <col min="2289" max="2290" width="15.7109375" style="63" customWidth="1"/>
    <col min="2291" max="2293" width="14.7109375" style="63" customWidth="1"/>
    <col min="2294" max="2297" width="13.7109375" style="63" customWidth="1"/>
    <col min="2298" max="2301" width="15.7109375" style="63" customWidth="1"/>
    <col min="2302" max="2302" width="22.85546875" style="63" customWidth="1"/>
    <col min="2303" max="2303" width="20.7109375" style="63" customWidth="1"/>
    <col min="2304" max="2304" width="17.7109375" style="63" customWidth="1"/>
    <col min="2305" max="2313" width="14.7109375" style="63" customWidth="1"/>
    <col min="2314" max="2544" width="10.7109375" style="63"/>
    <col min="2545" max="2546" width="15.7109375" style="63" customWidth="1"/>
    <col min="2547" max="2549" width="14.7109375" style="63" customWidth="1"/>
    <col min="2550" max="2553" width="13.7109375" style="63" customWidth="1"/>
    <col min="2554" max="2557" width="15.7109375" style="63" customWidth="1"/>
    <col min="2558" max="2558" width="22.85546875" style="63" customWidth="1"/>
    <col min="2559" max="2559" width="20.7109375" style="63" customWidth="1"/>
    <col min="2560" max="2560" width="17.7109375" style="63" customWidth="1"/>
    <col min="2561" max="2569" width="14.7109375" style="63" customWidth="1"/>
    <col min="2570" max="2800" width="10.7109375" style="63"/>
    <col min="2801" max="2802" width="15.7109375" style="63" customWidth="1"/>
    <col min="2803" max="2805" width="14.7109375" style="63" customWidth="1"/>
    <col min="2806" max="2809" width="13.7109375" style="63" customWidth="1"/>
    <col min="2810" max="2813" width="15.7109375" style="63" customWidth="1"/>
    <col min="2814" max="2814" width="22.85546875" style="63" customWidth="1"/>
    <col min="2815" max="2815" width="20.7109375" style="63" customWidth="1"/>
    <col min="2816" max="2816" width="17.7109375" style="63" customWidth="1"/>
    <col min="2817" max="2825" width="14.7109375" style="63" customWidth="1"/>
    <col min="2826" max="3056" width="10.7109375" style="63"/>
    <col min="3057" max="3058" width="15.7109375" style="63" customWidth="1"/>
    <col min="3059" max="3061" width="14.7109375" style="63" customWidth="1"/>
    <col min="3062" max="3065" width="13.7109375" style="63" customWidth="1"/>
    <col min="3066" max="3069" width="15.7109375" style="63" customWidth="1"/>
    <col min="3070" max="3070" width="22.85546875" style="63" customWidth="1"/>
    <col min="3071" max="3071" width="20.7109375" style="63" customWidth="1"/>
    <col min="3072" max="3072" width="17.7109375" style="63" customWidth="1"/>
    <col min="3073" max="3081" width="14.7109375" style="63" customWidth="1"/>
    <col min="3082" max="3312" width="10.7109375" style="63"/>
    <col min="3313" max="3314" width="15.7109375" style="63" customWidth="1"/>
    <col min="3315" max="3317" width="14.7109375" style="63" customWidth="1"/>
    <col min="3318" max="3321" width="13.7109375" style="63" customWidth="1"/>
    <col min="3322" max="3325" width="15.7109375" style="63" customWidth="1"/>
    <col min="3326" max="3326" width="22.85546875" style="63" customWidth="1"/>
    <col min="3327" max="3327" width="20.7109375" style="63" customWidth="1"/>
    <col min="3328" max="3328" width="17.7109375" style="63" customWidth="1"/>
    <col min="3329" max="3337" width="14.7109375" style="63" customWidth="1"/>
    <col min="3338" max="3568" width="10.7109375" style="63"/>
    <col min="3569" max="3570" width="15.7109375" style="63" customWidth="1"/>
    <col min="3571" max="3573" width="14.7109375" style="63" customWidth="1"/>
    <col min="3574" max="3577" width="13.7109375" style="63" customWidth="1"/>
    <col min="3578" max="3581" width="15.7109375" style="63" customWidth="1"/>
    <col min="3582" max="3582" width="22.85546875" style="63" customWidth="1"/>
    <col min="3583" max="3583" width="20.7109375" style="63" customWidth="1"/>
    <col min="3584" max="3584" width="17.7109375" style="63" customWidth="1"/>
    <col min="3585" max="3593" width="14.7109375" style="63" customWidth="1"/>
    <col min="3594" max="3824" width="10.7109375" style="63"/>
    <col min="3825" max="3826" width="15.7109375" style="63" customWidth="1"/>
    <col min="3827" max="3829" width="14.7109375" style="63" customWidth="1"/>
    <col min="3830" max="3833" width="13.7109375" style="63" customWidth="1"/>
    <col min="3834" max="3837" width="15.7109375" style="63" customWidth="1"/>
    <col min="3838" max="3838" width="22.85546875" style="63" customWidth="1"/>
    <col min="3839" max="3839" width="20.7109375" style="63" customWidth="1"/>
    <col min="3840" max="3840" width="17.7109375" style="63" customWidth="1"/>
    <col min="3841" max="3849" width="14.7109375" style="63" customWidth="1"/>
    <col min="3850" max="4080" width="10.7109375" style="63"/>
    <col min="4081" max="4082" width="15.7109375" style="63" customWidth="1"/>
    <col min="4083" max="4085" width="14.7109375" style="63" customWidth="1"/>
    <col min="4086" max="4089" width="13.7109375" style="63" customWidth="1"/>
    <col min="4090" max="4093" width="15.7109375" style="63" customWidth="1"/>
    <col min="4094" max="4094" width="22.85546875" style="63" customWidth="1"/>
    <col min="4095" max="4095" width="20.7109375" style="63" customWidth="1"/>
    <col min="4096" max="4096" width="17.7109375" style="63" customWidth="1"/>
    <col min="4097" max="4105" width="14.7109375" style="63" customWidth="1"/>
    <col min="4106" max="4336" width="10.7109375" style="63"/>
    <col min="4337" max="4338" width="15.7109375" style="63" customWidth="1"/>
    <col min="4339" max="4341" width="14.7109375" style="63" customWidth="1"/>
    <col min="4342" max="4345" width="13.7109375" style="63" customWidth="1"/>
    <col min="4346" max="4349" width="15.7109375" style="63" customWidth="1"/>
    <col min="4350" max="4350" width="22.85546875" style="63" customWidth="1"/>
    <col min="4351" max="4351" width="20.7109375" style="63" customWidth="1"/>
    <col min="4352" max="4352" width="17.7109375" style="63" customWidth="1"/>
    <col min="4353" max="4361" width="14.7109375" style="63" customWidth="1"/>
    <col min="4362" max="4592" width="10.7109375" style="63"/>
    <col min="4593" max="4594" width="15.7109375" style="63" customWidth="1"/>
    <col min="4595" max="4597" width="14.7109375" style="63" customWidth="1"/>
    <col min="4598" max="4601" width="13.7109375" style="63" customWidth="1"/>
    <col min="4602" max="4605" width="15.7109375" style="63" customWidth="1"/>
    <col min="4606" max="4606" width="22.85546875" style="63" customWidth="1"/>
    <col min="4607" max="4607" width="20.7109375" style="63" customWidth="1"/>
    <col min="4608" max="4608" width="17.7109375" style="63" customWidth="1"/>
    <col min="4609" max="4617" width="14.7109375" style="63" customWidth="1"/>
    <col min="4618" max="4848" width="10.7109375" style="63"/>
    <col min="4849" max="4850" width="15.7109375" style="63" customWidth="1"/>
    <col min="4851" max="4853" width="14.7109375" style="63" customWidth="1"/>
    <col min="4854" max="4857" width="13.7109375" style="63" customWidth="1"/>
    <col min="4858" max="4861" width="15.7109375" style="63" customWidth="1"/>
    <col min="4862" max="4862" width="22.85546875" style="63" customWidth="1"/>
    <col min="4863" max="4863" width="20.7109375" style="63" customWidth="1"/>
    <col min="4864" max="4864" width="17.7109375" style="63" customWidth="1"/>
    <col min="4865" max="4873" width="14.7109375" style="63" customWidth="1"/>
    <col min="4874" max="5104" width="10.7109375" style="63"/>
    <col min="5105" max="5106" width="15.7109375" style="63" customWidth="1"/>
    <col min="5107" max="5109" width="14.7109375" style="63" customWidth="1"/>
    <col min="5110" max="5113" width="13.7109375" style="63" customWidth="1"/>
    <col min="5114" max="5117" width="15.7109375" style="63" customWidth="1"/>
    <col min="5118" max="5118" width="22.85546875" style="63" customWidth="1"/>
    <col min="5119" max="5119" width="20.7109375" style="63" customWidth="1"/>
    <col min="5120" max="5120" width="17.7109375" style="63" customWidth="1"/>
    <col min="5121" max="5129" width="14.7109375" style="63" customWidth="1"/>
    <col min="5130" max="5360" width="10.7109375" style="63"/>
    <col min="5361" max="5362" width="15.7109375" style="63" customWidth="1"/>
    <col min="5363" max="5365" width="14.7109375" style="63" customWidth="1"/>
    <col min="5366" max="5369" width="13.7109375" style="63" customWidth="1"/>
    <col min="5370" max="5373" width="15.7109375" style="63" customWidth="1"/>
    <col min="5374" max="5374" width="22.85546875" style="63" customWidth="1"/>
    <col min="5375" max="5375" width="20.7109375" style="63" customWidth="1"/>
    <col min="5376" max="5376" width="17.7109375" style="63" customWidth="1"/>
    <col min="5377" max="5385" width="14.7109375" style="63" customWidth="1"/>
    <col min="5386" max="5616" width="10.7109375" style="63"/>
    <col min="5617" max="5618" width="15.7109375" style="63" customWidth="1"/>
    <col min="5619" max="5621" width="14.7109375" style="63" customWidth="1"/>
    <col min="5622" max="5625" width="13.7109375" style="63" customWidth="1"/>
    <col min="5626" max="5629" width="15.7109375" style="63" customWidth="1"/>
    <col min="5630" max="5630" width="22.85546875" style="63" customWidth="1"/>
    <col min="5631" max="5631" width="20.7109375" style="63" customWidth="1"/>
    <col min="5632" max="5632" width="17.7109375" style="63" customWidth="1"/>
    <col min="5633" max="5641" width="14.7109375" style="63" customWidth="1"/>
    <col min="5642" max="5872" width="10.7109375" style="63"/>
    <col min="5873" max="5874" width="15.7109375" style="63" customWidth="1"/>
    <col min="5875" max="5877" width="14.7109375" style="63" customWidth="1"/>
    <col min="5878" max="5881" width="13.7109375" style="63" customWidth="1"/>
    <col min="5882" max="5885" width="15.7109375" style="63" customWidth="1"/>
    <col min="5886" max="5886" width="22.85546875" style="63" customWidth="1"/>
    <col min="5887" max="5887" width="20.7109375" style="63" customWidth="1"/>
    <col min="5888" max="5888" width="17.7109375" style="63" customWidth="1"/>
    <col min="5889" max="5897" width="14.7109375" style="63" customWidth="1"/>
    <col min="5898" max="6128" width="10.7109375" style="63"/>
    <col min="6129" max="6130" width="15.7109375" style="63" customWidth="1"/>
    <col min="6131" max="6133" width="14.7109375" style="63" customWidth="1"/>
    <col min="6134" max="6137" width="13.7109375" style="63" customWidth="1"/>
    <col min="6138" max="6141" width="15.7109375" style="63" customWidth="1"/>
    <col min="6142" max="6142" width="22.85546875" style="63" customWidth="1"/>
    <col min="6143" max="6143" width="20.7109375" style="63" customWidth="1"/>
    <col min="6144" max="6144" width="17.7109375" style="63" customWidth="1"/>
    <col min="6145" max="6153" width="14.7109375" style="63" customWidth="1"/>
    <col min="6154" max="6384" width="10.7109375" style="63"/>
    <col min="6385" max="6386" width="15.7109375" style="63" customWidth="1"/>
    <col min="6387" max="6389" width="14.7109375" style="63" customWidth="1"/>
    <col min="6390" max="6393" width="13.7109375" style="63" customWidth="1"/>
    <col min="6394" max="6397" width="15.7109375" style="63" customWidth="1"/>
    <col min="6398" max="6398" width="22.85546875" style="63" customWidth="1"/>
    <col min="6399" max="6399" width="20.7109375" style="63" customWidth="1"/>
    <col min="6400" max="6400" width="17.7109375" style="63" customWidth="1"/>
    <col min="6401" max="6409" width="14.7109375" style="63" customWidth="1"/>
    <col min="6410" max="6640" width="10.7109375" style="63"/>
    <col min="6641" max="6642" width="15.7109375" style="63" customWidth="1"/>
    <col min="6643" max="6645" width="14.7109375" style="63" customWidth="1"/>
    <col min="6646" max="6649" width="13.7109375" style="63" customWidth="1"/>
    <col min="6650" max="6653" width="15.7109375" style="63" customWidth="1"/>
    <col min="6654" max="6654" width="22.85546875" style="63" customWidth="1"/>
    <col min="6655" max="6655" width="20.7109375" style="63" customWidth="1"/>
    <col min="6656" max="6656" width="17.7109375" style="63" customWidth="1"/>
    <col min="6657" max="6665" width="14.7109375" style="63" customWidth="1"/>
    <col min="6666" max="6896" width="10.7109375" style="63"/>
    <col min="6897" max="6898" width="15.7109375" style="63" customWidth="1"/>
    <col min="6899" max="6901" width="14.7109375" style="63" customWidth="1"/>
    <col min="6902" max="6905" width="13.7109375" style="63" customWidth="1"/>
    <col min="6906" max="6909" width="15.7109375" style="63" customWidth="1"/>
    <col min="6910" max="6910" width="22.85546875" style="63" customWidth="1"/>
    <col min="6911" max="6911" width="20.7109375" style="63" customWidth="1"/>
    <col min="6912" max="6912" width="17.7109375" style="63" customWidth="1"/>
    <col min="6913" max="6921" width="14.7109375" style="63" customWidth="1"/>
    <col min="6922" max="7152" width="10.7109375" style="63"/>
    <col min="7153" max="7154" width="15.7109375" style="63" customWidth="1"/>
    <col min="7155" max="7157" width="14.7109375" style="63" customWidth="1"/>
    <col min="7158" max="7161" width="13.7109375" style="63" customWidth="1"/>
    <col min="7162" max="7165" width="15.7109375" style="63" customWidth="1"/>
    <col min="7166" max="7166" width="22.85546875" style="63" customWidth="1"/>
    <col min="7167" max="7167" width="20.7109375" style="63" customWidth="1"/>
    <col min="7168" max="7168" width="17.7109375" style="63" customWidth="1"/>
    <col min="7169" max="7177" width="14.7109375" style="63" customWidth="1"/>
    <col min="7178" max="7408" width="10.7109375" style="63"/>
    <col min="7409" max="7410" width="15.7109375" style="63" customWidth="1"/>
    <col min="7411" max="7413" width="14.7109375" style="63" customWidth="1"/>
    <col min="7414" max="7417" width="13.7109375" style="63" customWidth="1"/>
    <col min="7418" max="7421" width="15.7109375" style="63" customWidth="1"/>
    <col min="7422" max="7422" width="22.85546875" style="63" customWidth="1"/>
    <col min="7423" max="7423" width="20.7109375" style="63" customWidth="1"/>
    <col min="7424" max="7424" width="17.7109375" style="63" customWidth="1"/>
    <col min="7425" max="7433" width="14.7109375" style="63" customWidth="1"/>
    <col min="7434" max="7664" width="10.7109375" style="63"/>
    <col min="7665" max="7666" width="15.7109375" style="63" customWidth="1"/>
    <col min="7667" max="7669" width="14.7109375" style="63" customWidth="1"/>
    <col min="7670" max="7673" width="13.7109375" style="63" customWidth="1"/>
    <col min="7674" max="7677" width="15.7109375" style="63" customWidth="1"/>
    <col min="7678" max="7678" width="22.85546875" style="63" customWidth="1"/>
    <col min="7679" max="7679" width="20.7109375" style="63" customWidth="1"/>
    <col min="7680" max="7680" width="17.7109375" style="63" customWidth="1"/>
    <col min="7681" max="7689" width="14.7109375" style="63" customWidth="1"/>
    <col min="7690" max="7920" width="10.7109375" style="63"/>
    <col min="7921" max="7922" width="15.7109375" style="63" customWidth="1"/>
    <col min="7923" max="7925" width="14.7109375" style="63" customWidth="1"/>
    <col min="7926" max="7929" width="13.7109375" style="63" customWidth="1"/>
    <col min="7930" max="7933" width="15.7109375" style="63" customWidth="1"/>
    <col min="7934" max="7934" width="22.85546875" style="63" customWidth="1"/>
    <col min="7935" max="7935" width="20.7109375" style="63" customWidth="1"/>
    <col min="7936" max="7936" width="17.7109375" style="63" customWidth="1"/>
    <col min="7937" max="7945" width="14.7109375" style="63" customWidth="1"/>
    <col min="7946" max="8176" width="10.7109375" style="63"/>
    <col min="8177" max="8178" width="15.7109375" style="63" customWidth="1"/>
    <col min="8179" max="8181" width="14.7109375" style="63" customWidth="1"/>
    <col min="8182" max="8185" width="13.7109375" style="63" customWidth="1"/>
    <col min="8186" max="8189" width="15.7109375" style="63" customWidth="1"/>
    <col min="8190" max="8190" width="22.85546875" style="63" customWidth="1"/>
    <col min="8191" max="8191" width="20.7109375" style="63" customWidth="1"/>
    <col min="8192" max="8192" width="17.7109375" style="63" customWidth="1"/>
    <col min="8193" max="8201" width="14.7109375" style="63" customWidth="1"/>
    <col min="8202" max="8432" width="10.7109375" style="63"/>
    <col min="8433" max="8434" width="15.7109375" style="63" customWidth="1"/>
    <col min="8435" max="8437" width="14.7109375" style="63" customWidth="1"/>
    <col min="8438" max="8441" width="13.7109375" style="63" customWidth="1"/>
    <col min="8442" max="8445" width="15.7109375" style="63" customWidth="1"/>
    <col min="8446" max="8446" width="22.85546875" style="63" customWidth="1"/>
    <col min="8447" max="8447" width="20.7109375" style="63" customWidth="1"/>
    <col min="8448" max="8448" width="17.7109375" style="63" customWidth="1"/>
    <col min="8449" max="8457" width="14.7109375" style="63" customWidth="1"/>
    <col min="8458" max="8688" width="10.7109375" style="63"/>
    <col min="8689" max="8690" width="15.7109375" style="63" customWidth="1"/>
    <col min="8691" max="8693" width="14.7109375" style="63" customWidth="1"/>
    <col min="8694" max="8697" width="13.7109375" style="63" customWidth="1"/>
    <col min="8698" max="8701" width="15.7109375" style="63" customWidth="1"/>
    <col min="8702" max="8702" width="22.85546875" style="63" customWidth="1"/>
    <col min="8703" max="8703" width="20.7109375" style="63" customWidth="1"/>
    <col min="8704" max="8704" width="17.7109375" style="63" customWidth="1"/>
    <col min="8705" max="8713" width="14.7109375" style="63" customWidth="1"/>
    <col min="8714" max="8944" width="10.7109375" style="63"/>
    <col min="8945" max="8946" width="15.7109375" style="63" customWidth="1"/>
    <col min="8947" max="8949" width="14.7109375" style="63" customWidth="1"/>
    <col min="8950" max="8953" width="13.7109375" style="63" customWidth="1"/>
    <col min="8954" max="8957" width="15.7109375" style="63" customWidth="1"/>
    <col min="8958" max="8958" width="22.85546875" style="63" customWidth="1"/>
    <col min="8959" max="8959" width="20.7109375" style="63" customWidth="1"/>
    <col min="8960" max="8960" width="17.7109375" style="63" customWidth="1"/>
    <col min="8961" max="8969" width="14.7109375" style="63" customWidth="1"/>
    <col min="8970" max="9200" width="10.7109375" style="63"/>
    <col min="9201" max="9202" width="15.7109375" style="63" customWidth="1"/>
    <col min="9203" max="9205" width="14.7109375" style="63" customWidth="1"/>
    <col min="9206" max="9209" width="13.7109375" style="63" customWidth="1"/>
    <col min="9210" max="9213" width="15.7109375" style="63" customWidth="1"/>
    <col min="9214" max="9214" width="22.85546875" style="63" customWidth="1"/>
    <col min="9215" max="9215" width="20.7109375" style="63" customWidth="1"/>
    <col min="9216" max="9216" width="17.7109375" style="63" customWidth="1"/>
    <col min="9217" max="9225" width="14.7109375" style="63" customWidth="1"/>
    <col min="9226" max="9456" width="10.7109375" style="63"/>
    <col min="9457" max="9458" width="15.7109375" style="63" customWidth="1"/>
    <col min="9459" max="9461" width="14.7109375" style="63" customWidth="1"/>
    <col min="9462" max="9465" width="13.7109375" style="63" customWidth="1"/>
    <col min="9466" max="9469" width="15.7109375" style="63" customWidth="1"/>
    <col min="9470" max="9470" width="22.85546875" style="63" customWidth="1"/>
    <col min="9471" max="9471" width="20.7109375" style="63" customWidth="1"/>
    <col min="9472" max="9472" width="17.7109375" style="63" customWidth="1"/>
    <col min="9473" max="9481" width="14.7109375" style="63" customWidth="1"/>
    <col min="9482" max="9712" width="10.7109375" style="63"/>
    <col min="9713" max="9714" width="15.7109375" style="63" customWidth="1"/>
    <col min="9715" max="9717" width="14.7109375" style="63" customWidth="1"/>
    <col min="9718" max="9721" width="13.7109375" style="63" customWidth="1"/>
    <col min="9722" max="9725" width="15.7109375" style="63" customWidth="1"/>
    <col min="9726" max="9726" width="22.85546875" style="63" customWidth="1"/>
    <col min="9727" max="9727" width="20.7109375" style="63" customWidth="1"/>
    <col min="9728" max="9728" width="17.7109375" style="63" customWidth="1"/>
    <col min="9729" max="9737" width="14.7109375" style="63" customWidth="1"/>
    <col min="9738" max="9968" width="10.7109375" style="63"/>
    <col min="9969" max="9970" width="15.7109375" style="63" customWidth="1"/>
    <col min="9971" max="9973" width="14.7109375" style="63" customWidth="1"/>
    <col min="9974" max="9977" width="13.7109375" style="63" customWidth="1"/>
    <col min="9978" max="9981" width="15.7109375" style="63" customWidth="1"/>
    <col min="9982" max="9982" width="22.85546875" style="63" customWidth="1"/>
    <col min="9983" max="9983" width="20.7109375" style="63" customWidth="1"/>
    <col min="9984" max="9984" width="17.7109375" style="63" customWidth="1"/>
    <col min="9985" max="9993" width="14.7109375" style="63" customWidth="1"/>
    <col min="9994" max="10224" width="10.7109375" style="63"/>
    <col min="10225" max="10226" width="15.7109375" style="63" customWidth="1"/>
    <col min="10227" max="10229" width="14.7109375" style="63" customWidth="1"/>
    <col min="10230" max="10233" width="13.7109375" style="63" customWidth="1"/>
    <col min="10234" max="10237" width="15.7109375" style="63" customWidth="1"/>
    <col min="10238" max="10238" width="22.85546875" style="63" customWidth="1"/>
    <col min="10239" max="10239" width="20.7109375" style="63" customWidth="1"/>
    <col min="10240" max="10240" width="17.7109375" style="63" customWidth="1"/>
    <col min="10241" max="10249" width="14.7109375" style="63" customWidth="1"/>
    <col min="10250" max="10480" width="10.7109375" style="63"/>
    <col min="10481" max="10482" width="15.7109375" style="63" customWidth="1"/>
    <col min="10483" max="10485" width="14.7109375" style="63" customWidth="1"/>
    <col min="10486" max="10489" width="13.7109375" style="63" customWidth="1"/>
    <col min="10490" max="10493" width="15.7109375" style="63" customWidth="1"/>
    <col min="10494" max="10494" width="22.85546875" style="63" customWidth="1"/>
    <col min="10495" max="10495" width="20.7109375" style="63" customWidth="1"/>
    <col min="10496" max="10496" width="17.7109375" style="63" customWidth="1"/>
    <col min="10497" max="10505" width="14.7109375" style="63" customWidth="1"/>
    <col min="10506" max="10736" width="10.7109375" style="63"/>
    <col min="10737" max="10738" width="15.7109375" style="63" customWidth="1"/>
    <col min="10739" max="10741" width="14.7109375" style="63" customWidth="1"/>
    <col min="10742" max="10745" width="13.7109375" style="63" customWidth="1"/>
    <col min="10746" max="10749" width="15.7109375" style="63" customWidth="1"/>
    <col min="10750" max="10750" width="22.85546875" style="63" customWidth="1"/>
    <col min="10751" max="10751" width="20.7109375" style="63" customWidth="1"/>
    <col min="10752" max="10752" width="17.7109375" style="63" customWidth="1"/>
    <col min="10753" max="10761" width="14.7109375" style="63" customWidth="1"/>
    <col min="10762" max="10992" width="10.7109375" style="63"/>
    <col min="10993" max="10994" width="15.7109375" style="63" customWidth="1"/>
    <col min="10995" max="10997" width="14.7109375" style="63" customWidth="1"/>
    <col min="10998" max="11001" width="13.7109375" style="63" customWidth="1"/>
    <col min="11002" max="11005" width="15.7109375" style="63" customWidth="1"/>
    <col min="11006" max="11006" width="22.85546875" style="63" customWidth="1"/>
    <col min="11007" max="11007" width="20.7109375" style="63" customWidth="1"/>
    <col min="11008" max="11008" width="17.7109375" style="63" customWidth="1"/>
    <col min="11009" max="11017" width="14.7109375" style="63" customWidth="1"/>
    <col min="11018" max="11248" width="10.7109375" style="63"/>
    <col min="11249" max="11250" width="15.7109375" style="63" customWidth="1"/>
    <col min="11251" max="11253" width="14.7109375" style="63" customWidth="1"/>
    <col min="11254" max="11257" width="13.7109375" style="63" customWidth="1"/>
    <col min="11258" max="11261" width="15.7109375" style="63" customWidth="1"/>
    <col min="11262" max="11262" width="22.85546875" style="63" customWidth="1"/>
    <col min="11263" max="11263" width="20.7109375" style="63" customWidth="1"/>
    <col min="11264" max="11264" width="17.7109375" style="63" customWidth="1"/>
    <col min="11265" max="11273" width="14.7109375" style="63" customWidth="1"/>
    <col min="11274" max="11504" width="10.7109375" style="63"/>
    <col min="11505" max="11506" width="15.7109375" style="63" customWidth="1"/>
    <col min="11507" max="11509" width="14.7109375" style="63" customWidth="1"/>
    <col min="11510" max="11513" width="13.7109375" style="63" customWidth="1"/>
    <col min="11514" max="11517" width="15.7109375" style="63" customWidth="1"/>
    <col min="11518" max="11518" width="22.85546875" style="63" customWidth="1"/>
    <col min="11519" max="11519" width="20.7109375" style="63" customWidth="1"/>
    <col min="11520" max="11520" width="17.7109375" style="63" customWidth="1"/>
    <col min="11521" max="11529" width="14.7109375" style="63" customWidth="1"/>
    <col min="11530" max="11760" width="10.7109375" style="63"/>
    <col min="11761" max="11762" width="15.7109375" style="63" customWidth="1"/>
    <col min="11763" max="11765" width="14.7109375" style="63" customWidth="1"/>
    <col min="11766" max="11769" width="13.7109375" style="63" customWidth="1"/>
    <col min="11770" max="11773" width="15.7109375" style="63" customWidth="1"/>
    <col min="11774" max="11774" width="22.85546875" style="63" customWidth="1"/>
    <col min="11775" max="11775" width="20.7109375" style="63" customWidth="1"/>
    <col min="11776" max="11776" width="17.7109375" style="63" customWidth="1"/>
    <col min="11777" max="11785" width="14.7109375" style="63" customWidth="1"/>
    <col min="11786" max="12016" width="10.7109375" style="63"/>
    <col min="12017" max="12018" width="15.7109375" style="63" customWidth="1"/>
    <col min="12019" max="12021" width="14.7109375" style="63" customWidth="1"/>
    <col min="12022" max="12025" width="13.7109375" style="63" customWidth="1"/>
    <col min="12026" max="12029" width="15.7109375" style="63" customWidth="1"/>
    <col min="12030" max="12030" width="22.85546875" style="63" customWidth="1"/>
    <col min="12031" max="12031" width="20.7109375" style="63" customWidth="1"/>
    <col min="12032" max="12032" width="17.7109375" style="63" customWidth="1"/>
    <col min="12033" max="12041" width="14.7109375" style="63" customWidth="1"/>
    <col min="12042" max="12272" width="10.7109375" style="63"/>
    <col min="12273" max="12274" width="15.7109375" style="63" customWidth="1"/>
    <col min="12275" max="12277" width="14.7109375" style="63" customWidth="1"/>
    <col min="12278" max="12281" width="13.7109375" style="63" customWidth="1"/>
    <col min="12282" max="12285" width="15.7109375" style="63" customWidth="1"/>
    <col min="12286" max="12286" width="22.85546875" style="63" customWidth="1"/>
    <col min="12287" max="12287" width="20.7109375" style="63" customWidth="1"/>
    <col min="12288" max="12288" width="17.7109375" style="63" customWidth="1"/>
    <col min="12289" max="12297" width="14.7109375" style="63" customWidth="1"/>
    <col min="12298" max="12528" width="10.7109375" style="63"/>
    <col min="12529" max="12530" width="15.7109375" style="63" customWidth="1"/>
    <col min="12531" max="12533" width="14.7109375" style="63" customWidth="1"/>
    <col min="12534" max="12537" width="13.7109375" style="63" customWidth="1"/>
    <col min="12538" max="12541" width="15.7109375" style="63" customWidth="1"/>
    <col min="12542" max="12542" width="22.85546875" style="63" customWidth="1"/>
    <col min="12543" max="12543" width="20.7109375" style="63" customWidth="1"/>
    <col min="12544" max="12544" width="17.7109375" style="63" customWidth="1"/>
    <col min="12545" max="12553" width="14.7109375" style="63" customWidth="1"/>
    <col min="12554" max="12784" width="10.7109375" style="63"/>
    <col min="12785" max="12786" width="15.7109375" style="63" customWidth="1"/>
    <col min="12787" max="12789" width="14.7109375" style="63" customWidth="1"/>
    <col min="12790" max="12793" width="13.7109375" style="63" customWidth="1"/>
    <col min="12794" max="12797" width="15.7109375" style="63" customWidth="1"/>
    <col min="12798" max="12798" width="22.85546875" style="63" customWidth="1"/>
    <col min="12799" max="12799" width="20.7109375" style="63" customWidth="1"/>
    <col min="12800" max="12800" width="17.7109375" style="63" customWidth="1"/>
    <col min="12801" max="12809" width="14.7109375" style="63" customWidth="1"/>
    <col min="12810" max="13040" width="10.7109375" style="63"/>
    <col min="13041" max="13042" width="15.7109375" style="63" customWidth="1"/>
    <col min="13043" max="13045" width="14.7109375" style="63" customWidth="1"/>
    <col min="13046" max="13049" width="13.7109375" style="63" customWidth="1"/>
    <col min="13050" max="13053" width="15.7109375" style="63" customWidth="1"/>
    <col min="13054" max="13054" width="22.85546875" style="63" customWidth="1"/>
    <col min="13055" max="13055" width="20.7109375" style="63" customWidth="1"/>
    <col min="13056" max="13056" width="17.7109375" style="63" customWidth="1"/>
    <col min="13057" max="13065" width="14.7109375" style="63" customWidth="1"/>
    <col min="13066" max="13296" width="10.7109375" style="63"/>
    <col min="13297" max="13298" width="15.7109375" style="63" customWidth="1"/>
    <col min="13299" max="13301" width="14.7109375" style="63" customWidth="1"/>
    <col min="13302" max="13305" width="13.7109375" style="63" customWidth="1"/>
    <col min="13306" max="13309" width="15.7109375" style="63" customWidth="1"/>
    <col min="13310" max="13310" width="22.85546875" style="63" customWidth="1"/>
    <col min="13311" max="13311" width="20.7109375" style="63" customWidth="1"/>
    <col min="13312" max="13312" width="17.7109375" style="63" customWidth="1"/>
    <col min="13313" max="13321" width="14.7109375" style="63" customWidth="1"/>
    <col min="13322" max="13552" width="10.7109375" style="63"/>
    <col min="13553" max="13554" width="15.7109375" style="63" customWidth="1"/>
    <col min="13555" max="13557" width="14.7109375" style="63" customWidth="1"/>
    <col min="13558" max="13561" width="13.7109375" style="63" customWidth="1"/>
    <col min="13562" max="13565" width="15.7109375" style="63" customWidth="1"/>
    <col min="13566" max="13566" width="22.85546875" style="63" customWidth="1"/>
    <col min="13567" max="13567" width="20.7109375" style="63" customWidth="1"/>
    <col min="13568" max="13568" width="17.7109375" style="63" customWidth="1"/>
    <col min="13569" max="13577" width="14.7109375" style="63" customWidth="1"/>
    <col min="13578" max="13808" width="10.7109375" style="63"/>
    <col min="13809" max="13810" width="15.7109375" style="63" customWidth="1"/>
    <col min="13811" max="13813" width="14.7109375" style="63" customWidth="1"/>
    <col min="13814" max="13817" width="13.7109375" style="63" customWidth="1"/>
    <col min="13818" max="13821" width="15.7109375" style="63" customWidth="1"/>
    <col min="13822" max="13822" width="22.85546875" style="63" customWidth="1"/>
    <col min="13823" max="13823" width="20.7109375" style="63" customWidth="1"/>
    <col min="13824" max="13824" width="17.7109375" style="63" customWidth="1"/>
    <col min="13825" max="13833" width="14.7109375" style="63" customWidth="1"/>
    <col min="13834" max="14064" width="10.7109375" style="63"/>
    <col min="14065" max="14066" width="15.7109375" style="63" customWidth="1"/>
    <col min="14067" max="14069" width="14.7109375" style="63" customWidth="1"/>
    <col min="14070" max="14073" width="13.7109375" style="63" customWidth="1"/>
    <col min="14074" max="14077" width="15.7109375" style="63" customWidth="1"/>
    <col min="14078" max="14078" width="22.85546875" style="63" customWidth="1"/>
    <col min="14079" max="14079" width="20.7109375" style="63" customWidth="1"/>
    <col min="14080" max="14080" width="17.7109375" style="63" customWidth="1"/>
    <col min="14081" max="14089" width="14.7109375" style="63" customWidth="1"/>
    <col min="14090" max="14320" width="10.7109375" style="63"/>
    <col min="14321" max="14322" width="15.7109375" style="63" customWidth="1"/>
    <col min="14323" max="14325" width="14.7109375" style="63" customWidth="1"/>
    <col min="14326" max="14329" width="13.7109375" style="63" customWidth="1"/>
    <col min="14330" max="14333" width="15.7109375" style="63" customWidth="1"/>
    <col min="14334" max="14334" width="22.85546875" style="63" customWidth="1"/>
    <col min="14335" max="14335" width="20.7109375" style="63" customWidth="1"/>
    <col min="14336" max="14336" width="17.7109375" style="63" customWidth="1"/>
    <col min="14337" max="14345" width="14.7109375" style="63" customWidth="1"/>
    <col min="14346" max="14576" width="10.7109375" style="63"/>
    <col min="14577" max="14578" width="15.7109375" style="63" customWidth="1"/>
    <col min="14579" max="14581" width="14.7109375" style="63" customWidth="1"/>
    <col min="14582" max="14585" width="13.7109375" style="63" customWidth="1"/>
    <col min="14586" max="14589" width="15.7109375" style="63" customWidth="1"/>
    <col min="14590" max="14590" width="22.85546875" style="63" customWidth="1"/>
    <col min="14591" max="14591" width="20.7109375" style="63" customWidth="1"/>
    <col min="14592" max="14592" width="17.7109375" style="63" customWidth="1"/>
    <col min="14593" max="14601" width="14.7109375" style="63" customWidth="1"/>
    <col min="14602" max="14832" width="10.7109375" style="63"/>
    <col min="14833" max="14834" width="15.7109375" style="63" customWidth="1"/>
    <col min="14835" max="14837" width="14.7109375" style="63" customWidth="1"/>
    <col min="14838" max="14841" width="13.7109375" style="63" customWidth="1"/>
    <col min="14842" max="14845" width="15.7109375" style="63" customWidth="1"/>
    <col min="14846" max="14846" width="22.85546875" style="63" customWidth="1"/>
    <col min="14847" max="14847" width="20.7109375" style="63" customWidth="1"/>
    <col min="14848" max="14848" width="17.7109375" style="63" customWidth="1"/>
    <col min="14849" max="14857" width="14.7109375" style="63" customWidth="1"/>
    <col min="14858" max="15088" width="10.7109375" style="63"/>
    <col min="15089" max="15090" width="15.7109375" style="63" customWidth="1"/>
    <col min="15091" max="15093" width="14.7109375" style="63" customWidth="1"/>
    <col min="15094" max="15097" width="13.7109375" style="63" customWidth="1"/>
    <col min="15098" max="15101" width="15.7109375" style="63" customWidth="1"/>
    <col min="15102" max="15102" width="22.85546875" style="63" customWidth="1"/>
    <col min="15103" max="15103" width="20.7109375" style="63" customWidth="1"/>
    <col min="15104" max="15104" width="17.7109375" style="63" customWidth="1"/>
    <col min="15105" max="15113" width="14.7109375" style="63" customWidth="1"/>
    <col min="15114" max="15344" width="10.7109375" style="63"/>
    <col min="15345" max="15346" width="15.7109375" style="63" customWidth="1"/>
    <col min="15347" max="15349" width="14.7109375" style="63" customWidth="1"/>
    <col min="15350" max="15353" width="13.7109375" style="63" customWidth="1"/>
    <col min="15354" max="15357" width="15.7109375" style="63" customWidth="1"/>
    <col min="15358" max="15358" width="22.85546875" style="63" customWidth="1"/>
    <col min="15359" max="15359" width="20.7109375" style="63" customWidth="1"/>
    <col min="15360" max="15360" width="17.7109375" style="63" customWidth="1"/>
    <col min="15361" max="15369" width="14.7109375" style="63" customWidth="1"/>
    <col min="15370" max="15600" width="10.7109375" style="63"/>
    <col min="15601" max="15602" width="15.7109375" style="63" customWidth="1"/>
    <col min="15603" max="15605" width="14.7109375" style="63" customWidth="1"/>
    <col min="15606" max="15609" width="13.7109375" style="63" customWidth="1"/>
    <col min="15610" max="15613" width="15.7109375" style="63" customWidth="1"/>
    <col min="15614" max="15614" width="22.85546875" style="63" customWidth="1"/>
    <col min="15615" max="15615" width="20.7109375" style="63" customWidth="1"/>
    <col min="15616" max="15616" width="17.7109375" style="63" customWidth="1"/>
    <col min="15617" max="15625" width="14.7109375" style="63" customWidth="1"/>
    <col min="15626" max="15856" width="10.7109375" style="63"/>
    <col min="15857" max="15858" width="15.7109375" style="63" customWidth="1"/>
    <col min="15859" max="15861" width="14.7109375" style="63" customWidth="1"/>
    <col min="15862" max="15865" width="13.7109375" style="63" customWidth="1"/>
    <col min="15866" max="15869" width="15.7109375" style="63" customWidth="1"/>
    <col min="15870" max="15870" width="22.85546875" style="63" customWidth="1"/>
    <col min="15871" max="15871" width="20.7109375" style="63" customWidth="1"/>
    <col min="15872" max="15872" width="17.7109375" style="63" customWidth="1"/>
    <col min="15873" max="15881" width="14.7109375" style="63" customWidth="1"/>
    <col min="15882" max="16112" width="10.7109375" style="63"/>
    <col min="16113" max="16114" width="15.7109375" style="63" customWidth="1"/>
    <col min="16115" max="16117" width="14.7109375" style="63" customWidth="1"/>
    <col min="16118" max="16121" width="13.7109375" style="63" customWidth="1"/>
    <col min="16122" max="16125" width="15.7109375" style="63" customWidth="1"/>
    <col min="16126" max="16126" width="22.85546875" style="63" customWidth="1"/>
    <col min="16127" max="16127" width="20.7109375" style="63" customWidth="1"/>
    <col min="16128" max="16128" width="17.7109375" style="63" customWidth="1"/>
    <col min="16129" max="16137" width="14.7109375" style="63" customWidth="1"/>
    <col min="16138" max="16384" width="10.7109375" style="63"/>
  </cols>
  <sheetData>
    <row r="1" spans="1:27" ht="25.5" customHeight="1" x14ac:dyDescent="0.25">
      <c r="AA1" s="73" t="s">
        <v>66</v>
      </c>
    </row>
    <row r="2" spans="1:27" s="62" customFormat="1" ht="18.75" customHeight="1" x14ac:dyDescent="0.3">
      <c r="E2" s="72"/>
      <c r="AA2" s="74" t="s">
        <v>9</v>
      </c>
    </row>
    <row r="3" spans="1:27" s="62" customFormat="1" ht="18.75" customHeight="1" x14ac:dyDescent="0.3">
      <c r="E3" s="72"/>
      <c r="AA3" s="74" t="str">
        <f>'1. паспорт местоположение'!C3</f>
        <v>от «05» мая 2016 г. №380</v>
      </c>
    </row>
    <row r="4" spans="1:27" s="62" customFormat="1" x14ac:dyDescent="0.2">
      <c r="E4" s="75"/>
    </row>
    <row r="5" spans="1:27" s="62"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62" customFormat="1" x14ac:dyDescent="0.2">
      <c r="A6" s="91"/>
      <c r="B6" s="91"/>
      <c r="C6" s="91"/>
      <c r="D6" s="91"/>
      <c r="E6" s="91"/>
      <c r="F6" s="91"/>
      <c r="G6" s="91"/>
      <c r="H6" s="91"/>
      <c r="I6" s="91"/>
      <c r="J6" s="91"/>
      <c r="K6" s="91"/>
      <c r="L6" s="91"/>
      <c r="M6" s="91"/>
      <c r="N6" s="91"/>
      <c r="O6" s="91"/>
      <c r="P6" s="91"/>
      <c r="Q6" s="91"/>
      <c r="R6" s="91"/>
      <c r="S6" s="91"/>
      <c r="T6" s="91"/>
    </row>
    <row r="7" spans="1:27" s="6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62" customFormat="1" ht="18.75" x14ac:dyDescent="0.2">
      <c r="E8" s="92"/>
      <c r="F8" s="92"/>
      <c r="G8" s="92"/>
      <c r="H8" s="92"/>
      <c r="I8" s="92"/>
      <c r="J8" s="92"/>
      <c r="K8" s="92"/>
      <c r="L8" s="92"/>
      <c r="M8" s="92"/>
      <c r="N8" s="92"/>
      <c r="O8" s="92"/>
      <c r="P8" s="92"/>
      <c r="Q8" s="92"/>
      <c r="R8" s="92"/>
      <c r="S8" s="61"/>
      <c r="T8" s="61"/>
      <c r="U8" s="61"/>
      <c r="V8" s="61"/>
      <c r="W8" s="61"/>
    </row>
    <row r="9" spans="1:27" s="62" customFormat="1" ht="18.75" customHeight="1" x14ac:dyDescent="0.2">
      <c r="E9" s="358" t="s">
        <v>425</v>
      </c>
      <c r="F9" s="358"/>
      <c r="G9" s="358"/>
      <c r="H9" s="358"/>
      <c r="I9" s="358"/>
      <c r="J9" s="358"/>
      <c r="K9" s="358"/>
      <c r="L9" s="358"/>
      <c r="M9" s="358"/>
      <c r="N9" s="358"/>
      <c r="O9" s="358"/>
      <c r="P9" s="358"/>
      <c r="Q9" s="358"/>
      <c r="R9" s="358"/>
      <c r="S9" s="358"/>
      <c r="T9" s="358"/>
      <c r="U9" s="358"/>
      <c r="V9" s="358"/>
      <c r="W9" s="358"/>
      <c r="X9" s="358"/>
      <c r="Y9" s="358"/>
    </row>
    <row r="10" spans="1:27" s="62"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62" customFormat="1" ht="18.75" x14ac:dyDescent="0.2">
      <c r="E11" s="92"/>
      <c r="F11" s="92"/>
      <c r="G11" s="92"/>
      <c r="H11" s="92"/>
      <c r="I11" s="92"/>
      <c r="J11" s="92"/>
      <c r="K11" s="92"/>
      <c r="L11" s="92"/>
      <c r="M11" s="92"/>
      <c r="N11" s="92"/>
      <c r="O11" s="92"/>
      <c r="P11" s="92"/>
      <c r="Q11" s="92"/>
      <c r="R11" s="92"/>
      <c r="S11" s="61"/>
      <c r="T11" s="61"/>
      <c r="U11" s="61"/>
      <c r="V11" s="61"/>
      <c r="W11" s="61"/>
    </row>
    <row r="12" spans="1:27" s="62" customFormat="1" ht="18.75" customHeight="1" x14ac:dyDescent="0.25">
      <c r="A12" s="362" t="str">
        <f>'1. паспорт местоположение'!A12:C12</f>
        <v>O_NS3500.VL.0028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6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25">
      <c r="A15" s="36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80"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382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99" customFormat="1" ht="21" customHeight="1" x14ac:dyDescent="0.25"/>
    <row r="21" spans="1:27" ht="15.75" customHeight="1" x14ac:dyDescent="0.25">
      <c r="A21" s="349" t="s">
        <v>4</v>
      </c>
      <c r="B21" s="345" t="s">
        <v>388</v>
      </c>
      <c r="C21" s="346"/>
      <c r="D21" s="345" t="s">
        <v>390</v>
      </c>
      <c r="E21" s="346"/>
      <c r="F21" s="355" t="s">
        <v>91</v>
      </c>
      <c r="G21" s="357"/>
      <c r="H21" s="357"/>
      <c r="I21" s="356"/>
      <c r="J21" s="349" t="s">
        <v>391</v>
      </c>
      <c r="K21" s="345" t="s">
        <v>392</v>
      </c>
      <c r="L21" s="346"/>
      <c r="M21" s="345" t="s">
        <v>393</v>
      </c>
      <c r="N21" s="346"/>
      <c r="O21" s="345" t="s">
        <v>381</v>
      </c>
      <c r="P21" s="346"/>
      <c r="Q21" s="345" t="s">
        <v>124</v>
      </c>
      <c r="R21" s="346"/>
      <c r="S21" s="349" t="s">
        <v>123</v>
      </c>
      <c r="T21" s="349" t="s">
        <v>394</v>
      </c>
      <c r="U21" s="349" t="s">
        <v>389</v>
      </c>
      <c r="V21" s="345" t="s">
        <v>122</v>
      </c>
      <c r="W21" s="346"/>
      <c r="X21" s="355" t="s">
        <v>114</v>
      </c>
      <c r="Y21" s="357"/>
      <c r="Z21" s="355" t="s">
        <v>113</v>
      </c>
      <c r="AA21" s="357"/>
    </row>
    <row r="22" spans="1:27" ht="216" customHeight="1" x14ac:dyDescent="0.25">
      <c r="A22" s="351"/>
      <c r="B22" s="347"/>
      <c r="C22" s="348"/>
      <c r="D22" s="347"/>
      <c r="E22" s="348"/>
      <c r="F22" s="355" t="s">
        <v>121</v>
      </c>
      <c r="G22" s="356"/>
      <c r="H22" s="355" t="s">
        <v>120</v>
      </c>
      <c r="I22" s="356"/>
      <c r="J22" s="350"/>
      <c r="K22" s="347"/>
      <c r="L22" s="348"/>
      <c r="M22" s="347"/>
      <c r="N22" s="348"/>
      <c r="O22" s="347"/>
      <c r="P22" s="348"/>
      <c r="Q22" s="347"/>
      <c r="R22" s="348"/>
      <c r="S22" s="350"/>
      <c r="T22" s="350"/>
      <c r="U22" s="350"/>
      <c r="V22" s="347"/>
      <c r="W22" s="348"/>
      <c r="X22" s="64" t="s">
        <v>112</v>
      </c>
      <c r="Y22" s="64" t="s">
        <v>379</v>
      </c>
      <c r="Z22" s="64" t="s">
        <v>111</v>
      </c>
      <c r="AA22" s="64" t="s">
        <v>110</v>
      </c>
    </row>
    <row r="23" spans="1:27" ht="60" customHeight="1" x14ac:dyDescent="0.25">
      <c r="A23" s="350"/>
      <c r="B23" s="100" t="s">
        <v>108</v>
      </c>
      <c r="C23" s="100" t="s">
        <v>109</v>
      </c>
      <c r="D23" s="100" t="s">
        <v>108</v>
      </c>
      <c r="E23" s="100" t="s">
        <v>109</v>
      </c>
      <c r="F23" s="100" t="s">
        <v>108</v>
      </c>
      <c r="G23" s="100" t="s">
        <v>109</v>
      </c>
      <c r="H23" s="100" t="s">
        <v>108</v>
      </c>
      <c r="I23" s="100" t="s">
        <v>109</v>
      </c>
      <c r="J23" s="100" t="s">
        <v>108</v>
      </c>
      <c r="K23" s="100" t="s">
        <v>108</v>
      </c>
      <c r="L23" s="100" t="s">
        <v>109</v>
      </c>
      <c r="M23" s="100" t="s">
        <v>108</v>
      </c>
      <c r="N23" s="100" t="s">
        <v>109</v>
      </c>
      <c r="O23" s="100" t="s">
        <v>108</v>
      </c>
      <c r="P23" s="100" t="s">
        <v>109</v>
      </c>
      <c r="Q23" s="100" t="s">
        <v>108</v>
      </c>
      <c r="R23" s="100" t="s">
        <v>109</v>
      </c>
      <c r="S23" s="100" t="s">
        <v>108</v>
      </c>
      <c r="T23" s="100" t="s">
        <v>108</v>
      </c>
      <c r="U23" s="100" t="s">
        <v>108</v>
      </c>
      <c r="V23" s="100" t="s">
        <v>108</v>
      </c>
      <c r="W23" s="100" t="s">
        <v>109</v>
      </c>
      <c r="X23" s="100" t="s">
        <v>108</v>
      </c>
      <c r="Y23" s="100" t="s">
        <v>108</v>
      </c>
      <c r="Z23" s="64" t="s">
        <v>108</v>
      </c>
      <c r="AA23" s="64" t="s">
        <v>108</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51.75" customHeight="1" x14ac:dyDescent="0.25">
      <c r="A25" s="107"/>
      <c r="B25" s="107"/>
      <c r="C25" s="107"/>
      <c r="D25" s="107"/>
      <c r="E25" s="64"/>
      <c r="F25" s="64"/>
      <c r="G25" s="107"/>
      <c r="H25" s="107"/>
      <c r="I25" s="107"/>
      <c r="J25" s="108"/>
      <c r="K25" s="108"/>
      <c r="L25" s="109"/>
      <c r="M25" s="109"/>
      <c r="N25" s="110"/>
      <c r="O25" s="110"/>
      <c r="P25" s="110"/>
      <c r="Q25" s="110"/>
      <c r="R25" s="107"/>
      <c r="S25" s="108"/>
      <c r="T25" s="108"/>
      <c r="U25" s="108"/>
      <c r="V25" s="108"/>
      <c r="W25" s="110"/>
      <c r="X25" s="107"/>
      <c r="Y25" s="107"/>
      <c r="Z25" s="107"/>
      <c r="AA25" s="107"/>
    </row>
    <row r="26" spans="1:27" ht="3" customHeight="1" x14ac:dyDescent="0.25">
      <c r="X26" s="111"/>
      <c r="Y26" s="112"/>
      <c r="Z26" s="70"/>
      <c r="AA26" s="70"/>
    </row>
    <row r="27" spans="1:27" s="67" customFormat="1" ht="12.75" x14ac:dyDescent="0.2">
      <c r="A27" s="103"/>
      <c r="B27" s="103"/>
      <c r="C27" s="103"/>
      <c r="E27" s="103"/>
      <c r="X27" s="113"/>
      <c r="Y27" s="113"/>
      <c r="Z27" s="113"/>
      <c r="AA27" s="113"/>
    </row>
    <row r="28" spans="1:27" s="67" customFormat="1" ht="12.75" x14ac:dyDescent="0.2">
      <c r="A28" s="103"/>
      <c r="B28" s="103"/>
      <c r="C28" s="10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7" sqref="C27"/>
    </sheetView>
  </sheetViews>
  <sheetFormatPr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2" customFormat="1" ht="18.75" customHeight="1" x14ac:dyDescent="0.2">
      <c r="A1" s="72"/>
      <c r="C1" s="73" t="s">
        <v>66</v>
      </c>
    </row>
    <row r="2" spans="1:29" s="62" customFormat="1" ht="18.75" customHeight="1" x14ac:dyDescent="0.3">
      <c r="A2" s="72"/>
      <c r="C2" s="74" t="s">
        <v>9</v>
      </c>
    </row>
    <row r="3" spans="1:29" s="62" customFormat="1" ht="18.75" x14ac:dyDescent="0.3">
      <c r="A3" s="75"/>
      <c r="C3" s="74" t="str">
        <f>'1. паспорт местоположение'!C3</f>
        <v>от «05» мая 2016 г. №380</v>
      </c>
    </row>
    <row r="4" spans="1:29" s="62" customFormat="1" ht="18.75" x14ac:dyDescent="0.3">
      <c r="A4" s="75"/>
      <c r="C4" s="74"/>
    </row>
    <row r="5" spans="1:29" s="62" customFormat="1" ht="15.75" x14ac:dyDescent="0.2">
      <c r="A5" s="327" t="str">
        <f>'1. паспорт местоположение'!A5:C5</f>
        <v>Год раскрытия информации: 2024 год</v>
      </c>
      <c r="B5" s="327"/>
      <c r="C5" s="32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2" customFormat="1" ht="18.75" x14ac:dyDescent="0.3">
      <c r="A6" s="75"/>
      <c r="G6" s="74"/>
    </row>
    <row r="7" spans="1:29" s="62" customFormat="1" ht="18.75" x14ac:dyDescent="0.2">
      <c r="A7" s="331" t="s">
        <v>8</v>
      </c>
      <c r="B7" s="331"/>
      <c r="C7" s="331"/>
      <c r="D7" s="61"/>
      <c r="E7" s="61"/>
      <c r="F7" s="61"/>
      <c r="G7" s="61"/>
      <c r="H7" s="61"/>
      <c r="I7" s="61"/>
      <c r="J7" s="61"/>
      <c r="K7" s="61"/>
      <c r="L7" s="61"/>
      <c r="M7" s="61"/>
      <c r="N7" s="61"/>
      <c r="O7" s="61"/>
      <c r="P7" s="61"/>
      <c r="Q7" s="61"/>
      <c r="R7" s="61"/>
      <c r="S7" s="61"/>
      <c r="T7" s="61"/>
      <c r="U7" s="61"/>
    </row>
    <row r="8" spans="1:29" s="62" customFormat="1" ht="18.75" x14ac:dyDescent="0.2">
      <c r="A8" s="331"/>
      <c r="B8" s="331"/>
      <c r="C8" s="331"/>
      <c r="D8" s="92"/>
      <c r="E8" s="92"/>
      <c r="F8" s="92"/>
      <c r="G8" s="92"/>
      <c r="H8" s="61"/>
      <c r="I8" s="61"/>
      <c r="J8" s="61"/>
      <c r="K8" s="61"/>
      <c r="L8" s="61"/>
      <c r="M8" s="61"/>
      <c r="N8" s="61"/>
      <c r="O8" s="61"/>
      <c r="P8" s="61"/>
      <c r="Q8" s="61"/>
      <c r="R8" s="61"/>
      <c r="S8" s="61"/>
      <c r="T8" s="61"/>
      <c r="U8" s="61"/>
    </row>
    <row r="9" spans="1:29" s="62" customFormat="1" ht="18.75" x14ac:dyDescent="0.2">
      <c r="A9" s="358" t="str">
        <f>'1. паспорт местоположение'!A9:C9</f>
        <v>АО "Россети Тюмень"</v>
      </c>
      <c r="B9" s="358"/>
      <c r="C9" s="358"/>
      <c r="D9" s="60"/>
      <c r="E9" s="60"/>
      <c r="F9" s="60"/>
      <c r="G9" s="60"/>
      <c r="H9" s="61"/>
      <c r="I9" s="61"/>
      <c r="J9" s="61"/>
      <c r="K9" s="61"/>
      <c r="L9" s="61"/>
      <c r="M9" s="61"/>
      <c r="N9" s="61"/>
      <c r="O9" s="61"/>
      <c r="P9" s="61"/>
      <c r="Q9" s="61"/>
      <c r="R9" s="61"/>
      <c r="S9" s="61"/>
      <c r="T9" s="61"/>
      <c r="U9" s="61"/>
    </row>
    <row r="10" spans="1:29" s="62" customFormat="1" ht="18.75" x14ac:dyDescent="0.2">
      <c r="A10" s="333" t="s">
        <v>7</v>
      </c>
      <c r="B10" s="333"/>
      <c r="C10" s="333"/>
      <c r="D10" s="77"/>
      <c r="E10" s="77"/>
      <c r="F10" s="77"/>
      <c r="G10" s="77"/>
      <c r="H10" s="61"/>
      <c r="I10" s="61"/>
      <c r="J10" s="61"/>
      <c r="K10" s="61"/>
      <c r="L10" s="61"/>
      <c r="M10" s="61"/>
      <c r="N10" s="61"/>
      <c r="O10" s="61"/>
      <c r="P10" s="61"/>
      <c r="Q10" s="61"/>
      <c r="R10" s="61"/>
      <c r="S10" s="61"/>
      <c r="T10" s="61"/>
      <c r="U10" s="61"/>
    </row>
    <row r="11" spans="1:29" s="62" customFormat="1" ht="18.75" x14ac:dyDescent="0.2">
      <c r="A11" s="331"/>
      <c r="B11" s="331"/>
      <c r="C11" s="331"/>
      <c r="D11" s="92"/>
      <c r="E11" s="92"/>
      <c r="F11" s="92"/>
      <c r="G11" s="92"/>
      <c r="H11" s="61"/>
      <c r="I11" s="61"/>
      <c r="J11" s="61"/>
      <c r="K11" s="61"/>
      <c r="L11" s="61"/>
      <c r="M11" s="61"/>
      <c r="N11" s="61"/>
      <c r="O11" s="61"/>
      <c r="P11" s="61"/>
      <c r="Q11" s="61"/>
      <c r="R11" s="61"/>
      <c r="S11" s="61"/>
      <c r="T11" s="61"/>
      <c r="U11" s="61"/>
    </row>
    <row r="12" spans="1:29" s="62" customFormat="1" ht="18.75" x14ac:dyDescent="0.2">
      <c r="A12" s="358" t="str">
        <f>'1. паспорт местоположение'!A12:C12</f>
        <v>O_NS3500.VL.0028</v>
      </c>
      <c r="B12" s="358"/>
      <c r="C12" s="358"/>
      <c r="D12" s="60"/>
      <c r="E12" s="60"/>
      <c r="F12" s="60"/>
      <c r="G12" s="60"/>
      <c r="H12" s="61"/>
      <c r="I12" s="61"/>
      <c r="J12" s="61"/>
      <c r="K12" s="61"/>
      <c r="L12" s="61"/>
      <c r="M12" s="61"/>
      <c r="N12" s="61"/>
      <c r="O12" s="61"/>
      <c r="P12" s="61"/>
      <c r="Q12" s="61"/>
      <c r="R12" s="61"/>
      <c r="S12" s="61"/>
      <c r="T12" s="61"/>
      <c r="U12" s="61"/>
    </row>
    <row r="13" spans="1:29" s="62" customFormat="1" ht="10.5" customHeight="1" x14ac:dyDescent="0.2">
      <c r="A13" s="333" t="s">
        <v>6</v>
      </c>
      <c r="B13" s="333"/>
      <c r="C13" s="333"/>
      <c r="D13" s="77"/>
      <c r="E13" s="77"/>
      <c r="F13" s="77"/>
      <c r="G13" s="77"/>
      <c r="H13" s="61"/>
      <c r="I13" s="61"/>
      <c r="J13" s="61"/>
      <c r="K13" s="61"/>
      <c r="L13" s="61"/>
      <c r="M13" s="61"/>
      <c r="N13" s="61"/>
      <c r="O13" s="61"/>
      <c r="P13" s="61"/>
      <c r="Q13" s="61"/>
      <c r="R13" s="61"/>
      <c r="S13" s="61"/>
      <c r="T13" s="61"/>
      <c r="U13" s="61"/>
    </row>
    <row r="14" spans="1:29" s="79" customFormat="1" ht="15.75" customHeight="1" x14ac:dyDescent="0.2">
      <c r="A14" s="343"/>
      <c r="B14" s="343"/>
      <c r="C14" s="343"/>
      <c r="D14" s="78"/>
      <c r="E14" s="78"/>
      <c r="F14" s="78"/>
      <c r="G14" s="78"/>
      <c r="H14" s="78"/>
      <c r="I14" s="78"/>
      <c r="J14" s="78"/>
      <c r="K14" s="78"/>
      <c r="L14" s="78"/>
      <c r="M14" s="78"/>
      <c r="N14" s="78"/>
      <c r="O14" s="78"/>
      <c r="P14" s="78"/>
      <c r="Q14" s="78"/>
      <c r="R14" s="78"/>
      <c r="S14" s="78"/>
      <c r="T14" s="78"/>
      <c r="U14" s="78"/>
    </row>
    <row r="15" spans="1:29" s="80" customFormat="1" ht="45" customHeight="1" x14ac:dyDescent="0.2">
      <c r="A15" s="359"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59"/>
      <c r="C15" s="359"/>
      <c r="D15" s="60"/>
      <c r="E15" s="60"/>
      <c r="F15" s="60"/>
      <c r="G15" s="60"/>
      <c r="H15" s="60"/>
      <c r="I15" s="60"/>
      <c r="J15" s="60"/>
      <c r="K15" s="60"/>
      <c r="L15" s="60"/>
      <c r="M15" s="60"/>
      <c r="N15" s="60"/>
      <c r="O15" s="60"/>
      <c r="P15" s="60"/>
      <c r="Q15" s="60"/>
      <c r="R15" s="60"/>
      <c r="S15" s="60"/>
      <c r="T15" s="60"/>
      <c r="U15" s="60"/>
    </row>
    <row r="16" spans="1:29" s="80" customFormat="1" ht="15" customHeight="1" x14ac:dyDescent="0.2">
      <c r="A16" s="333" t="s">
        <v>5</v>
      </c>
      <c r="B16" s="333"/>
      <c r="C16" s="333"/>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38"/>
      <c r="B17" s="338"/>
      <c r="C17" s="338"/>
      <c r="D17" s="81"/>
      <c r="E17" s="81"/>
      <c r="F17" s="81"/>
      <c r="G17" s="81"/>
      <c r="H17" s="81"/>
      <c r="I17" s="81"/>
      <c r="J17" s="81"/>
      <c r="K17" s="81"/>
      <c r="L17" s="81"/>
      <c r="M17" s="81"/>
      <c r="N17" s="81"/>
      <c r="O17" s="81"/>
      <c r="P17" s="81"/>
      <c r="Q17" s="81"/>
      <c r="R17" s="81"/>
    </row>
    <row r="18" spans="1:21" s="80" customFormat="1" ht="27.75" customHeight="1" x14ac:dyDescent="0.2">
      <c r="A18" s="329" t="s">
        <v>374</v>
      </c>
      <c r="B18" s="329"/>
      <c r="C18" s="32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4</v>
      </c>
      <c r="B20" s="84" t="s">
        <v>65</v>
      </c>
      <c r="C20" s="85" t="s">
        <v>64</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63" x14ac:dyDescent="0.2">
      <c r="A22" s="88" t="s">
        <v>63</v>
      </c>
      <c r="B22" s="161" t="s">
        <v>386</v>
      </c>
      <c r="C22" s="158" t="s">
        <v>445</v>
      </c>
      <c r="D22" s="86"/>
      <c r="E22" s="86"/>
      <c r="F22" s="78"/>
      <c r="G22" s="78"/>
      <c r="H22" s="78"/>
      <c r="I22" s="78"/>
      <c r="J22" s="78"/>
      <c r="K22" s="78"/>
      <c r="L22" s="78"/>
      <c r="M22" s="78"/>
      <c r="N22" s="78"/>
      <c r="O22" s="78"/>
      <c r="P22" s="78"/>
      <c r="Q22" s="87"/>
      <c r="R22" s="87"/>
      <c r="S22" s="87"/>
      <c r="T22" s="87"/>
      <c r="U22" s="87"/>
    </row>
    <row r="23" spans="1:21" ht="31.5" x14ac:dyDescent="0.25">
      <c r="A23" s="88" t="s">
        <v>62</v>
      </c>
      <c r="B23" s="157" t="s">
        <v>59</v>
      </c>
      <c r="C23" s="168" t="s">
        <v>518</v>
      </c>
      <c r="D23" s="86"/>
      <c r="E23" s="89"/>
      <c r="F23" s="89"/>
      <c r="G23" s="89"/>
      <c r="H23" s="89"/>
      <c r="I23" s="89"/>
      <c r="J23" s="89"/>
      <c r="K23" s="89"/>
      <c r="L23" s="89"/>
      <c r="M23" s="89"/>
      <c r="N23" s="89"/>
      <c r="O23" s="89"/>
      <c r="P23" s="89"/>
      <c r="Q23" s="89"/>
      <c r="R23" s="89"/>
      <c r="S23" s="89"/>
      <c r="T23" s="89"/>
      <c r="U23" s="89"/>
    </row>
    <row r="24" spans="1:21" ht="47.25" x14ac:dyDescent="0.25">
      <c r="A24" s="88" t="s">
        <v>61</v>
      </c>
      <c r="B24" s="157" t="s">
        <v>406</v>
      </c>
      <c r="C24" s="168" t="s">
        <v>523</v>
      </c>
      <c r="D24" s="89"/>
      <c r="E24" s="89"/>
      <c r="F24" s="89"/>
      <c r="G24" s="89"/>
      <c r="H24" s="89"/>
      <c r="I24" s="89"/>
      <c r="J24" s="89"/>
      <c r="K24" s="89"/>
      <c r="L24" s="89"/>
      <c r="M24" s="89"/>
      <c r="N24" s="89"/>
      <c r="O24" s="89"/>
      <c r="P24" s="89"/>
      <c r="Q24" s="89"/>
      <c r="R24" s="89"/>
      <c r="S24" s="89"/>
      <c r="T24" s="89"/>
      <c r="U24" s="89"/>
    </row>
    <row r="25" spans="1:21" ht="31.5" x14ac:dyDescent="0.25">
      <c r="A25" s="88" t="s">
        <v>60</v>
      </c>
      <c r="B25" s="157" t="s">
        <v>407</v>
      </c>
      <c r="C25" s="168" t="s">
        <v>519</v>
      </c>
      <c r="D25" s="89"/>
      <c r="E25" s="89"/>
      <c r="F25" s="89"/>
      <c r="G25" s="89"/>
      <c r="H25" s="89"/>
      <c r="I25" s="89"/>
      <c r="J25" s="89"/>
      <c r="K25" s="89"/>
      <c r="L25" s="89"/>
      <c r="M25" s="89"/>
      <c r="N25" s="89"/>
      <c r="O25" s="89"/>
      <c r="P25" s="89"/>
      <c r="Q25" s="89"/>
      <c r="R25" s="89"/>
      <c r="S25" s="89"/>
      <c r="T25" s="89"/>
      <c r="U25" s="89"/>
    </row>
    <row r="26" spans="1:21" ht="31.5" x14ac:dyDescent="0.25">
      <c r="A26" s="88" t="s">
        <v>58</v>
      </c>
      <c r="B26" s="157" t="s">
        <v>225</v>
      </c>
      <c r="C26" s="83" t="s">
        <v>426</v>
      </c>
      <c r="D26" s="89"/>
      <c r="E26" s="89"/>
      <c r="F26" s="89"/>
      <c r="G26" s="89"/>
      <c r="H26" s="89"/>
      <c r="I26" s="89"/>
      <c r="J26" s="89"/>
      <c r="K26" s="89"/>
      <c r="L26" s="89"/>
      <c r="M26" s="89"/>
      <c r="N26" s="89"/>
      <c r="O26" s="89"/>
      <c r="P26" s="89"/>
      <c r="Q26" s="89"/>
      <c r="R26" s="89"/>
      <c r="S26" s="89"/>
      <c r="T26" s="89"/>
      <c r="U26" s="89"/>
    </row>
    <row r="27" spans="1:21" ht="33" x14ac:dyDescent="0.25">
      <c r="A27" s="88" t="s">
        <v>57</v>
      </c>
      <c r="B27" s="157" t="s">
        <v>387</v>
      </c>
      <c r="C27" s="202" t="s">
        <v>520</v>
      </c>
      <c r="D27" s="86"/>
      <c r="E27" s="89"/>
      <c r="F27" s="89"/>
      <c r="G27" s="89"/>
      <c r="H27" s="89"/>
      <c r="I27" s="89"/>
      <c r="J27" s="89"/>
      <c r="K27" s="89"/>
      <c r="L27" s="89"/>
      <c r="M27" s="89"/>
      <c r="N27" s="89"/>
      <c r="O27" s="89"/>
      <c r="P27" s="89"/>
      <c r="Q27" s="89"/>
      <c r="R27" s="89"/>
      <c r="S27" s="89"/>
      <c r="T27" s="89"/>
      <c r="U27" s="89"/>
    </row>
    <row r="28" spans="1:21" ht="15.75" x14ac:dyDescent="0.25">
      <c r="A28" s="88" t="s">
        <v>55</v>
      </c>
      <c r="B28" s="157" t="s">
        <v>56</v>
      </c>
      <c r="C28" s="170">
        <v>2023</v>
      </c>
      <c r="D28" s="89"/>
      <c r="E28" s="89"/>
      <c r="F28" s="89"/>
      <c r="G28" s="89"/>
      <c r="H28" s="89"/>
      <c r="I28" s="89"/>
      <c r="J28" s="89"/>
      <c r="K28" s="89"/>
      <c r="L28" s="89"/>
      <c r="M28" s="89"/>
      <c r="N28" s="89"/>
      <c r="O28" s="89"/>
      <c r="P28" s="89"/>
      <c r="Q28" s="89"/>
      <c r="R28" s="89"/>
      <c r="S28" s="89"/>
      <c r="T28" s="89"/>
      <c r="U28" s="89"/>
    </row>
    <row r="29" spans="1:21" ht="31.5" x14ac:dyDescent="0.25">
      <c r="A29" s="88" t="s">
        <v>53</v>
      </c>
      <c r="B29" s="158" t="s">
        <v>54</v>
      </c>
      <c r="C29" s="171">
        <v>2024</v>
      </c>
      <c r="D29" s="89"/>
      <c r="E29" s="89"/>
      <c r="F29" s="89"/>
      <c r="G29" s="89"/>
      <c r="H29" s="89"/>
      <c r="I29" s="89"/>
      <c r="J29" s="89"/>
      <c r="K29" s="89"/>
      <c r="L29" s="89"/>
      <c r="M29" s="89"/>
      <c r="N29" s="89"/>
      <c r="O29" s="89"/>
      <c r="P29" s="89"/>
      <c r="Q29" s="89"/>
      <c r="R29" s="89"/>
      <c r="S29" s="89"/>
      <c r="T29" s="89"/>
      <c r="U29" s="89"/>
    </row>
    <row r="30" spans="1:21" ht="31.5" x14ac:dyDescent="0.25">
      <c r="A30" s="88" t="s">
        <v>70</v>
      </c>
      <c r="B30" s="158" t="s">
        <v>52</v>
      </c>
      <c r="C30" s="83" t="s">
        <v>420</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3" t="s">
        <v>66</v>
      </c>
    </row>
    <row r="2" spans="1:28" ht="18.75" x14ac:dyDescent="0.3">
      <c r="Z2" s="74" t="s">
        <v>9</v>
      </c>
    </row>
    <row r="3" spans="1:28" ht="18.75" x14ac:dyDescent="0.3">
      <c r="Z3" s="74"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61"/>
      <c r="AB6" s="61"/>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61"/>
      <c r="AB7" s="61"/>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0"/>
      <c r="AB8" s="60"/>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7"/>
      <c r="AB9" s="77"/>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61"/>
      <c r="AB10" s="61"/>
    </row>
    <row r="11" spans="1:28" x14ac:dyDescent="0.25">
      <c r="A11" s="358" t="str">
        <f>'1. паспорт местоположение'!A12:C12</f>
        <v>O_NS3500.VL.0028</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0"/>
      <c r="AB11" s="60"/>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7"/>
      <c r="AB12" s="77"/>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6"/>
      <c r="AB13" s="116"/>
    </row>
    <row r="14" spans="1:28" x14ac:dyDescent="0.25">
      <c r="A14" s="358"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0"/>
      <c r="AB14" s="60"/>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7"/>
      <c r="AB15" s="7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7"/>
      <c r="AB16" s="117"/>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7"/>
      <c r="AB17" s="117"/>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7"/>
      <c r="AB18" s="117"/>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7"/>
      <c r="AB19" s="11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7"/>
      <c r="AB20" s="117"/>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7"/>
      <c r="AB21" s="117"/>
    </row>
    <row r="22" spans="1:28" x14ac:dyDescent="0.25">
      <c r="A22" s="364" t="s">
        <v>405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8"/>
      <c r="AB22" s="118"/>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19" t="s">
        <v>228</v>
      </c>
      <c r="B24" s="120" t="s">
        <v>235</v>
      </c>
      <c r="C24" s="119" t="s">
        <v>275</v>
      </c>
      <c r="D24" s="119" t="s">
        <v>229</v>
      </c>
      <c r="E24" s="119" t="s">
        <v>276</v>
      </c>
      <c r="F24" s="119" t="s">
        <v>278</v>
      </c>
      <c r="G24" s="119" t="s">
        <v>277</v>
      </c>
      <c r="H24" s="119" t="s">
        <v>230</v>
      </c>
      <c r="I24" s="119" t="s">
        <v>279</v>
      </c>
      <c r="J24" s="119" t="s">
        <v>236</v>
      </c>
      <c r="K24" s="120" t="s">
        <v>234</v>
      </c>
      <c r="L24" s="120" t="s">
        <v>231</v>
      </c>
      <c r="M24" s="121" t="s">
        <v>243</v>
      </c>
      <c r="N24" s="120" t="s">
        <v>416</v>
      </c>
      <c r="O24" s="119" t="s">
        <v>241</v>
      </c>
      <c r="P24" s="119" t="s">
        <v>242</v>
      </c>
      <c r="Q24" s="119" t="s">
        <v>240</v>
      </c>
      <c r="R24" s="119" t="s">
        <v>230</v>
      </c>
      <c r="S24" s="119" t="s">
        <v>239</v>
      </c>
      <c r="T24" s="119" t="s">
        <v>238</v>
      </c>
      <c r="U24" s="119" t="s">
        <v>274</v>
      </c>
      <c r="V24" s="119" t="s">
        <v>240</v>
      </c>
      <c r="W24" s="122" t="s">
        <v>233</v>
      </c>
      <c r="X24" s="122" t="s">
        <v>245</v>
      </c>
      <c r="Y24" s="122" t="s">
        <v>246</v>
      </c>
      <c r="Z24" s="123" t="s">
        <v>244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27" spans="1:28" x14ac:dyDescent="0.25">
      <c r="A27" s="126"/>
      <c r="B27" s="126"/>
      <c r="C27" s="126"/>
      <c r="D27" s="126"/>
      <c r="E27" s="126"/>
      <c r="F27" s="125"/>
      <c r="G27" s="125"/>
      <c r="H27" s="126"/>
      <c r="I27" s="125"/>
      <c r="J27" s="125"/>
      <c r="K27" s="125"/>
      <c r="L27" s="126"/>
      <c r="M27" s="125"/>
      <c r="N27" s="126"/>
      <c r="O27" s="126"/>
      <c r="P27" s="126"/>
      <c r="Q27" s="126"/>
      <c r="R27" s="126"/>
      <c r="S27" s="126"/>
      <c r="T27" s="126"/>
      <c r="U27" s="126"/>
      <c r="V27" s="126"/>
      <c r="W27" s="126"/>
      <c r="X27" s="126"/>
      <c r="Y27" s="126"/>
      <c r="Z27" s="126"/>
    </row>
    <row r="28" spans="1:28" x14ac:dyDescent="0.25">
      <c r="A28" s="126"/>
      <c r="B28" s="126"/>
      <c r="C28" s="126"/>
      <c r="D28" s="126"/>
      <c r="E28" s="126"/>
      <c r="F28" s="125"/>
      <c r="G28" s="125"/>
      <c r="H28" s="126"/>
      <c r="I28" s="125"/>
      <c r="J28" s="125"/>
      <c r="K28" s="125"/>
      <c r="L28" s="129"/>
      <c r="M28" s="125"/>
      <c r="N28" s="125"/>
      <c r="O28" s="125"/>
      <c r="P28" s="125"/>
      <c r="Q28" s="125"/>
      <c r="R28" s="125"/>
      <c r="S28" s="125"/>
      <c r="T28" s="125"/>
      <c r="U28" s="125"/>
      <c r="V28" s="125"/>
      <c r="W28" s="125"/>
      <c r="X28" s="125"/>
      <c r="Y28" s="125"/>
      <c r="Z28" s="125"/>
    </row>
    <row r="29" spans="1:28" x14ac:dyDescent="0.25">
      <c r="A29" s="126"/>
      <c r="B29" s="126"/>
      <c r="C29" s="126"/>
      <c r="D29" s="126"/>
      <c r="E29" s="126"/>
      <c r="F29" s="125"/>
      <c r="G29" s="125"/>
      <c r="H29" s="126"/>
      <c r="I29" s="125"/>
      <c r="J29" s="125"/>
      <c r="K29" s="125"/>
      <c r="L29" s="129"/>
      <c r="M29" s="126"/>
      <c r="N29" s="126"/>
      <c r="O29" s="126"/>
      <c r="P29" s="126"/>
      <c r="Q29" s="126"/>
      <c r="R29" s="126"/>
      <c r="S29" s="126"/>
      <c r="T29" s="126"/>
      <c r="U29" s="126"/>
      <c r="V29" s="126"/>
      <c r="W29" s="126"/>
      <c r="X29" s="126"/>
      <c r="Y29" s="126"/>
      <c r="Z29" s="126"/>
    </row>
    <row r="30" spans="1:28" x14ac:dyDescent="0.25">
      <c r="A30" s="126"/>
      <c r="B30" s="126"/>
      <c r="C30" s="126"/>
      <c r="D30" s="126"/>
      <c r="E30" s="126"/>
      <c r="F30" s="125"/>
      <c r="G30" s="125"/>
      <c r="H30" s="126"/>
      <c r="I30" s="125"/>
      <c r="J30" s="125"/>
      <c r="K30" s="125"/>
      <c r="L30" s="129"/>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29"/>
      <c r="M31" s="126"/>
      <c r="N31" s="126"/>
      <c r="O31" s="126"/>
      <c r="P31" s="126"/>
      <c r="Q31" s="126"/>
      <c r="R31" s="126"/>
      <c r="S31" s="126"/>
      <c r="T31" s="126"/>
      <c r="U31" s="126"/>
      <c r="V31" s="126"/>
      <c r="W31" s="126"/>
      <c r="X31" s="126"/>
      <c r="Y31" s="126"/>
      <c r="Z31" s="126"/>
    </row>
    <row r="32" spans="1:28" x14ac:dyDescent="0.25">
      <c r="A32" s="124"/>
      <c r="B32" s="124"/>
      <c r="C32" s="125"/>
      <c r="D32" s="125"/>
      <c r="E32" s="125"/>
      <c r="F32" s="125"/>
      <c r="G32" s="125"/>
      <c r="H32" s="125"/>
      <c r="I32" s="125"/>
      <c r="J32" s="125"/>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7" spans="1:26" x14ac:dyDescent="0.25">
      <c r="A37" s="13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39" sqref="B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'3.4. Паспорт надежность'!A11:Z11</f>
        <v>O_NS3500.VL.0028</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383</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opLeftCell="A25" zoomScale="55" zoomScaleNormal="55" workbookViewId="0">
      <selection activeCell="B76" sqref="B76:AY91"/>
    </sheetView>
  </sheetViews>
  <sheetFormatPr defaultColWidth="9.140625" defaultRowHeight="15.75"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7"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7" width="16.7109375" style="213" customWidth="1"/>
    <col min="48" max="50" width="16.85546875" style="213" bestFit="1" customWidth="1"/>
    <col min="51" max="51" width="18.140625" style="213" customWidth="1"/>
    <col min="52" max="16384" width="9.140625" style="213"/>
  </cols>
  <sheetData>
    <row r="1" spans="1:44" s="212" customFormat="1" ht="15" customHeight="1" x14ac:dyDescent="0.2">
      <c r="A1" s="15"/>
      <c r="B1" s="11"/>
      <c r="C1" s="11"/>
      <c r="D1" s="11"/>
      <c r="E1" s="11"/>
      <c r="F1" s="11"/>
      <c r="G1" s="11"/>
      <c r="H1" s="11"/>
      <c r="I1" s="211"/>
      <c r="J1" s="21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12" customFormat="1" ht="15" customHeight="1" x14ac:dyDescent="0.3">
      <c r="A2" s="15"/>
      <c r="B2" s="11"/>
      <c r="C2" s="11"/>
      <c r="D2" s="11"/>
      <c r="E2" s="11"/>
      <c r="F2" s="11"/>
      <c r="G2" s="11"/>
      <c r="H2" s="11"/>
      <c r="I2" s="211"/>
      <c r="J2" s="21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12" customFormat="1" ht="15" customHeight="1" x14ac:dyDescent="0.3">
      <c r="A3" s="14"/>
      <c r="B3" s="11"/>
      <c r="C3" s="11"/>
      <c r="D3" s="11"/>
      <c r="E3" s="11"/>
      <c r="F3" s="11"/>
      <c r="G3" s="11"/>
      <c r="H3" s="11"/>
      <c r="I3" s="211"/>
      <c r="J3" s="21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474</v>
      </c>
    </row>
    <row r="4" spans="1:44" s="212" customFormat="1" ht="15" customHeight="1" x14ac:dyDescent="0.3">
      <c r="A4" s="14"/>
      <c r="B4" s="11"/>
      <c r="C4" s="11"/>
      <c r="D4" s="11"/>
      <c r="E4" s="11"/>
      <c r="F4" s="11"/>
      <c r="G4" s="11"/>
      <c r="H4" s="11"/>
      <c r="I4" s="211"/>
      <c r="J4" s="21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12" customFormat="1" ht="15" customHeight="1" x14ac:dyDescent="0.25">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212" customFormat="1" ht="15" customHeight="1" x14ac:dyDescent="0.3">
      <c r="A6" s="14"/>
      <c r="B6" s="11"/>
      <c r="C6" s="11"/>
      <c r="D6" s="11"/>
      <c r="E6" s="11"/>
      <c r="F6" s="11"/>
      <c r="G6" s="11"/>
      <c r="H6" s="11"/>
      <c r="I6" s="211"/>
      <c r="J6" s="21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12" customFormat="1" ht="15" customHeight="1"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212" customFormat="1" ht="15" customHeight="1" x14ac:dyDescent="0.2">
      <c r="A8" s="209"/>
      <c r="B8" s="209"/>
      <c r="C8" s="209"/>
      <c r="D8" s="209"/>
      <c r="E8" s="209"/>
      <c r="F8" s="209"/>
      <c r="G8" s="209"/>
      <c r="H8" s="209"/>
      <c r="I8" s="209"/>
      <c r="J8" s="209"/>
      <c r="K8" s="209"/>
      <c r="L8" s="53"/>
      <c r="M8" s="53"/>
      <c r="N8" s="53"/>
      <c r="O8" s="53"/>
      <c r="P8" s="53"/>
      <c r="Q8" s="53"/>
      <c r="R8" s="53"/>
      <c r="S8" s="53"/>
      <c r="T8" s="53"/>
      <c r="U8" s="53"/>
      <c r="V8" s="53"/>
      <c r="W8" s="53"/>
      <c r="X8" s="53"/>
      <c r="Y8" s="53"/>
      <c r="Z8" s="11"/>
      <c r="AA8" s="11"/>
      <c r="AB8" s="11"/>
      <c r="AC8" s="11"/>
      <c r="AD8" s="11"/>
      <c r="AE8" s="11"/>
      <c r="AF8" s="11"/>
      <c r="AG8" s="11"/>
      <c r="AH8" s="11"/>
      <c r="AI8" s="11"/>
      <c r="AJ8" s="11"/>
      <c r="AK8" s="11"/>
      <c r="AL8" s="11"/>
      <c r="AM8" s="11"/>
      <c r="AN8" s="11"/>
      <c r="AO8" s="11"/>
      <c r="AP8" s="11"/>
      <c r="AQ8" s="11"/>
      <c r="AR8" s="11"/>
    </row>
    <row r="9" spans="1:44" s="212" customFormat="1" ht="15" customHeight="1"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212" customFormat="1" ht="15" customHeight="1"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12" customFormat="1" ht="15" customHeight="1" x14ac:dyDescent="0.2">
      <c r="A11" s="209"/>
      <c r="B11" s="209"/>
      <c r="C11" s="209"/>
      <c r="D11" s="209"/>
      <c r="E11" s="209"/>
      <c r="F11" s="209"/>
      <c r="G11" s="209"/>
      <c r="H11" s="209"/>
      <c r="I11" s="209"/>
      <c r="J11" s="209"/>
      <c r="K11" s="209"/>
      <c r="L11" s="53"/>
      <c r="M11" s="53"/>
      <c r="N11" s="53"/>
      <c r="O11" s="53"/>
      <c r="P11" s="53"/>
      <c r="Q11" s="53"/>
      <c r="R11" s="53"/>
      <c r="S11" s="53"/>
      <c r="T11" s="53"/>
      <c r="U11" s="53"/>
      <c r="V11" s="53"/>
      <c r="W11" s="53"/>
      <c r="X11" s="53"/>
      <c r="Y11" s="53"/>
      <c r="Z11" s="11"/>
      <c r="AA11" s="11"/>
      <c r="AB11" s="11"/>
      <c r="AC11" s="11"/>
      <c r="AD11" s="11"/>
      <c r="AE11" s="11"/>
      <c r="AF11" s="11"/>
      <c r="AG11" s="11"/>
      <c r="AH11" s="11"/>
      <c r="AI11" s="11"/>
      <c r="AJ11" s="11"/>
      <c r="AK11" s="11"/>
      <c r="AL11" s="11"/>
      <c r="AM11" s="11"/>
      <c r="AN11" s="11"/>
      <c r="AO11" s="11"/>
      <c r="AP11" s="11"/>
      <c r="AQ11" s="11"/>
      <c r="AR11" s="11"/>
    </row>
    <row r="12" spans="1:44" s="212" customFormat="1" x14ac:dyDescent="0.25">
      <c r="A12" s="384" t="str">
        <f>'1. паспорт местоположение'!A12:C12</f>
        <v>O_NS3500.VL.0028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212" customFormat="1" ht="15" customHeight="1"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12" customFormat="1" ht="1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8"/>
      <c r="AA14" s="8"/>
      <c r="AB14" s="8"/>
      <c r="AC14" s="8"/>
      <c r="AD14" s="8"/>
      <c r="AE14" s="8"/>
      <c r="AF14" s="8"/>
      <c r="AG14" s="8"/>
      <c r="AH14" s="8"/>
      <c r="AI14" s="8"/>
      <c r="AJ14" s="8"/>
      <c r="AK14" s="8"/>
      <c r="AL14" s="8"/>
      <c r="AM14" s="8"/>
      <c r="AN14" s="8"/>
      <c r="AO14" s="8"/>
      <c r="AP14" s="8"/>
      <c r="AQ14" s="8"/>
      <c r="AR14" s="8"/>
    </row>
    <row r="15" spans="1:44" s="212" customFormat="1" ht="57" customHeight="1" x14ac:dyDescent="0.25">
      <c r="A15" s="382"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ht="15" customHeight="1"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4"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3" t="s">
        <v>475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4" ht="16.5" thickBot="1" x14ac:dyDescent="0.3">
      <c r="A19" s="214" t="s">
        <v>271</v>
      </c>
      <c r="B19" s="214" t="s">
        <v>476</v>
      </c>
      <c r="D19" s="215"/>
      <c r="E19" s="216"/>
      <c r="F19" s="216"/>
      <c r="G19" s="216"/>
      <c r="H19" s="216"/>
    </row>
    <row r="20" spans="1:44" x14ac:dyDescent="0.25">
      <c r="A20" s="218" t="s">
        <v>452</v>
      </c>
      <c r="B20" s="219">
        <v>2776560</v>
      </c>
      <c r="D20" s="220" t="s">
        <v>270</v>
      </c>
      <c r="E20" s="221"/>
      <c r="F20" s="221"/>
      <c r="M20" s="213"/>
    </row>
    <row r="21" spans="1:44" x14ac:dyDescent="0.25">
      <c r="A21" s="222" t="s">
        <v>269</v>
      </c>
      <c r="B21" s="223"/>
      <c r="D21" s="380" t="s">
        <v>268</v>
      </c>
      <c r="E21" s="381"/>
      <c r="F21" s="224">
        <f>SUM(B90:AY90)</f>
        <v>0.2607963942449274</v>
      </c>
      <c r="M21" s="213"/>
    </row>
    <row r="22" spans="1:44" x14ac:dyDescent="0.25">
      <c r="A22" s="222" t="s">
        <v>267</v>
      </c>
      <c r="B22" s="223">
        <v>49</v>
      </c>
      <c r="D22" s="380" t="s">
        <v>266</v>
      </c>
      <c r="E22" s="381"/>
      <c r="F22" s="224">
        <f>IF(SUM(B91:AY91)=0,"не окупается",SUM(B91:AY91))</f>
        <v>0.29600390746799266</v>
      </c>
      <c r="M22" s="213"/>
    </row>
    <row r="23" spans="1:44" ht="16.5" thickBot="1" x14ac:dyDescent="0.3">
      <c r="A23" s="225" t="s">
        <v>265</v>
      </c>
      <c r="B23" s="226">
        <v>1</v>
      </c>
      <c r="D23" s="380" t="s">
        <v>454</v>
      </c>
      <c r="E23" s="381"/>
      <c r="F23" s="227">
        <f>M88</f>
        <v>25062174.974107761</v>
      </c>
      <c r="K23" s="228"/>
      <c r="M23" s="229"/>
      <c r="N23" s="229"/>
    </row>
    <row r="24" spans="1:44" x14ac:dyDescent="0.25">
      <c r="A24" s="218" t="s">
        <v>428</v>
      </c>
      <c r="B24" s="230">
        <v>0</v>
      </c>
      <c r="D24" s="380" t="s">
        <v>455</v>
      </c>
      <c r="E24" s="381"/>
      <c r="F24" s="231" t="str">
        <f>IF(F23&gt;0,"да","нет")</f>
        <v>да</v>
      </c>
      <c r="K24" s="228"/>
      <c r="M24" s="213"/>
    </row>
    <row r="25" spans="1:44" x14ac:dyDescent="0.25">
      <c r="A25" s="222" t="s">
        <v>453</v>
      </c>
      <c r="B25" s="232">
        <v>1</v>
      </c>
      <c r="K25" s="228"/>
      <c r="M25" s="213"/>
    </row>
    <row r="26" spans="1:44" x14ac:dyDescent="0.25">
      <c r="A26" s="222" t="s">
        <v>429</v>
      </c>
      <c r="B26" s="232">
        <v>1</v>
      </c>
      <c r="K26" s="228"/>
      <c r="M26" s="213"/>
    </row>
    <row r="27" spans="1:44" x14ac:dyDescent="0.25">
      <c r="A27" s="222" t="s">
        <v>430</v>
      </c>
      <c r="B27" s="232">
        <v>0</v>
      </c>
      <c r="M27" s="213"/>
    </row>
    <row r="28" spans="1:44" x14ac:dyDescent="0.25">
      <c r="A28" s="222" t="s">
        <v>431</v>
      </c>
      <c r="B28" s="232">
        <v>1</v>
      </c>
      <c r="M28" s="213"/>
    </row>
    <row r="29" spans="1:44" x14ac:dyDescent="0.25">
      <c r="A29" s="222" t="s">
        <v>432</v>
      </c>
      <c r="B29" s="232">
        <v>1</v>
      </c>
      <c r="M29" s="213"/>
    </row>
    <row r="30" spans="1:44" x14ac:dyDescent="0.25">
      <c r="A30" s="233" t="s">
        <v>456</v>
      </c>
      <c r="B30" s="234">
        <v>2.1999999999999999E-2</v>
      </c>
      <c r="M30" s="213"/>
    </row>
    <row r="31" spans="1:44" ht="16.5" thickBot="1" x14ac:dyDescent="0.3">
      <c r="A31" s="225" t="s">
        <v>250</v>
      </c>
      <c r="B31" s="235">
        <v>0.2</v>
      </c>
      <c r="M31" s="213"/>
    </row>
    <row r="32" spans="1:44" x14ac:dyDescent="0.25">
      <c r="A32" s="218" t="s">
        <v>457</v>
      </c>
      <c r="B32" s="230">
        <v>0</v>
      </c>
      <c r="M32" s="213"/>
    </row>
    <row r="33" spans="1:51" x14ac:dyDescent="0.25">
      <c r="A33" s="222" t="s">
        <v>433</v>
      </c>
      <c r="B33" s="236"/>
      <c r="M33" s="213"/>
    </row>
    <row r="34" spans="1:51" x14ac:dyDescent="0.25">
      <c r="A34" s="233" t="s">
        <v>434</v>
      </c>
      <c r="B34" s="237">
        <v>0</v>
      </c>
      <c r="M34" s="213"/>
    </row>
    <row r="35" spans="1:51" x14ac:dyDescent="0.25">
      <c r="A35" s="233"/>
      <c r="B35" s="237"/>
      <c r="M35" s="213"/>
    </row>
    <row r="36" spans="1:51" x14ac:dyDescent="0.25">
      <c r="A36" s="233" t="s">
        <v>435</v>
      </c>
      <c r="B36" s="238">
        <v>0</v>
      </c>
      <c r="M36" s="213"/>
    </row>
    <row r="37" spans="1:51" x14ac:dyDescent="0.25">
      <c r="A37" s="239" t="s">
        <v>264</v>
      </c>
      <c r="B37" s="240">
        <v>0</v>
      </c>
      <c r="M37" s="213"/>
    </row>
    <row r="38" spans="1:51" x14ac:dyDescent="0.25">
      <c r="A38" s="239" t="s">
        <v>263</v>
      </c>
      <c r="B38" s="240">
        <v>0</v>
      </c>
      <c r="M38" s="213"/>
      <c r="Z38" s="241"/>
    </row>
    <row r="39" spans="1:51" x14ac:dyDescent="0.25">
      <c r="A39" s="239" t="s">
        <v>262</v>
      </c>
      <c r="B39" s="240">
        <v>0.13500000000000001</v>
      </c>
      <c r="M39" s="213"/>
      <c r="U39" s="242"/>
      <c r="V39" s="242"/>
      <c r="W39" s="242"/>
      <c r="X39" s="242"/>
      <c r="Y39" s="242"/>
      <c r="Z39" s="242"/>
    </row>
    <row r="40" spans="1:51" x14ac:dyDescent="0.25">
      <c r="A40" s="239" t="s">
        <v>261</v>
      </c>
      <c r="B40" s="240">
        <v>1</v>
      </c>
      <c r="M40" s="213"/>
    </row>
    <row r="41" spans="1:51" ht="16.5" thickBot="1" x14ac:dyDescent="0.3">
      <c r="A41" s="243" t="s">
        <v>458</v>
      </c>
      <c r="B41" s="244">
        <v>0.13500000000000001</v>
      </c>
      <c r="M41" s="213"/>
    </row>
    <row r="42" spans="1:51" x14ac:dyDescent="0.25">
      <c r="A42" s="245" t="s">
        <v>260</v>
      </c>
      <c r="B42" s="246">
        <v>2024</v>
      </c>
      <c r="C42" s="247">
        <v>2025</v>
      </c>
      <c r="D42" s="247">
        <v>2026</v>
      </c>
      <c r="E42" s="247">
        <v>2027</v>
      </c>
      <c r="F42" s="247">
        <v>2028</v>
      </c>
      <c r="G42" s="247">
        <v>2029</v>
      </c>
      <c r="H42" s="247">
        <v>2030</v>
      </c>
      <c r="I42" s="247">
        <v>2031</v>
      </c>
      <c r="J42" s="247">
        <v>2032</v>
      </c>
      <c r="K42" s="247">
        <v>2033</v>
      </c>
      <c r="L42" s="247">
        <v>2034</v>
      </c>
      <c r="M42" s="247">
        <v>2035</v>
      </c>
      <c r="N42" s="247">
        <v>2036</v>
      </c>
      <c r="O42" s="247">
        <v>2037</v>
      </c>
      <c r="P42" s="247">
        <v>2038</v>
      </c>
      <c r="Q42" s="247">
        <v>2039</v>
      </c>
      <c r="R42" s="247">
        <v>2040</v>
      </c>
      <c r="S42" s="247">
        <v>2041</v>
      </c>
      <c r="T42" s="247">
        <v>2042</v>
      </c>
      <c r="U42" s="247">
        <v>2043</v>
      </c>
      <c r="V42" s="247">
        <v>2044</v>
      </c>
      <c r="W42" s="247">
        <v>2045</v>
      </c>
      <c r="X42" s="247">
        <v>2046</v>
      </c>
      <c r="Y42" s="247">
        <v>2047</v>
      </c>
      <c r="Z42" s="247">
        <v>2048</v>
      </c>
      <c r="AA42" s="247">
        <v>2049</v>
      </c>
      <c r="AB42" s="247">
        <v>2050</v>
      </c>
      <c r="AC42" s="247">
        <v>2051</v>
      </c>
      <c r="AD42" s="247">
        <v>2052</v>
      </c>
      <c r="AE42" s="247">
        <v>2053</v>
      </c>
      <c r="AF42" s="247">
        <v>2054</v>
      </c>
      <c r="AG42" s="247">
        <v>2055</v>
      </c>
      <c r="AH42" s="247">
        <v>2056</v>
      </c>
      <c r="AI42" s="247">
        <v>2057</v>
      </c>
      <c r="AJ42" s="247">
        <v>2058</v>
      </c>
      <c r="AK42" s="247">
        <v>2059</v>
      </c>
      <c r="AL42" s="247">
        <v>2060</v>
      </c>
      <c r="AM42" s="247">
        <v>2061</v>
      </c>
      <c r="AN42" s="247">
        <v>2062</v>
      </c>
      <c r="AO42" s="247">
        <v>2063</v>
      </c>
      <c r="AP42" s="247">
        <v>2064</v>
      </c>
      <c r="AQ42" s="247">
        <v>2065</v>
      </c>
      <c r="AR42" s="247">
        <v>2066</v>
      </c>
      <c r="AS42" s="247">
        <v>2067</v>
      </c>
      <c r="AT42" s="247">
        <v>2068</v>
      </c>
      <c r="AU42" s="247">
        <v>2069</v>
      </c>
      <c r="AV42" s="247">
        <v>2070</v>
      </c>
      <c r="AW42" s="247">
        <v>2071</v>
      </c>
      <c r="AX42" s="247">
        <v>2072</v>
      </c>
      <c r="AY42" s="247">
        <v>2073</v>
      </c>
    </row>
    <row r="43" spans="1:51" x14ac:dyDescent="0.25">
      <c r="A43" s="248" t="s">
        <v>259</v>
      </c>
      <c r="B43" s="249">
        <v>4.7E-2</v>
      </c>
      <c r="C43" s="249">
        <v>0.04</v>
      </c>
      <c r="D43" s="249">
        <v>0.04</v>
      </c>
      <c r="E43" s="249">
        <v>0.04</v>
      </c>
      <c r="F43" s="249">
        <v>0.04</v>
      </c>
      <c r="G43" s="249">
        <v>0.04</v>
      </c>
      <c r="H43" s="249">
        <v>0.04</v>
      </c>
      <c r="I43" s="249">
        <v>0.04</v>
      </c>
      <c r="J43" s="249">
        <v>0.04</v>
      </c>
      <c r="K43" s="249">
        <v>0.04</v>
      </c>
      <c r="L43" s="249">
        <v>0.04</v>
      </c>
      <c r="M43" s="249">
        <v>0.04</v>
      </c>
      <c r="N43" s="249">
        <v>0.04</v>
      </c>
      <c r="O43" s="249">
        <v>0.04</v>
      </c>
      <c r="P43" s="249">
        <v>0.04</v>
      </c>
      <c r="Q43" s="249">
        <v>0.04</v>
      </c>
      <c r="R43" s="249">
        <v>0.04</v>
      </c>
      <c r="S43" s="249">
        <v>0.04</v>
      </c>
      <c r="T43" s="249">
        <v>0.04</v>
      </c>
      <c r="U43" s="249">
        <v>0.04</v>
      </c>
      <c r="V43" s="249">
        <v>0.04</v>
      </c>
      <c r="W43" s="249">
        <v>0.04</v>
      </c>
      <c r="X43" s="249">
        <v>0.04</v>
      </c>
      <c r="Y43" s="249">
        <v>0.04</v>
      </c>
      <c r="Z43" s="249">
        <v>0.04</v>
      </c>
      <c r="AA43" s="249">
        <v>0.04</v>
      </c>
      <c r="AB43" s="249">
        <v>0.04</v>
      </c>
      <c r="AC43" s="249">
        <v>0.04</v>
      </c>
      <c r="AD43" s="249">
        <v>0.04</v>
      </c>
      <c r="AE43" s="249">
        <v>0.04</v>
      </c>
      <c r="AF43" s="249">
        <v>0.04</v>
      </c>
      <c r="AG43" s="249">
        <v>0.04</v>
      </c>
      <c r="AH43" s="249">
        <v>0.04</v>
      </c>
      <c r="AI43" s="249">
        <v>0.04</v>
      </c>
      <c r="AJ43" s="249">
        <v>0.04</v>
      </c>
      <c r="AK43" s="249">
        <v>0.04</v>
      </c>
      <c r="AL43" s="249">
        <v>0.04</v>
      </c>
      <c r="AM43" s="249">
        <v>0.04</v>
      </c>
      <c r="AN43" s="249">
        <v>0.04</v>
      </c>
      <c r="AO43" s="249">
        <v>0.04</v>
      </c>
      <c r="AP43" s="249">
        <v>0.04</v>
      </c>
      <c r="AQ43" s="249">
        <v>0.04</v>
      </c>
      <c r="AR43" s="249">
        <v>0.04</v>
      </c>
      <c r="AS43" s="249">
        <v>0.04</v>
      </c>
      <c r="AT43" s="249">
        <v>0.04</v>
      </c>
      <c r="AU43" s="249">
        <v>0.04</v>
      </c>
      <c r="AV43" s="249">
        <v>0.04</v>
      </c>
      <c r="AW43" s="249">
        <v>0.04</v>
      </c>
      <c r="AX43" s="249">
        <v>0.04</v>
      </c>
      <c r="AY43" s="249">
        <v>0.04</v>
      </c>
    </row>
    <row r="44" spans="1:51" x14ac:dyDescent="0.25">
      <c r="A44" s="248" t="s">
        <v>258</v>
      </c>
      <c r="B44" s="249">
        <v>4.7E-2</v>
      </c>
      <c r="C44" s="249">
        <v>8.888000000000007E-2</v>
      </c>
      <c r="D44" s="249">
        <v>0.1324352000000002</v>
      </c>
      <c r="E44" s="249">
        <v>0.17773260800000035</v>
      </c>
      <c r="F44" s="249">
        <v>0.2248419123200005</v>
      </c>
      <c r="G44" s="249">
        <v>0.27383558881280057</v>
      </c>
      <c r="H44" s="249">
        <v>0.32478901236531255</v>
      </c>
      <c r="I44" s="249">
        <v>0.37778057285992506</v>
      </c>
      <c r="J44" s="249">
        <v>0.43289179577432213</v>
      </c>
      <c r="K44" s="249">
        <v>0.49020746760529499</v>
      </c>
      <c r="L44" s="249">
        <v>0.5498157663095069</v>
      </c>
      <c r="M44" s="249">
        <v>0.61180839696188727</v>
      </c>
      <c r="N44" s="249">
        <v>0.67628073284036283</v>
      </c>
      <c r="O44" s="249">
        <v>0.74333196215397734</v>
      </c>
      <c r="P44" s="249">
        <v>0.81306524064013641</v>
      </c>
      <c r="Q44" s="249">
        <v>0.88558785026574194</v>
      </c>
      <c r="R44" s="249">
        <v>0.96101136427637179</v>
      </c>
      <c r="S44" s="249">
        <v>1.0394518188474269</v>
      </c>
      <c r="T44" s="249">
        <v>1.1210298916013239</v>
      </c>
      <c r="U44" s="249">
        <v>1.2058710872653768</v>
      </c>
      <c r="V44" s="249">
        <v>1.2941059307559919</v>
      </c>
      <c r="W44" s="249">
        <v>1.3858701679862317</v>
      </c>
      <c r="X44" s="249">
        <v>1.4813049747056812</v>
      </c>
      <c r="Y44" s="249">
        <v>1.5805571736939084</v>
      </c>
      <c r="Z44" s="249">
        <v>1.6837794606416647</v>
      </c>
      <c r="AA44" s="249">
        <v>1.7911306390673314</v>
      </c>
      <c r="AB44" s="249">
        <v>1.9027758646300246</v>
      </c>
      <c r="AC44" s="249">
        <v>2.0188868992152256</v>
      </c>
      <c r="AD44" s="249">
        <v>2.1396423751838345</v>
      </c>
      <c r="AE44" s="249">
        <v>2.265228070191188</v>
      </c>
      <c r="AF44" s="249">
        <v>2.3958371929988358</v>
      </c>
      <c r="AG44" s="249">
        <v>2.5316706807187894</v>
      </c>
      <c r="AH44" s="249">
        <v>2.672937507947541</v>
      </c>
      <c r="AI44" s="249">
        <v>2.819855008265443</v>
      </c>
      <c r="AJ44" s="249">
        <v>2.972649208596061</v>
      </c>
      <c r="AK44" s="249">
        <v>3.1315551769399033</v>
      </c>
      <c r="AL44" s="249">
        <v>3.2968173840174995</v>
      </c>
      <c r="AM44" s="249">
        <v>3.4686900793781996</v>
      </c>
      <c r="AN44" s="249">
        <v>3.6474376825533277</v>
      </c>
      <c r="AO44" s="249">
        <v>3.8333351898554611</v>
      </c>
      <c r="AP44" s="249">
        <v>4.0266685974496799</v>
      </c>
      <c r="AQ44" s="249">
        <v>4.2277353413476675</v>
      </c>
      <c r="AR44" s="249">
        <v>4.4368447550015739</v>
      </c>
      <c r="AS44" s="249">
        <v>4.6543185452016367</v>
      </c>
      <c r="AT44" s="249">
        <v>4.8804912870097024</v>
      </c>
      <c r="AU44" s="249">
        <v>5.115710938490091</v>
      </c>
      <c r="AV44" s="249">
        <v>5.3603393760296951</v>
      </c>
      <c r="AW44" s="249">
        <v>5.6147529510708836</v>
      </c>
      <c r="AX44" s="249">
        <v>5.8793430691137187</v>
      </c>
      <c r="AY44" s="249">
        <v>6.1545167918782679</v>
      </c>
    </row>
    <row r="45" spans="1:51" ht="16.5" thickBot="1" x14ac:dyDescent="0.3">
      <c r="A45" s="250" t="s">
        <v>459</v>
      </c>
      <c r="B45" s="251">
        <v>1831590.6916666669</v>
      </c>
      <c r="C45" s="251">
        <v>5245150.5677218316</v>
      </c>
      <c r="D45" s="251">
        <v>5402503.7583025927</v>
      </c>
      <c r="E45" s="251">
        <v>5564578.8728620773</v>
      </c>
      <c r="F45" s="251">
        <v>5731516.2313281894</v>
      </c>
      <c r="G45" s="251">
        <v>5903461.720074784</v>
      </c>
      <c r="H45" s="251">
        <v>6080565.5785755273</v>
      </c>
      <c r="I45" s="251">
        <v>6262982.5467540435</v>
      </c>
      <c r="J45" s="251">
        <v>6450872.0292339148</v>
      </c>
      <c r="K45" s="251">
        <v>6644398.1938886829</v>
      </c>
      <c r="L45" s="251">
        <v>6843730.1360918414</v>
      </c>
      <c r="M45" s="251">
        <v>7049042.0429668473</v>
      </c>
      <c r="N45" s="251">
        <v>7260513.308362104</v>
      </c>
      <c r="O45" s="251">
        <v>7478328.7135259658</v>
      </c>
      <c r="P45" s="251">
        <v>7702678.5749317463</v>
      </c>
      <c r="Q45" s="251">
        <v>7933758.924952697</v>
      </c>
      <c r="R45" s="251">
        <v>8171771.6925370293</v>
      </c>
      <c r="S45" s="251">
        <v>8416924.8510328904</v>
      </c>
      <c r="T45" s="251">
        <v>8669432.5988633782</v>
      </c>
      <c r="U45" s="251">
        <v>8929515.573051529</v>
      </c>
      <c r="V45" s="251">
        <v>9197401.0463203229</v>
      </c>
      <c r="W45" s="251">
        <v>9473323.0749176834</v>
      </c>
      <c r="X45" s="251">
        <v>9757522.7614164632</v>
      </c>
      <c r="Y45" s="251">
        <v>10050248.451814456</v>
      </c>
      <c r="Z45" s="251">
        <v>10351755.899784394</v>
      </c>
      <c r="AA45" s="251">
        <v>10662308.578748923</v>
      </c>
      <c r="AB45" s="251">
        <v>10982177.829705641</v>
      </c>
      <c r="AC45" s="251">
        <v>11311643.156877059</v>
      </c>
      <c r="AD45" s="251">
        <v>11650992.457660623</v>
      </c>
      <c r="AE45" s="251">
        <v>12000522.23615369</v>
      </c>
      <c r="AF45" s="251">
        <v>12360537.898803553</v>
      </c>
      <c r="AG45" s="251">
        <v>12731354.033632407</v>
      </c>
      <c r="AH45" s="251">
        <v>13113294.656612379</v>
      </c>
      <c r="AI45" s="251">
        <v>13506693.490890501</v>
      </c>
      <c r="AJ45" s="251">
        <v>13911894.295288717</v>
      </c>
      <c r="AK45" s="251">
        <v>14329251.127103878</v>
      </c>
      <c r="AL45" s="251">
        <v>14759128.654182747</v>
      </c>
      <c r="AM45" s="251">
        <v>15201902.516271977</v>
      </c>
      <c r="AN45" s="251">
        <v>15657959.587818135</v>
      </c>
      <c r="AO45" s="251">
        <v>16127698.37216768</v>
      </c>
      <c r="AP45" s="251">
        <v>16611529.330066962</v>
      </c>
      <c r="AQ45" s="251">
        <v>17109875.208162215</v>
      </c>
      <c r="AR45" s="251">
        <v>17623171.466049585</v>
      </c>
      <c r="AS45" s="251">
        <v>18151866.604775075</v>
      </c>
      <c r="AT45" s="251">
        <v>18696422.610309575</v>
      </c>
      <c r="AU45" s="251">
        <v>19257315.282048862</v>
      </c>
      <c r="AV45" s="251">
        <v>19835034.741988581</v>
      </c>
      <c r="AW45" s="251">
        <v>20430085.779649239</v>
      </c>
      <c r="AX45" s="251">
        <v>21042988.361251213</v>
      </c>
      <c r="AY45" s="251">
        <v>21674278.007489745</v>
      </c>
    </row>
    <row r="46" spans="1:51" x14ac:dyDescent="0.25">
      <c r="A46" s="252" t="s">
        <v>460</v>
      </c>
      <c r="B46" s="253">
        <v>1831.590691666667</v>
      </c>
      <c r="C46" s="253">
        <v>5245.150567721832</v>
      </c>
      <c r="D46" s="253">
        <v>5402.5037583025924</v>
      </c>
      <c r="E46" s="253">
        <v>5564.5788728620773</v>
      </c>
      <c r="F46" s="253">
        <v>5731.516231328189</v>
      </c>
      <c r="G46" s="253">
        <v>5903.4617200747844</v>
      </c>
      <c r="H46" s="253">
        <v>6080.5655785755271</v>
      </c>
      <c r="I46" s="253">
        <v>6262.9825467540431</v>
      </c>
      <c r="J46" s="253">
        <v>6450.8720292339149</v>
      </c>
      <c r="K46" s="253">
        <v>6644.3981938886827</v>
      </c>
      <c r="L46" s="253">
        <v>6843.7301360918418</v>
      </c>
      <c r="M46" s="253">
        <v>7049.0420429668475</v>
      </c>
      <c r="N46" s="253">
        <v>7260.513308362104</v>
      </c>
      <c r="O46" s="253">
        <v>7478.3287135259661</v>
      </c>
      <c r="P46" s="253">
        <v>7702.678574931746</v>
      </c>
      <c r="Q46" s="253">
        <v>7933.7589249526973</v>
      </c>
      <c r="R46" s="253">
        <v>8171.7716925370296</v>
      </c>
      <c r="S46" s="253">
        <v>8416.9248510328907</v>
      </c>
      <c r="T46" s="253">
        <v>8669.4325988633773</v>
      </c>
      <c r="U46" s="253">
        <v>8929.5155730515289</v>
      </c>
      <c r="V46" s="253">
        <v>9197.4010463203231</v>
      </c>
      <c r="W46" s="253">
        <v>9473.3230749176837</v>
      </c>
      <c r="X46" s="253">
        <v>9757.5227614164633</v>
      </c>
      <c r="Y46" s="253">
        <v>10050.248451814456</v>
      </c>
      <c r="Z46" s="253">
        <v>10351.755899784393</v>
      </c>
      <c r="AA46" s="253">
        <v>10662.308578748924</v>
      </c>
      <c r="AB46" s="253">
        <v>10982.177829705641</v>
      </c>
      <c r="AC46" s="253">
        <v>11311.64315687706</v>
      </c>
      <c r="AD46" s="253">
        <v>11650.992457660623</v>
      </c>
      <c r="AE46" s="253">
        <v>12000.522236153691</v>
      </c>
      <c r="AF46" s="253">
        <v>12360.537898803552</v>
      </c>
      <c r="AG46" s="253">
        <v>12731.354033632408</v>
      </c>
      <c r="AH46" s="253">
        <v>13113.294656612379</v>
      </c>
      <c r="AI46" s="253">
        <v>13506.6934908905</v>
      </c>
      <c r="AJ46" s="253">
        <v>13911.894295288717</v>
      </c>
      <c r="AK46" s="253">
        <v>14329.251127103878</v>
      </c>
      <c r="AL46" s="253">
        <v>14759.128654182747</v>
      </c>
      <c r="AM46" s="253">
        <v>15201.902516271977</v>
      </c>
      <c r="AN46" s="253">
        <v>15657.959587818135</v>
      </c>
      <c r="AO46" s="253">
        <v>16127.698372167681</v>
      </c>
      <c r="AP46" s="253">
        <v>16611.529330066962</v>
      </c>
      <c r="AQ46" s="253">
        <v>17109.875208162215</v>
      </c>
      <c r="AR46" s="253">
        <v>17623.171466049585</v>
      </c>
      <c r="AS46" s="253">
        <v>18151.866604775074</v>
      </c>
      <c r="AT46" s="253">
        <v>18696.422610309575</v>
      </c>
      <c r="AU46" s="253">
        <v>19257.315282048861</v>
      </c>
      <c r="AV46" s="253">
        <v>19835.03474198858</v>
      </c>
      <c r="AW46" s="253">
        <v>20430.085779649238</v>
      </c>
      <c r="AX46" s="253">
        <v>21042.988361251213</v>
      </c>
      <c r="AY46" s="253">
        <v>21674.278007489746</v>
      </c>
    </row>
    <row r="47" spans="1:51" x14ac:dyDescent="0.25">
      <c r="A47" s="254" t="s">
        <v>461</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row>
    <row r="48" spans="1:51" x14ac:dyDescent="0.25">
      <c r="A48" s="254" t="s">
        <v>462</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row>
    <row r="49" spans="1:51" hidden="1" x14ac:dyDescent="0.25">
      <c r="A49" s="254" t="s">
        <v>472</v>
      </c>
      <c r="B49" s="254">
        <v>0</v>
      </c>
      <c r="C49" s="254">
        <v>0</v>
      </c>
      <c r="D49" s="254">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254">
        <v>0</v>
      </c>
      <c r="AC49" s="254">
        <v>0</v>
      </c>
      <c r="AD49" s="254">
        <v>0</v>
      </c>
      <c r="AE49" s="254">
        <v>0</v>
      </c>
      <c r="AF49" s="254">
        <v>0</v>
      </c>
      <c r="AG49" s="254">
        <v>0</v>
      </c>
      <c r="AH49" s="254">
        <v>0</v>
      </c>
      <c r="AI49" s="254">
        <v>0</v>
      </c>
      <c r="AJ49" s="254">
        <v>0</v>
      </c>
      <c r="AK49" s="254">
        <v>0</v>
      </c>
      <c r="AL49" s="254">
        <v>0</v>
      </c>
      <c r="AM49" s="254">
        <v>0</v>
      </c>
      <c r="AN49" s="254">
        <v>0</v>
      </c>
      <c r="AO49" s="254">
        <v>0</v>
      </c>
      <c r="AP49" s="254">
        <v>0</v>
      </c>
      <c r="AQ49" s="254">
        <v>0</v>
      </c>
      <c r="AR49" s="254">
        <v>0</v>
      </c>
      <c r="AS49" s="254">
        <v>0</v>
      </c>
      <c r="AT49" s="254">
        <v>0</v>
      </c>
      <c r="AU49" s="254">
        <v>0</v>
      </c>
      <c r="AV49" s="254">
        <v>0</v>
      </c>
      <c r="AW49" s="254">
        <v>0</v>
      </c>
      <c r="AX49" s="254">
        <v>0</v>
      </c>
      <c r="AY49" s="254">
        <v>0</v>
      </c>
    </row>
    <row r="50" spans="1:51" hidden="1" x14ac:dyDescent="0.25">
      <c r="M50" s="213"/>
    </row>
    <row r="51" spans="1:51" hidden="1" x14ac:dyDescent="0.25">
      <c r="M51" s="213"/>
    </row>
    <row r="52" spans="1:51" hidden="1" x14ac:dyDescent="0.25">
      <c r="M52" s="213"/>
    </row>
    <row r="53" spans="1:51" hidden="1" x14ac:dyDescent="0.25">
      <c r="M53" s="213"/>
    </row>
    <row r="54" spans="1:51" hidden="1" x14ac:dyDescent="0.25">
      <c r="M54" s="213"/>
    </row>
    <row r="55" spans="1:51" hidden="1" x14ac:dyDescent="0.25">
      <c r="M55" s="213"/>
    </row>
    <row r="56" spans="1:51" x14ac:dyDescent="0.25">
      <c r="M56" s="213"/>
    </row>
    <row r="57" spans="1:51"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1" x14ac:dyDescent="0.25">
      <c r="A58" s="260" t="s">
        <v>463</v>
      </c>
      <c r="B58" s="246">
        <v>2024</v>
      </c>
      <c r="C58" s="246">
        <v>2025</v>
      </c>
      <c r="D58" s="246">
        <v>2026</v>
      </c>
      <c r="E58" s="246">
        <v>2027</v>
      </c>
      <c r="F58" s="246">
        <v>2028</v>
      </c>
      <c r="G58" s="246">
        <v>2029</v>
      </c>
      <c r="H58" s="246">
        <v>2030</v>
      </c>
      <c r="I58" s="246">
        <v>2031</v>
      </c>
      <c r="J58" s="246">
        <v>2032</v>
      </c>
      <c r="K58" s="246">
        <v>2033</v>
      </c>
      <c r="L58" s="246">
        <v>2034</v>
      </c>
      <c r="M58" s="246">
        <v>2035</v>
      </c>
      <c r="N58" s="246">
        <v>2036</v>
      </c>
      <c r="O58" s="246">
        <v>2037</v>
      </c>
      <c r="P58" s="246">
        <v>2038</v>
      </c>
      <c r="Q58" s="246">
        <v>2039</v>
      </c>
      <c r="R58" s="246">
        <v>2040</v>
      </c>
      <c r="S58" s="246">
        <v>2041</v>
      </c>
      <c r="T58" s="246">
        <v>2042</v>
      </c>
      <c r="U58" s="246">
        <v>2043</v>
      </c>
      <c r="V58" s="246">
        <v>2044</v>
      </c>
      <c r="W58" s="246">
        <v>2045</v>
      </c>
      <c r="X58" s="246">
        <v>2046</v>
      </c>
      <c r="Y58" s="246">
        <v>2047</v>
      </c>
      <c r="Z58" s="246">
        <v>2048</v>
      </c>
      <c r="AA58" s="246">
        <v>2049</v>
      </c>
      <c r="AB58" s="246">
        <v>2050</v>
      </c>
      <c r="AC58" s="246">
        <v>2051</v>
      </c>
      <c r="AD58" s="246">
        <v>2052</v>
      </c>
      <c r="AE58" s="246">
        <v>2053</v>
      </c>
      <c r="AF58" s="246">
        <v>2054</v>
      </c>
      <c r="AG58" s="246">
        <v>2055</v>
      </c>
      <c r="AH58" s="246">
        <v>2056</v>
      </c>
      <c r="AI58" s="246">
        <v>2057</v>
      </c>
      <c r="AJ58" s="246">
        <v>2058</v>
      </c>
      <c r="AK58" s="246">
        <v>2059</v>
      </c>
      <c r="AL58" s="246">
        <v>2060</v>
      </c>
      <c r="AM58" s="246">
        <v>2061</v>
      </c>
      <c r="AN58" s="246">
        <v>2062</v>
      </c>
      <c r="AO58" s="246">
        <v>2063</v>
      </c>
      <c r="AP58" s="246">
        <v>2064</v>
      </c>
      <c r="AQ58" s="246">
        <v>2065</v>
      </c>
      <c r="AR58" s="246">
        <v>2066</v>
      </c>
      <c r="AS58" s="246">
        <v>2067</v>
      </c>
      <c r="AT58" s="246">
        <v>2068</v>
      </c>
      <c r="AU58" s="246">
        <v>2069</v>
      </c>
      <c r="AV58" s="246">
        <v>2070</v>
      </c>
      <c r="AW58" s="246">
        <v>2071</v>
      </c>
      <c r="AX58" s="246">
        <v>2072</v>
      </c>
      <c r="AY58" s="246">
        <v>2073</v>
      </c>
    </row>
    <row r="59" spans="1:51" x14ac:dyDescent="0.25">
      <c r="A59" s="261" t="s">
        <v>257</v>
      </c>
      <c r="B59" s="262">
        <v>1831590.6916666669</v>
      </c>
      <c r="C59" s="262">
        <v>5245150.5677218316</v>
      </c>
      <c r="D59" s="262">
        <v>5402503.7583025927</v>
      </c>
      <c r="E59" s="262">
        <v>5564578.8728620773</v>
      </c>
      <c r="F59" s="262">
        <v>5731516.2313281894</v>
      </c>
      <c r="G59" s="262">
        <v>5903461.720074784</v>
      </c>
      <c r="H59" s="262">
        <v>6080565.5785755273</v>
      </c>
      <c r="I59" s="262">
        <v>6262982.5467540435</v>
      </c>
      <c r="J59" s="262">
        <v>6450872.0292339148</v>
      </c>
      <c r="K59" s="262">
        <v>6644398.1938886829</v>
      </c>
      <c r="L59" s="262">
        <v>6843730.1360918414</v>
      </c>
      <c r="M59" s="262">
        <v>7049042.0429668473</v>
      </c>
      <c r="N59" s="262">
        <v>7260513.308362104</v>
      </c>
      <c r="O59" s="262">
        <v>7478328.7135259658</v>
      </c>
      <c r="P59" s="262">
        <v>7702678.5749317463</v>
      </c>
      <c r="Q59" s="262">
        <v>7933758.924952697</v>
      </c>
      <c r="R59" s="262">
        <v>8171771.6925370293</v>
      </c>
      <c r="S59" s="262">
        <v>8416924.8510328904</v>
      </c>
      <c r="T59" s="262">
        <v>8669432.5988633782</v>
      </c>
      <c r="U59" s="262">
        <v>8929515.573051529</v>
      </c>
      <c r="V59" s="262">
        <v>9197401.0463203229</v>
      </c>
      <c r="W59" s="262">
        <v>9473323.0749176834</v>
      </c>
      <c r="X59" s="262">
        <v>9757522.7614164632</v>
      </c>
      <c r="Y59" s="262">
        <v>10050248.451814456</v>
      </c>
      <c r="Z59" s="262">
        <v>10351755.899784394</v>
      </c>
      <c r="AA59" s="262">
        <v>10662308.578748923</v>
      </c>
      <c r="AB59" s="262">
        <v>10982177.829705641</v>
      </c>
      <c r="AC59" s="262">
        <v>11311643.156877059</v>
      </c>
      <c r="AD59" s="262">
        <v>11650992.457660623</v>
      </c>
      <c r="AE59" s="262">
        <v>12000522.23615369</v>
      </c>
      <c r="AF59" s="262">
        <v>12360537.898803553</v>
      </c>
      <c r="AG59" s="262">
        <v>12731354.033632407</v>
      </c>
      <c r="AH59" s="262">
        <v>13113294.656612379</v>
      </c>
      <c r="AI59" s="262">
        <v>13506693.490890501</v>
      </c>
      <c r="AJ59" s="262">
        <v>13911894.295288717</v>
      </c>
      <c r="AK59" s="262">
        <v>14329251.127103878</v>
      </c>
      <c r="AL59" s="262">
        <v>14759128.654182747</v>
      </c>
      <c r="AM59" s="262">
        <v>15201902.516271977</v>
      </c>
      <c r="AN59" s="262">
        <v>15657959.587818135</v>
      </c>
      <c r="AO59" s="262">
        <v>16127698.37216768</v>
      </c>
      <c r="AP59" s="262">
        <v>16611529.330066962</v>
      </c>
      <c r="AQ59" s="262">
        <v>17109875.208162215</v>
      </c>
      <c r="AR59" s="262">
        <v>17623171.466049585</v>
      </c>
      <c r="AS59" s="262">
        <v>18151866.604775075</v>
      </c>
      <c r="AT59" s="262">
        <v>18696422.610309575</v>
      </c>
      <c r="AU59" s="262">
        <v>19257315.282048862</v>
      </c>
      <c r="AV59" s="262">
        <v>19835034.741988581</v>
      </c>
      <c r="AW59" s="262">
        <v>20430085.779649239</v>
      </c>
      <c r="AX59" s="262">
        <v>21042988.361251213</v>
      </c>
      <c r="AY59" s="262">
        <v>21674278.007489745</v>
      </c>
    </row>
    <row r="60" spans="1:51" x14ac:dyDescent="0.25">
      <c r="A60" s="263" t="s">
        <v>256</v>
      </c>
      <c r="B60" s="264">
        <v>0</v>
      </c>
      <c r="C60" s="264">
        <v>-60461.010612244892</v>
      </c>
      <c r="D60" s="264">
        <v>-59837.701224489785</v>
      </c>
      <c r="E60" s="264">
        <v>-59214.391836734692</v>
      </c>
      <c r="F60" s="264">
        <v>-58591.082448979592</v>
      </c>
      <c r="G60" s="264">
        <v>-57967.773061224485</v>
      </c>
      <c r="H60" s="264">
        <v>-57344.463673469378</v>
      </c>
      <c r="I60" s="264">
        <v>-56721.154285714285</v>
      </c>
      <c r="J60" s="264">
        <v>-56097.844897959185</v>
      </c>
      <c r="K60" s="264">
        <v>-55474.535510204078</v>
      </c>
      <c r="L60" s="264">
        <v>-54851.22612244897</v>
      </c>
      <c r="M60" s="264">
        <v>-54227.916734693878</v>
      </c>
      <c r="N60" s="264">
        <v>-53604.607346938777</v>
      </c>
      <c r="O60" s="264">
        <v>-52981.29795918367</v>
      </c>
      <c r="P60" s="264">
        <v>-52357.98857142857</v>
      </c>
      <c r="Q60" s="264">
        <v>-51734.67918367347</v>
      </c>
      <c r="R60" s="264">
        <v>-51111.36979591837</v>
      </c>
      <c r="S60" s="264">
        <v>-50488.060408163263</v>
      </c>
      <c r="T60" s="264">
        <v>-49864.751020408163</v>
      </c>
      <c r="U60" s="264">
        <v>-49241.441632653063</v>
      </c>
      <c r="V60" s="264">
        <v>-48618.132244897963</v>
      </c>
      <c r="W60" s="264">
        <v>-47994.822857142855</v>
      </c>
      <c r="X60" s="264">
        <v>-47371.513469387755</v>
      </c>
      <c r="Y60" s="264">
        <v>-46748.204081632648</v>
      </c>
      <c r="Z60" s="264">
        <v>-46124.894693877555</v>
      </c>
      <c r="AA60" s="264">
        <v>-45501.585306122448</v>
      </c>
      <c r="AB60" s="264">
        <v>-44878.275918367348</v>
      </c>
      <c r="AC60" s="264">
        <v>-44254.966530612248</v>
      </c>
      <c r="AD60" s="264">
        <v>-43631.657142857148</v>
      </c>
      <c r="AE60" s="264">
        <v>-43008.347755102041</v>
      </c>
      <c r="AF60" s="264">
        <v>-42385.038367346941</v>
      </c>
      <c r="AG60" s="264">
        <v>-41761.72897959184</v>
      </c>
      <c r="AH60" s="264">
        <v>-41138.41959183674</v>
      </c>
      <c r="AI60" s="264">
        <v>-40515.110204081633</v>
      </c>
      <c r="AJ60" s="264">
        <v>-39891.800816326533</v>
      </c>
      <c r="AK60" s="264">
        <v>-39268.491428571433</v>
      </c>
      <c r="AL60" s="264">
        <v>-38645.182040816333</v>
      </c>
      <c r="AM60" s="264">
        <v>-38021.872653061233</v>
      </c>
      <c r="AN60" s="264">
        <v>-37398.563265306126</v>
      </c>
      <c r="AO60" s="264">
        <v>-36775.253877551018</v>
      </c>
      <c r="AP60" s="264">
        <v>-36151.944489795918</v>
      </c>
      <c r="AQ60" s="264">
        <v>-35528.635102040811</v>
      </c>
      <c r="AR60" s="264">
        <v>-34905.325714285711</v>
      </c>
      <c r="AS60" s="264">
        <v>-34282.016326530604</v>
      </c>
      <c r="AT60" s="264">
        <v>-33658.706938775496</v>
      </c>
      <c r="AU60" s="264">
        <v>-33035.397551020396</v>
      </c>
      <c r="AV60" s="264">
        <v>-32412.088163265289</v>
      </c>
      <c r="AW60" s="264">
        <v>-31788.778775510185</v>
      </c>
      <c r="AX60" s="264">
        <v>-31165.469387755082</v>
      </c>
      <c r="AY60" s="264">
        <v>-30542.159999999978</v>
      </c>
    </row>
    <row r="61" spans="1:51" x14ac:dyDescent="0.25">
      <c r="A61" s="265" t="s">
        <v>436</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row>
    <row r="62" spans="1:51"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row>
    <row r="63" spans="1:51" x14ac:dyDescent="0.25">
      <c r="A63" s="265" t="s">
        <v>457</v>
      </c>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4"/>
      <c r="AL63" s="264"/>
      <c r="AM63" s="264"/>
      <c r="AN63" s="264"/>
      <c r="AO63" s="264"/>
      <c r="AP63" s="264"/>
      <c r="AQ63" s="264"/>
      <c r="AR63" s="264"/>
      <c r="AS63" s="264"/>
      <c r="AT63" s="264"/>
      <c r="AU63" s="264"/>
      <c r="AV63" s="264"/>
      <c r="AW63" s="264"/>
      <c r="AX63" s="264"/>
      <c r="AY63" s="264"/>
    </row>
    <row r="64" spans="1:51" x14ac:dyDescent="0.25">
      <c r="A64" s="265" t="s">
        <v>457</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row>
    <row r="65" spans="1:51" x14ac:dyDescent="0.25">
      <c r="A65" s="265" t="s">
        <v>457</v>
      </c>
      <c r="B65" s="264"/>
      <c r="C65" s="264">
        <v>0</v>
      </c>
      <c r="D65" s="264">
        <v>0</v>
      </c>
      <c r="E65" s="264">
        <v>0</v>
      </c>
      <c r="F65" s="264">
        <v>0</v>
      </c>
      <c r="G65" s="264">
        <v>0</v>
      </c>
      <c r="H65" s="264">
        <v>0</v>
      </c>
      <c r="I65" s="264">
        <v>0</v>
      </c>
      <c r="J65" s="264">
        <v>0</v>
      </c>
      <c r="K65" s="264">
        <v>0</v>
      </c>
      <c r="L65" s="264">
        <v>0</v>
      </c>
      <c r="M65" s="264">
        <v>0</v>
      </c>
      <c r="N65" s="264">
        <v>0</v>
      </c>
      <c r="O65" s="264">
        <v>0</v>
      </c>
      <c r="P65" s="264">
        <v>0</v>
      </c>
      <c r="Q65" s="264">
        <v>0</v>
      </c>
      <c r="R65" s="264">
        <v>0</v>
      </c>
      <c r="S65" s="264">
        <v>0</v>
      </c>
      <c r="T65" s="264">
        <v>0</v>
      </c>
      <c r="U65" s="264">
        <v>0</v>
      </c>
      <c r="V65" s="264">
        <v>0</v>
      </c>
      <c r="W65" s="264">
        <v>0</v>
      </c>
      <c r="X65" s="264">
        <v>0</v>
      </c>
      <c r="Y65" s="264">
        <v>0</v>
      </c>
      <c r="Z65" s="264">
        <v>0</v>
      </c>
      <c r="AA65" s="264">
        <v>0</v>
      </c>
      <c r="AB65" s="264">
        <v>0</v>
      </c>
      <c r="AC65" s="264">
        <v>0</v>
      </c>
      <c r="AD65" s="264">
        <v>0</v>
      </c>
      <c r="AE65" s="264">
        <v>0</v>
      </c>
      <c r="AF65" s="264">
        <v>0</v>
      </c>
      <c r="AG65" s="264">
        <v>0</v>
      </c>
      <c r="AH65" s="264">
        <v>0</v>
      </c>
      <c r="AI65" s="264">
        <v>0</v>
      </c>
      <c r="AJ65" s="264">
        <v>0</v>
      </c>
      <c r="AK65" s="264">
        <v>0</v>
      </c>
      <c r="AL65" s="264">
        <v>0</v>
      </c>
      <c r="AM65" s="264">
        <v>0</v>
      </c>
      <c r="AN65" s="264">
        <v>0</v>
      </c>
      <c r="AO65" s="264">
        <v>0</v>
      </c>
      <c r="AP65" s="264">
        <v>0</v>
      </c>
      <c r="AQ65" s="264">
        <v>0</v>
      </c>
      <c r="AR65" s="264">
        <v>0</v>
      </c>
      <c r="AS65" s="264">
        <v>0</v>
      </c>
      <c r="AT65" s="264">
        <v>0</v>
      </c>
      <c r="AU65" s="264">
        <v>0</v>
      </c>
      <c r="AV65" s="264">
        <v>0</v>
      </c>
      <c r="AW65" s="264">
        <v>0</v>
      </c>
      <c r="AX65" s="264">
        <v>0</v>
      </c>
      <c r="AY65" s="264">
        <v>0</v>
      </c>
    </row>
    <row r="66" spans="1:51" x14ac:dyDescent="0.25">
      <c r="A66" s="265" t="s">
        <v>255</v>
      </c>
      <c r="B66" s="264"/>
      <c r="C66" s="264">
        <v>-60461.010612244892</v>
      </c>
      <c r="D66" s="264">
        <v>-59837.701224489785</v>
      </c>
      <c r="E66" s="264">
        <v>-59214.391836734692</v>
      </c>
      <c r="F66" s="264">
        <v>-58591.082448979592</v>
      </c>
      <c r="G66" s="264">
        <v>-57967.773061224485</v>
      </c>
      <c r="H66" s="264">
        <v>-57344.463673469378</v>
      </c>
      <c r="I66" s="264">
        <v>-56721.154285714285</v>
      </c>
      <c r="J66" s="264">
        <v>-56097.844897959185</v>
      </c>
      <c r="K66" s="264">
        <v>-55474.535510204078</v>
      </c>
      <c r="L66" s="264">
        <v>-54851.22612244897</v>
      </c>
      <c r="M66" s="264">
        <v>-54227.916734693878</v>
      </c>
      <c r="N66" s="264">
        <v>-53604.607346938777</v>
      </c>
      <c r="O66" s="264">
        <v>-52981.29795918367</v>
      </c>
      <c r="P66" s="264">
        <v>-52357.98857142857</v>
      </c>
      <c r="Q66" s="264">
        <v>-51734.67918367347</v>
      </c>
      <c r="R66" s="264">
        <v>-51111.36979591837</v>
      </c>
      <c r="S66" s="264">
        <v>-50488.060408163263</v>
      </c>
      <c r="T66" s="264">
        <v>-49864.751020408163</v>
      </c>
      <c r="U66" s="264">
        <v>-49241.441632653063</v>
      </c>
      <c r="V66" s="264">
        <v>-48618.132244897963</v>
      </c>
      <c r="W66" s="264">
        <v>-47994.822857142855</v>
      </c>
      <c r="X66" s="264">
        <v>-47371.513469387755</v>
      </c>
      <c r="Y66" s="264">
        <v>-46748.204081632648</v>
      </c>
      <c r="Z66" s="264">
        <v>-46124.894693877555</v>
      </c>
      <c r="AA66" s="264">
        <v>-45501.585306122448</v>
      </c>
      <c r="AB66" s="264">
        <v>-44878.275918367348</v>
      </c>
      <c r="AC66" s="264">
        <v>-44254.966530612248</v>
      </c>
      <c r="AD66" s="264">
        <v>-43631.657142857148</v>
      </c>
      <c r="AE66" s="264">
        <v>-43008.347755102041</v>
      </c>
      <c r="AF66" s="264">
        <v>-42385.038367346941</v>
      </c>
      <c r="AG66" s="264">
        <v>-41761.72897959184</v>
      </c>
      <c r="AH66" s="264">
        <v>-41138.41959183674</v>
      </c>
      <c r="AI66" s="264">
        <v>-40515.110204081633</v>
      </c>
      <c r="AJ66" s="264">
        <v>-39891.800816326533</v>
      </c>
      <c r="AK66" s="264">
        <v>-39268.491428571433</v>
      </c>
      <c r="AL66" s="264">
        <v>-38645.182040816333</v>
      </c>
      <c r="AM66" s="264">
        <v>-38021.872653061233</v>
      </c>
      <c r="AN66" s="264">
        <v>-37398.563265306126</v>
      </c>
      <c r="AO66" s="264">
        <v>-36775.253877551018</v>
      </c>
      <c r="AP66" s="264">
        <v>-36151.944489795918</v>
      </c>
      <c r="AQ66" s="264">
        <v>-35528.635102040811</v>
      </c>
      <c r="AR66" s="264">
        <v>-34905.325714285711</v>
      </c>
      <c r="AS66" s="264">
        <v>-34282.016326530604</v>
      </c>
      <c r="AT66" s="264">
        <v>-33658.706938775496</v>
      </c>
      <c r="AU66" s="264">
        <v>-33035.397551020396</v>
      </c>
      <c r="AV66" s="264">
        <v>-32412.088163265289</v>
      </c>
      <c r="AW66" s="264">
        <v>-31788.778775510185</v>
      </c>
      <c r="AX66" s="264">
        <v>-31165.469387755082</v>
      </c>
      <c r="AY66" s="264">
        <v>-30542.159999999978</v>
      </c>
    </row>
    <row r="67" spans="1:51" x14ac:dyDescent="0.25">
      <c r="A67" s="266" t="s">
        <v>464</v>
      </c>
      <c r="B67" s="262">
        <v>1831590.6916666669</v>
      </c>
      <c r="C67" s="262">
        <v>5184689.5571095869</v>
      </c>
      <c r="D67" s="262">
        <v>5342666.0570781026</v>
      </c>
      <c r="E67" s="262">
        <v>5505364.4810253428</v>
      </c>
      <c r="F67" s="262">
        <v>5672925.1488792095</v>
      </c>
      <c r="G67" s="262">
        <v>5845493.9470135598</v>
      </c>
      <c r="H67" s="262">
        <v>6023221.1149020577</v>
      </c>
      <c r="I67" s="262">
        <v>6206261.3924683295</v>
      </c>
      <c r="J67" s="262">
        <v>6394774.1843359554</v>
      </c>
      <c r="K67" s="262">
        <v>6588923.6583784791</v>
      </c>
      <c r="L67" s="262">
        <v>6788878.9099693922</v>
      </c>
      <c r="M67" s="262">
        <v>6994814.1262321537</v>
      </c>
      <c r="N67" s="262">
        <v>7206908.7010151651</v>
      </c>
      <c r="O67" s="262">
        <v>7425347.4155667825</v>
      </c>
      <c r="P67" s="262">
        <v>7650320.5863603177</v>
      </c>
      <c r="Q67" s="262">
        <v>7882024.2457690239</v>
      </c>
      <c r="R67" s="262">
        <v>8120660.3227411108</v>
      </c>
      <c r="S67" s="262">
        <v>8366436.7906247275</v>
      </c>
      <c r="T67" s="262">
        <v>8619567.8478429709</v>
      </c>
      <c r="U67" s="262">
        <v>8880274.1314188763</v>
      </c>
      <c r="V67" s="262">
        <v>9148782.9140754249</v>
      </c>
      <c r="W67" s="262">
        <v>9425328.25206054</v>
      </c>
      <c r="X67" s="262">
        <v>9710151.2479470763</v>
      </c>
      <c r="Y67" s="262">
        <v>10003500.247732824</v>
      </c>
      <c r="Z67" s="262">
        <v>10305631.005090516</v>
      </c>
      <c r="AA67" s="262">
        <v>10616806.9934428</v>
      </c>
      <c r="AB67" s="262">
        <v>10937299.553787272</v>
      </c>
      <c r="AC67" s="262">
        <v>11267388.190346448</v>
      </c>
      <c r="AD67" s="262">
        <v>11607360.800517766</v>
      </c>
      <c r="AE67" s="262">
        <v>11957513.888398588</v>
      </c>
      <c r="AF67" s="262">
        <v>12318152.860436205</v>
      </c>
      <c r="AG67" s="262">
        <v>12689592.304652816</v>
      </c>
      <c r="AH67" s="262">
        <v>13072156.237020543</v>
      </c>
      <c r="AI67" s="262">
        <v>13466178.380686419</v>
      </c>
      <c r="AJ67" s="262">
        <v>13872002.49447239</v>
      </c>
      <c r="AK67" s="262">
        <v>14289982.635675307</v>
      </c>
      <c r="AL67" s="262">
        <v>14720483.472141931</v>
      </c>
      <c r="AM67" s="262">
        <v>15163880.643618915</v>
      </c>
      <c r="AN67" s="262">
        <v>15620561.024552828</v>
      </c>
      <c r="AO67" s="262">
        <v>16090923.11829013</v>
      </c>
      <c r="AP67" s="262">
        <v>16575377.385577166</v>
      </c>
      <c r="AQ67" s="262">
        <v>17074346.573060174</v>
      </c>
      <c r="AR67" s="262">
        <v>17588266.140335299</v>
      </c>
      <c r="AS67" s="262">
        <v>18117584.588448543</v>
      </c>
      <c r="AT67" s="262">
        <v>18662763.903370798</v>
      </c>
      <c r="AU67" s="262">
        <v>19224279.884497844</v>
      </c>
      <c r="AV67" s="262">
        <v>19802622.653825317</v>
      </c>
      <c r="AW67" s="262">
        <v>20398297.00087373</v>
      </c>
      <c r="AX67" s="262">
        <v>21011822.891863458</v>
      </c>
      <c r="AY67" s="262">
        <v>21643735.847489744</v>
      </c>
    </row>
    <row r="68" spans="1:51" x14ac:dyDescent="0.25">
      <c r="A68" s="265" t="s">
        <v>251</v>
      </c>
      <c r="B68" s="264">
        <v>0</v>
      </c>
      <c r="C68" s="264">
        <v>-56664.489795918365</v>
      </c>
      <c r="D68" s="264">
        <v>-56664.489795918365</v>
      </c>
      <c r="E68" s="264">
        <v>-56664.489795918365</v>
      </c>
      <c r="F68" s="264">
        <v>-56664.489795918365</v>
      </c>
      <c r="G68" s="264">
        <v>-56664.489795918365</v>
      </c>
      <c r="H68" s="264">
        <v>-56664.489795918365</v>
      </c>
      <c r="I68" s="264">
        <v>-56664.489795918365</v>
      </c>
      <c r="J68" s="264">
        <v>-56664.489795918365</v>
      </c>
      <c r="K68" s="264">
        <v>-56664.489795918365</v>
      </c>
      <c r="L68" s="264">
        <v>-56664.489795918365</v>
      </c>
      <c r="M68" s="264">
        <v>-56664.489795918365</v>
      </c>
      <c r="N68" s="264">
        <v>-56664.489795918365</v>
      </c>
      <c r="O68" s="264">
        <v>-56664.489795918365</v>
      </c>
      <c r="P68" s="264">
        <v>-56664.489795918365</v>
      </c>
      <c r="Q68" s="264">
        <v>-56664.489795918365</v>
      </c>
      <c r="R68" s="264">
        <v>-56664.489795918365</v>
      </c>
      <c r="S68" s="264">
        <v>-56664.489795918365</v>
      </c>
      <c r="T68" s="264">
        <v>-56664.489795918365</v>
      </c>
      <c r="U68" s="264">
        <v>-56664.489795918365</v>
      </c>
      <c r="V68" s="264">
        <v>-56664.489795918365</v>
      </c>
      <c r="W68" s="264">
        <v>-56664.489795918365</v>
      </c>
      <c r="X68" s="264">
        <v>-56664.489795918365</v>
      </c>
      <c r="Y68" s="264">
        <v>-56664.489795918365</v>
      </c>
      <c r="Z68" s="264">
        <v>-56664.489795918365</v>
      </c>
      <c r="AA68" s="264">
        <v>-56664.489795918365</v>
      </c>
      <c r="AB68" s="264">
        <v>-56664.489795918365</v>
      </c>
      <c r="AC68" s="264">
        <v>-56664.489795918365</v>
      </c>
      <c r="AD68" s="264">
        <v>-56664.489795918365</v>
      </c>
      <c r="AE68" s="264">
        <v>-56664.489795918365</v>
      </c>
      <c r="AF68" s="264">
        <v>-56664.489795918365</v>
      </c>
      <c r="AG68" s="264">
        <v>-56664.489795918365</v>
      </c>
      <c r="AH68" s="264">
        <v>-56664.489795918365</v>
      </c>
      <c r="AI68" s="264">
        <v>-56664.489795918365</v>
      </c>
      <c r="AJ68" s="264">
        <v>-56664.489795918365</v>
      </c>
      <c r="AK68" s="264">
        <v>-56664.489795918365</v>
      </c>
      <c r="AL68" s="264">
        <v>-56664.489795918365</v>
      </c>
      <c r="AM68" s="264">
        <v>-56664.489795918365</v>
      </c>
      <c r="AN68" s="264">
        <v>-56664.489795918365</v>
      </c>
      <c r="AO68" s="264">
        <v>-56664.489795918365</v>
      </c>
      <c r="AP68" s="264">
        <v>-56664.489795918365</v>
      </c>
      <c r="AQ68" s="264">
        <v>-56664.489795918365</v>
      </c>
      <c r="AR68" s="264">
        <v>-56664.489795918365</v>
      </c>
      <c r="AS68" s="264">
        <v>-56664.489795918365</v>
      </c>
      <c r="AT68" s="264">
        <v>-56664.489795918365</v>
      </c>
      <c r="AU68" s="264">
        <v>-56664.489795918365</v>
      </c>
      <c r="AV68" s="264">
        <v>-56664.489795918365</v>
      </c>
      <c r="AW68" s="264">
        <v>-56664.489795918365</v>
      </c>
      <c r="AX68" s="264">
        <v>-56664.489795918365</v>
      </c>
      <c r="AY68" s="264">
        <v>-56664.489795918365</v>
      </c>
    </row>
    <row r="69" spans="1:51" x14ac:dyDescent="0.25">
      <c r="A69" s="266" t="s">
        <v>465</v>
      </c>
      <c r="B69" s="262">
        <v>1831590.6916666669</v>
      </c>
      <c r="C69" s="262">
        <v>5128025.0673136683</v>
      </c>
      <c r="D69" s="262">
        <v>5286001.567282184</v>
      </c>
      <c r="E69" s="262">
        <v>5448699.9912294243</v>
      </c>
      <c r="F69" s="262">
        <v>5616260.659083291</v>
      </c>
      <c r="G69" s="262">
        <v>5788829.4572176412</v>
      </c>
      <c r="H69" s="262">
        <v>5966556.6251061391</v>
      </c>
      <c r="I69" s="262">
        <v>6149596.9026724109</v>
      </c>
      <c r="J69" s="262">
        <v>6338109.6945400368</v>
      </c>
      <c r="K69" s="262">
        <v>6532259.1685825605</v>
      </c>
      <c r="L69" s="262">
        <v>6732214.4201734737</v>
      </c>
      <c r="M69" s="262">
        <v>6938149.6364362352</v>
      </c>
      <c r="N69" s="262">
        <v>7150244.2112192465</v>
      </c>
      <c r="O69" s="262">
        <v>7368682.9257708639</v>
      </c>
      <c r="P69" s="262">
        <v>7593656.0965643991</v>
      </c>
      <c r="Q69" s="262">
        <v>7825359.7559731053</v>
      </c>
      <c r="R69" s="262">
        <v>8063995.8329451922</v>
      </c>
      <c r="S69" s="262">
        <v>8309772.3008288089</v>
      </c>
      <c r="T69" s="262">
        <v>8562903.3580470532</v>
      </c>
      <c r="U69" s="262">
        <v>8823609.6416229587</v>
      </c>
      <c r="V69" s="262">
        <v>9092118.4242795072</v>
      </c>
      <c r="W69" s="262">
        <v>9368663.7622646224</v>
      </c>
      <c r="X69" s="262">
        <v>9653486.7581511587</v>
      </c>
      <c r="Y69" s="262">
        <v>9946835.7579369061</v>
      </c>
      <c r="Z69" s="262">
        <v>10248966.515294598</v>
      </c>
      <c r="AA69" s="262">
        <v>10560142.503646882</v>
      </c>
      <c r="AB69" s="262">
        <v>10880635.063991355</v>
      </c>
      <c r="AC69" s="262">
        <v>11210723.70055053</v>
      </c>
      <c r="AD69" s="262">
        <v>11550696.310721848</v>
      </c>
      <c r="AE69" s="262">
        <v>11900849.39860267</v>
      </c>
      <c r="AF69" s="262">
        <v>12261488.370640287</v>
      </c>
      <c r="AG69" s="262">
        <v>12632927.814856898</v>
      </c>
      <c r="AH69" s="262">
        <v>13015491.747224625</v>
      </c>
      <c r="AI69" s="262">
        <v>13409513.890890501</v>
      </c>
      <c r="AJ69" s="262">
        <v>13815338.004676472</v>
      </c>
      <c r="AK69" s="262">
        <v>14233318.14587939</v>
      </c>
      <c r="AL69" s="262">
        <v>14663818.982346013</v>
      </c>
      <c r="AM69" s="262">
        <v>15107216.153822998</v>
      </c>
      <c r="AN69" s="262">
        <v>15563896.53475691</v>
      </c>
      <c r="AO69" s="262">
        <v>16034258.628494212</v>
      </c>
      <c r="AP69" s="262">
        <v>16518712.895781249</v>
      </c>
      <c r="AQ69" s="262">
        <v>17017682.083264254</v>
      </c>
      <c r="AR69" s="262">
        <v>17531601.65053938</v>
      </c>
      <c r="AS69" s="262">
        <v>18060920.098652624</v>
      </c>
      <c r="AT69" s="262">
        <v>18606099.413574878</v>
      </c>
      <c r="AU69" s="262">
        <v>19167615.394701924</v>
      </c>
      <c r="AV69" s="262">
        <v>19745958.164029397</v>
      </c>
      <c r="AW69" s="262">
        <v>20341632.51107781</v>
      </c>
      <c r="AX69" s="262">
        <v>20955158.402067538</v>
      </c>
      <c r="AY69" s="262">
        <v>21587071.357693825</v>
      </c>
    </row>
    <row r="70" spans="1:51" x14ac:dyDescent="0.25">
      <c r="A70" s="265" t="s">
        <v>437</v>
      </c>
      <c r="B70" s="264">
        <v>0</v>
      </c>
      <c r="C70" s="264">
        <v>0</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v>0</v>
      </c>
      <c r="AC70" s="264">
        <v>0</v>
      </c>
      <c r="AD70" s="264">
        <v>0</v>
      </c>
      <c r="AE70" s="264">
        <v>0</v>
      </c>
      <c r="AF70" s="264">
        <v>0</v>
      </c>
      <c r="AG70" s="264">
        <v>0</v>
      </c>
      <c r="AH70" s="264">
        <v>0</v>
      </c>
      <c r="AI70" s="264">
        <v>0</v>
      </c>
      <c r="AJ70" s="264">
        <v>0</v>
      </c>
      <c r="AK70" s="264">
        <v>0</v>
      </c>
      <c r="AL70" s="264">
        <v>0</v>
      </c>
      <c r="AM70" s="264">
        <v>0</v>
      </c>
      <c r="AN70" s="264">
        <v>0</v>
      </c>
      <c r="AO70" s="264">
        <v>0</v>
      </c>
      <c r="AP70" s="264">
        <v>0</v>
      </c>
      <c r="AQ70" s="264">
        <v>0</v>
      </c>
      <c r="AR70" s="264">
        <v>0</v>
      </c>
      <c r="AS70" s="264">
        <v>0</v>
      </c>
      <c r="AT70" s="264">
        <v>0</v>
      </c>
      <c r="AU70" s="264">
        <v>0</v>
      </c>
      <c r="AV70" s="264">
        <v>0</v>
      </c>
      <c r="AW70" s="264">
        <v>0</v>
      </c>
      <c r="AX70" s="264">
        <v>0</v>
      </c>
      <c r="AY70" s="264">
        <v>0</v>
      </c>
    </row>
    <row r="71" spans="1:51" x14ac:dyDescent="0.25">
      <c r="A71" s="266" t="s">
        <v>254</v>
      </c>
      <c r="B71" s="262">
        <v>1831590.6916666669</v>
      </c>
      <c r="C71" s="262">
        <v>5128025.0673136683</v>
      </c>
      <c r="D71" s="262">
        <v>5286001.567282184</v>
      </c>
      <c r="E71" s="262">
        <v>5448699.9912294243</v>
      </c>
      <c r="F71" s="262">
        <v>5616260.659083291</v>
      </c>
      <c r="G71" s="262">
        <v>5788829.4572176412</v>
      </c>
      <c r="H71" s="262">
        <v>5966556.6251061391</v>
      </c>
      <c r="I71" s="262">
        <v>6149596.9026724109</v>
      </c>
      <c r="J71" s="262">
        <v>6338109.6945400368</v>
      </c>
      <c r="K71" s="262">
        <v>6532259.1685825605</v>
      </c>
      <c r="L71" s="262">
        <v>6732214.4201734737</v>
      </c>
      <c r="M71" s="262">
        <v>6938149.6364362352</v>
      </c>
      <c r="N71" s="262">
        <v>7150244.2112192465</v>
      </c>
      <c r="O71" s="262">
        <v>7368682.9257708639</v>
      </c>
      <c r="P71" s="262">
        <v>7593656.0965643991</v>
      </c>
      <c r="Q71" s="262">
        <v>7825359.7559731053</v>
      </c>
      <c r="R71" s="262">
        <v>8063995.8329451922</v>
      </c>
      <c r="S71" s="262">
        <v>8309772.3008288089</v>
      </c>
      <c r="T71" s="262">
        <v>8562903.3580470532</v>
      </c>
      <c r="U71" s="262">
        <v>8823609.6416229587</v>
      </c>
      <c r="V71" s="262">
        <v>9092118.4242795072</v>
      </c>
      <c r="W71" s="262">
        <v>9368663.7622646224</v>
      </c>
      <c r="X71" s="262">
        <v>9653486.7581511587</v>
      </c>
      <c r="Y71" s="262">
        <v>9946835.7579369061</v>
      </c>
      <c r="Z71" s="262">
        <v>10248966.515294598</v>
      </c>
      <c r="AA71" s="262">
        <v>10560142.503646882</v>
      </c>
      <c r="AB71" s="262">
        <v>10880635.063991355</v>
      </c>
      <c r="AC71" s="262">
        <v>11210723.70055053</v>
      </c>
      <c r="AD71" s="262">
        <v>11550696.310721848</v>
      </c>
      <c r="AE71" s="262">
        <v>11900849.39860267</v>
      </c>
      <c r="AF71" s="262">
        <v>12261488.370640287</v>
      </c>
      <c r="AG71" s="262">
        <v>12632927.814856898</v>
      </c>
      <c r="AH71" s="262">
        <v>13015491.747224625</v>
      </c>
      <c r="AI71" s="262">
        <v>13409513.890890501</v>
      </c>
      <c r="AJ71" s="262">
        <v>13815338.004676472</v>
      </c>
      <c r="AK71" s="262">
        <v>14233318.14587939</v>
      </c>
      <c r="AL71" s="262">
        <v>14663818.982346013</v>
      </c>
      <c r="AM71" s="262">
        <v>15107216.153822998</v>
      </c>
      <c r="AN71" s="262">
        <v>15563896.53475691</v>
      </c>
      <c r="AO71" s="262">
        <v>16034258.628494212</v>
      </c>
      <c r="AP71" s="262">
        <v>16518712.895781249</v>
      </c>
      <c r="AQ71" s="262">
        <v>17017682.083264254</v>
      </c>
      <c r="AR71" s="262">
        <v>17531601.65053938</v>
      </c>
      <c r="AS71" s="262">
        <v>18060920.098652624</v>
      </c>
      <c r="AT71" s="262">
        <v>18606099.413574878</v>
      </c>
      <c r="AU71" s="262">
        <v>19167615.394701924</v>
      </c>
      <c r="AV71" s="262">
        <v>19745958.164029397</v>
      </c>
      <c r="AW71" s="262">
        <v>20341632.51107781</v>
      </c>
      <c r="AX71" s="262">
        <v>20955158.402067538</v>
      </c>
      <c r="AY71" s="262">
        <v>21587071.357693825</v>
      </c>
    </row>
    <row r="72" spans="1:51" x14ac:dyDescent="0.25">
      <c r="A72" s="265" t="s">
        <v>250</v>
      </c>
      <c r="B72" s="264"/>
      <c r="C72" s="264">
        <v>-1025605.0134627337</v>
      </c>
      <c r="D72" s="264">
        <v>-1057200.3134564369</v>
      </c>
      <c r="E72" s="264">
        <v>-1089739.9982458849</v>
      </c>
      <c r="F72" s="264">
        <v>-1123252.1318166582</v>
      </c>
      <c r="G72" s="264">
        <v>-1157765.8914435282</v>
      </c>
      <c r="H72" s="264">
        <v>-1193311.3250212278</v>
      </c>
      <c r="I72" s="264">
        <v>-1229919.3805344822</v>
      </c>
      <c r="J72" s="264">
        <v>-1267621.9389080075</v>
      </c>
      <c r="K72" s="264">
        <v>-1306451.8337165122</v>
      </c>
      <c r="L72" s="264">
        <v>-1346442.8840346949</v>
      </c>
      <c r="M72" s="264">
        <v>-1387629.927287247</v>
      </c>
      <c r="N72" s="264">
        <v>-1430048.8422438493</v>
      </c>
      <c r="O72" s="264">
        <v>-1473736.585154173</v>
      </c>
      <c r="P72" s="264">
        <v>-1518731.21931288</v>
      </c>
      <c r="Q72" s="264">
        <v>-1565071.9511946212</v>
      </c>
      <c r="R72" s="264">
        <v>-1612799.1665890384</v>
      </c>
      <c r="S72" s="264">
        <v>-1661954.4601657619</v>
      </c>
      <c r="T72" s="264">
        <v>-1712580.6716094108</v>
      </c>
      <c r="U72" s="264">
        <v>-1764721.9283245918</v>
      </c>
      <c r="V72" s="264">
        <v>-1818423.6848559016</v>
      </c>
      <c r="W72" s="264">
        <v>-1873732.7524529246</v>
      </c>
      <c r="X72" s="264">
        <v>-1930697.3516302318</v>
      </c>
      <c r="Y72" s="264">
        <v>-1989367.1515873813</v>
      </c>
      <c r="Z72" s="264">
        <v>-2049793.3030589197</v>
      </c>
      <c r="AA72" s="264">
        <v>-2112028.5007293765</v>
      </c>
      <c r="AB72" s="264">
        <v>-2176127.0127982711</v>
      </c>
      <c r="AC72" s="264">
        <v>-2242144.7401101063</v>
      </c>
      <c r="AD72" s="264">
        <v>-2310139.2621443695</v>
      </c>
      <c r="AE72" s="264">
        <v>-2380169.8797205342</v>
      </c>
      <c r="AF72" s="264">
        <v>-2452297.6741280574</v>
      </c>
      <c r="AG72" s="264">
        <v>-2526585.5629713796</v>
      </c>
      <c r="AH72" s="264">
        <v>-2603098.3494449253</v>
      </c>
      <c r="AI72" s="264">
        <v>-2681902.7781781005</v>
      </c>
      <c r="AJ72" s="264">
        <v>-2763067.6009352948</v>
      </c>
      <c r="AK72" s="264">
        <v>-2846663.6291758781</v>
      </c>
      <c r="AL72" s="264">
        <v>-2932763.7964692027</v>
      </c>
      <c r="AM72" s="264">
        <v>-3021443.2307645995</v>
      </c>
      <c r="AN72" s="264">
        <v>-3112779.3069513822</v>
      </c>
      <c r="AO72" s="264">
        <v>-3206851.7256988427</v>
      </c>
      <c r="AP72" s="264">
        <v>-3303742.5791562498</v>
      </c>
      <c r="AQ72" s="264">
        <v>-3403536.4166528508</v>
      </c>
      <c r="AR72" s="264">
        <v>-3506320.3301078761</v>
      </c>
      <c r="AS72" s="264">
        <v>-3612184.0197305251</v>
      </c>
      <c r="AT72" s="264">
        <v>-3721219.8827149756</v>
      </c>
      <c r="AU72" s="264">
        <v>-3833523.078940385</v>
      </c>
      <c r="AV72" s="264">
        <v>-3949191.6328058797</v>
      </c>
      <c r="AW72" s="264">
        <v>-4068326.5022155624</v>
      </c>
      <c r="AX72" s="264">
        <v>-4191031.6804135079</v>
      </c>
      <c r="AY72" s="264">
        <v>-4317414.2715387652</v>
      </c>
    </row>
    <row r="73" spans="1:51" ht="16.5" thickBot="1" x14ac:dyDescent="0.3">
      <c r="A73" s="267" t="s">
        <v>253</v>
      </c>
      <c r="B73" s="268">
        <v>1831590.6916666669</v>
      </c>
      <c r="C73" s="268">
        <v>4102420.0538509348</v>
      </c>
      <c r="D73" s="268">
        <v>4228801.2538257474</v>
      </c>
      <c r="E73" s="268">
        <v>4358959.9929835396</v>
      </c>
      <c r="F73" s="268">
        <v>4493008.5272666328</v>
      </c>
      <c r="G73" s="268">
        <v>4631063.5657741129</v>
      </c>
      <c r="H73" s="268">
        <v>4773245.3000849113</v>
      </c>
      <c r="I73" s="268">
        <v>4919677.5221379288</v>
      </c>
      <c r="J73" s="268">
        <v>5070487.7556320298</v>
      </c>
      <c r="K73" s="268">
        <v>5225807.3348660488</v>
      </c>
      <c r="L73" s="268">
        <v>5385771.5361387786</v>
      </c>
      <c r="M73" s="268">
        <v>5550519.7091489881</v>
      </c>
      <c r="N73" s="268">
        <v>5720195.3689753972</v>
      </c>
      <c r="O73" s="268">
        <v>5894946.3406166909</v>
      </c>
      <c r="P73" s="268">
        <v>6074924.8772515189</v>
      </c>
      <c r="Q73" s="268">
        <v>6260287.8047784846</v>
      </c>
      <c r="R73" s="268">
        <v>6451196.6663561538</v>
      </c>
      <c r="S73" s="268">
        <v>6647817.8406630475</v>
      </c>
      <c r="T73" s="268">
        <v>6850322.6864376422</v>
      </c>
      <c r="U73" s="268">
        <v>7058887.7132983673</v>
      </c>
      <c r="V73" s="268">
        <v>7273694.7394236056</v>
      </c>
      <c r="W73" s="268">
        <v>7494931.0098116975</v>
      </c>
      <c r="X73" s="268">
        <v>7722789.4065209273</v>
      </c>
      <c r="Y73" s="268">
        <v>7957468.606349525</v>
      </c>
      <c r="Z73" s="268">
        <v>8199173.2122356789</v>
      </c>
      <c r="AA73" s="268">
        <v>8448114.0029175058</v>
      </c>
      <c r="AB73" s="268">
        <v>8704508.0511930846</v>
      </c>
      <c r="AC73" s="268">
        <v>8968578.9604404233</v>
      </c>
      <c r="AD73" s="268">
        <v>9240557.0485774782</v>
      </c>
      <c r="AE73" s="268">
        <v>9520679.5188821368</v>
      </c>
      <c r="AF73" s="268">
        <v>9809190.6965122297</v>
      </c>
      <c r="AG73" s="268">
        <v>10106342.251885518</v>
      </c>
      <c r="AH73" s="268">
        <v>10412393.397779699</v>
      </c>
      <c r="AI73" s="268">
        <v>10727611.112712402</v>
      </c>
      <c r="AJ73" s="268">
        <v>11052270.403741177</v>
      </c>
      <c r="AK73" s="268">
        <v>11386654.516703513</v>
      </c>
      <c r="AL73" s="268">
        <v>11731055.185876811</v>
      </c>
      <c r="AM73" s="268">
        <v>12085772.923058398</v>
      </c>
      <c r="AN73" s="268">
        <v>12451117.227805529</v>
      </c>
      <c r="AO73" s="268">
        <v>12827406.902795371</v>
      </c>
      <c r="AP73" s="268">
        <v>13214970.316624999</v>
      </c>
      <c r="AQ73" s="268">
        <v>13614145.666611403</v>
      </c>
      <c r="AR73" s="268">
        <v>14025281.320431504</v>
      </c>
      <c r="AS73" s="268">
        <v>14448736.078922099</v>
      </c>
      <c r="AT73" s="268">
        <v>14884879.530859903</v>
      </c>
      <c r="AU73" s="268">
        <v>15334092.31576154</v>
      </c>
      <c r="AV73" s="268">
        <v>15796766.531223517</v>
      </c>
      <c r="AW73" s="268">
        <v>16273306.008862248</v>
      </c>
      <c r="AX73" s="268">
        <v>16764126.721654031</v>
      </c>
      <c r="AY73" s="268">
        <v>17269657.086155061</v>
      </c>
    </row>
    <row r="74" spans="1:51" ht="16.5" thickBot="1" x14ac:dyDescent="0.3">
      <c r="A74" s="269"/>
      <c r="B74" s="270">
        <v>0</v>
      </c>
      <c r="C74" s="270">
        <v>1</v>
      </c>
      <c r="D74" s="270">
        <f>C74+1</f>
        <v>2</v>
      </c>
      <c r="E74" s="270">
        <f t="shared" ref="E74:AY74" si="0">D74+1</f>
        <v>3</v>
      </c>
      <c r="F74" s="270">
        <f t="shared" si="0"/>
        <v>4</v>
      </c>
      <c r="G74" s="270">
        <f t="shared" si="0"/>
        <v>5</v>
      </c>
      <c r="H74" s="270">
        <f t="shared" si="0"/>
        <v>6</v>
      </c>
      <c r="I74" s="270">
        <f t="shared" si="0"/>
        <v>7</v>
      </c>
      <c r="J74" s="270">
        <f t="shared" si="0"/>
        <v>8</v>
      </c>
      <c r="K74" s="270">
        <f t="shared" si="0"/>
        <v>9</v>
      </c>
      <c r="L74" s="270">
        <f t="shared" si="0"/>
        <v>10</v>
      </c>
      <c r="M74" s="270">
        <f t="shared" si="0"/>
        <v>11</v>
      </c>
      <c r="N74" s="270">
        <f t="shared" si="0"/>
        <v>12</v>
      </c>
      <c r="O74" s="270">
        <f t="shared" si="0"/>
        <v>13</v>
      </c>
      <c r="P74" s="270">
        <f t="shared" si="0"/>
        <v>14</v>
      </c>
      <c r="Q74" s="270">
        <f t="shared" si="0"/>
        <v>15</v>
      </c>
      <c r="R74" s="270">
        <f t="shared" si="0"/>
        <v>16</v>
      </c>
      <c r="S74" s="270">
        <f t="shared" si="0"/>
        <v>17</v>
      </c>
      <c r="T74" s="270">
        <f t="shared" si="0"/>
        <v>18</v>
      </c>
      <c r="U74" s="270">
        <f t="shared" si="0"/>
        <v>19</v>
      </c>
      <c r="V74" s="270">
        <f t="shared" si="0"/>
        <v>20</v>
      </c>
      <c r="W74" s="270">
        <f t="shared" si="0"/>
        <v>21</v>
      </c>
      <c r="X74" s="270">
        <f t="shared" si="0"/>
        <v>22</v>
      </c>
      <c r="Y74" s="270">
        <f t="shared" si="0"/>
        <v>23</v>
      </c>
      <c r="Z74" s="270">
        <f t="shared" si="0"/>
        <v>24</v>
      </c>
      <c r="AA74" s="270">
        <f t="shared" si="0"/>
        <v>25</v>
      </c>
      <c r="AB74" s="270">
        <f t="shared" si="0"/>
        <v>26</v>
      </c>
      <c r="AC74" s="270">
        <f t="shared" si="0"/>
        <v>27</v>
      </c>
      <c r="AD74" s="270">
        <f t="shared" si="0"/>
        <v>28</v>
      </c>
      <c r="AE74" s="270">
        <f t="shared" si="0"/>
        <v>29</v>
      </c>
      <c r="AF74" s="270">
        <f t="shared" si="0"/>
        <v>30</v>
      </c>
      <c r="AG74" s="270">
        <f t="shared" si="0"/>
        <v>31</v>
      </c>
      <c r="AH74" s="270">
        <f t="shared" si="0"/>
        <v>32</v>
      </c>
      <c r="AI74" s="270">
        <f t="shared" si="0"/>
        <v>33</v>
      </c>
      <c r="AJ74" s="270">
        <f t="shared" si="0"/>
        <v>34</v>
      </c>
      <c r="AK74" s="270">
        <f t="shared" si="0"/>
        <v>35</v>
      </c>
      <c r="AL74" s="270">
        <f t="shared" si="0"/>
        <v>36</v>
      </c>
      <c r="AM74" s="270">
        <f t="shared" si="0"/>
        <v>37</v>
      </c>
      <c r="AN74" s="270">
        <f t="shared" si="0"/>
        <v>38</v>
      </c>
      <c r="AO74" s="270">
        <f t="shared" si="0"/>
        <v>39</v>
      </c>
      <c r="AP74" s="270">
        <f t="shared" si="0"/>
        <v>40</v>
      </c>
      <c r="AQ74" s="270">
        <f t="shared" si="0"/>
        <v>41</v>
      </c>
      <c r="AR74" s="270">
        <f t="shared" si="0"/>
        <v>42</v>
      </c>
      <c r="AS74" s="270">
        <f t="shared" si="0"/>
        <v>43</v>
      </c>
      <c r="AT74" s="270">
        <f t="shared" si="0"/>
        <v>44</v>
      </c>
      <c r="AU74" s="270">
        <f t="shared" si="0"/>
        <v>45</v>
      </c>
      <c r="AV74" s="270">
        <f t="shared" si="0"/>
        <v>46</v>
      </c>
      <c r="AW74" s="270">
        <f t="shared" si="0"/>
        <v>47</v>
      </c>
      <c r="AX74" s="270">
        <f t="shared" si="0"/>
        <v>48</v>
      </c>
      <c r="AY74" s="270">
        <f t="shared" si="0"/>
        <v>49</v>
      </c>
    </row>
    <row r="75" spans="1:51" x14ac:dyDescent="0.25">
      <c r="A75" s="260" t="s">
        <v>252</v>
      </c>
      <c r="B75" s="246">
        <v>2024</v>
      </c>
      <c r="C75" s="246">
        <v>2025</v>
      </c>
      <c r="D75" s="246">
        <v>2026</v>
      </c>
      <c r="E75" s="246">
        <v>2027</v>
      </c>
      <c r="F75" s="246">
        <v>2028</v>
      </c>
      <c r="G75" s="246">
        <v>2029</v>
      </c>
      <c r="H75" s="246">
        <v>2030</v>
      </c>
      <c r="I75" s="246">
        <v>2031</v>
      </c>
      <c r="J75" s="246">
        <v>2032</v>
      </c>
      <c r="K75" s="246">
        <v>2033</v>
      </c>
      <c r="L75" s="246">
        <v>2034</v>
      </c>
      <c r="M75" s="246">
        <v>2035</v>
      </c>
      <c r="N75" s="246">
        <v>2036</v>
      </c>
      <c r="O75" s="246">
        <v>2037</v>
      </c>
      <c r="P75" s="246">
        <v>2038</v>
      </c>
      <c r="Q75" s="246">
        <v>2039</v>
      </c>
      <c r="R75" s="246">
        <v>2040</v>
      </c>
      <c r="S75" s="246">
        <v>2041</v>
      </c>
      <c r="T75" s="246">
        <v>2042</v>
      </c>
      <c r="U75" s="246">
        <v>2043</v>
      </c>
      <c r="V75" s="246">
        <v>2044</v>
      </c>
      <c r="W75" s="246">
        <v>2045</v>
      </c>
      <c r="X75" s="246">
        <v>2046</v>
      </c>
      <c r="Y75" s="246">
        <v>2047</v>
      </c>
      <c r="Z75" s="246">
        <v>2048</v>
      </c>
      <c r="AA75" s="246">
        <v>2049</v>
      </c>
      <c r="AB75" s="246">
        <v>2050</v>
      </c>
      <c r="AC75" s="246">
        <v>2051</v>
      </c>
      <c r="AD75" s="246">
        <v>2052</v>
      </c>
      <c r="AE75" s="246">
        <v>2053</v>
      </c>
      <c r="AF75" s="246">
        <v>2054</v>
      </c>
      <c r="AG75" s="246">
        <v>2055</v>
      </c>
      <c r="AH75" s="246">
        <v>2056</v>
      </c>
      <c r="AI75" s="246">
        <v>2057</v>
      </c>
      <c r="AJ75" s="246">
        <v>2058</v>
      </c>
      <c r="AK75" s="246">
        <v>2059</v>
      </c>
      <c r="AL75" s="246">
        <v>2060</v>
      </c>
      <c r="AM75" s="246">
        <v>2061</v>
      </c>
      <c r="AN75" s="246">
        <v>2062</v>
      </c>
      <c r="AO75" s="246">
        <v>2063</v>
      </c>
      <c r="AP75" s="246">
        <v>2064</v>
      </c>
      <c r="AQ75" s="246">
        <v>2065</v>
      </c>
      <c r="AR75" s="246">
        <v>2066</v>
      </c>
      <c r="AS75" s="246">
        <v>2067</v>
      </c>
      <c r="AT75" s="246">
        <v>2068</v>
      </c>
      <c r="AU75" s="246">
        <v>2069</v>
      </c>
      <c r="AV75" s="246">
        <v>2070</v>
      </c>
      <c r="AW75" s="246">
        <v>2071</v>
      </c>
      <c r="AX75" s="246">
        <v>2072</v>
      </c>
      <c r="AY75" s="246">
        <v>2073</v>
      </c>
    </row>
    <row r="76" spans="1:51" x14ac:dyDescent="0.25">
      <c r="A76" s="261" t="s">
        <v>465</v>
      </c>
      <c r="B76" s="262">
        <v>1831590.6916666669</v>
      </c>
      <c r="C76" s="262">
        <v>5128025.0673136683</v>
      </c>
      <c r="D76" s="262">
        <v>5286001.567282184</v>
      </c>
      <c r="E76" s="262">
        <v>5448699.9912294243</v>
      </c>
      <c r="F76" s="262">
        <v>5616260.659083291</v>
      </c>
      <c r="G76" s="262">
        <v>5788829.4572176412</v>
      </c>
      <c r="H76" s="262">
        <v>5966556.6251061391</v>
      </c>
      <c r="I76" s="262">
        <v>6149596.9026724109</v>
      </c>
      <c r="J76" s="262">
        <v>6338109.6945400368</v>
      </c>
      <c r="K76" s="262">
        <v>6532259.1685825605</v>
      </c>
      <c r="L76" s="262">
        <v>6732214.4201734737</v>
      </c>
      <c r="M76" s="262">
        <v>6938149.6364362352</v>
      </c>
      <c r="N76" s="262">
        <v>7150244.2112192465</v>
      </c>
      <c r="O76" s="262">
        <v>7368682.9257708639</v>
      </c>
      <c r="P76" s="262">
        <v>7593656.0965643991</v>
      </c>
      <c r="Q76" s="262">
        <v>7825359.7559731053</v>
      </c>
      <c r="R76" s="262">
        <v>8063995.8329451922</v>
      </c>
      <c r="S76" s="262">
        <v>8309772.3008288089</v>
      </c>
      <c r="T76" s="262">
        <v>8562903.3580470532</v>
      </c>
      <c r="U76" s="262">
        <v>8823609.6416229587</v>
      </c>
      <c r="V76" s="262">
        <v>9092118.4242795072</v>
      </c>
      <c r="W76" s="262">
        <v>9368663.7622646224</v>
      </c>
      <c r="X76" s="262">
        <v>9653486.7581511587</v>
      </c>
      <c r="Y76" s="262">
        <v>9946835.7579369061</v>
      </c>
      <c r="Z76" s="262">
        <v>10248966.515294598</v>
      </c>
      <c r="AA76" s="262">
        <v>10560142.503646882</v>
      </c>
      <c r="AB76" s="262">
        <v>10880635.063991355</v>
      </c>
      <c r="AC76" s="262">
        <v>11210723.70055053</v>
      </c>
      <c r="AD76" s="262">
        <v>11550696.310721848</v>
      </c>
      <c r="AE76" s="262">
        <v>11900849.39860267</v>
      </c>
      <c r="AF76" s="262">
        <v>12261488.370640287</v>
      </c>
      <c r="AG76" s="262">
        <v>12632927.814856898</v>
      </c>
      <c r="AH76" s="262">
        <v>13015491.747224625</v>
      </c>
      <c r="AI76" s="262">
        <v>13409513.890890501</v>
      </c>
      <c r="AJ76" s="262">
        <v>13815338.004676472</v>
      </c>
      <c r="AK76" s="262">
        <v>14233318.14587939</v>
      </c>
      <c r="AL76" s="262">
        <v>14663818.982346013</v>
      </c>
      <c r="AM76" s="262">
        <v>15107216.153822998</v>
      </c>
      <c r="AN76" s="262">
        <v>15563896.53475691</v>
      </c>
      <c r="AO76" s="262">
        <v>16034258.628494212</v>
      </c>
      <c r="AP76" s="262">
        <v>16518712.895781249</v>
      </c>
      <c r="AQ76" s="262">
        <v>17017682.083264254</v>
      </c>
      <c r="AR76" s="262">
        <v>17531601.65053938</v>
      </c>
      <c r="AS76" s="262">
        <v>18060920.098652624</v>
      </c>
      <c r="AT76" s="262">
        <v>18606099.413574878</v>
      </c>
      <c r="AU76" s="262">
        <v>19167615.394701924</v>
      </c>
      <c r="AV76" s="262">
        <v>19745958.164029397</v>
      </c>
      <c r="AW76" s="262">
        <v>20341632.51107781</v>
      </c>
      <c r="AX76" s="262">
        <v>20955158.402067538</v>
      </c>
      <c r="AY76" s="262">
        <v>21587071.357693825</v>
      </c>
    </row>
    <row r="77" spans="1:51" x14ac:dyDescent="0.25">
      <c r="A77" s="265" t="s">
        <v>251</v>
      </c>
      <c r="B77" s="264">
        <v>0</v>
      </c>
      <c r="C77" s="264">
        <v>56664.489795918365</v>
      </c>
      <c r="D77" s="264">
        <v>56664.489795918365</v>
      </c>
      <c r="E77" s="264">
        <v>56664.489795918365</v>
      </c>
      <c r="F77" s="264">
        <v>56664.489795918365</v>
      </c>
      <c r="G77" s="264">
        <v>56664.489795918365</v>
      </c>
      <c r="H77" s="264">
        <v>56664.489795918365</v>
      </c>
      <c r="I77" s="264">
        <v>56664.489795918365</v>
      </c>
      <c r="J77" s="264">
        <v>56664.489795918365</v>
      </c>
      <c r="K77" s="264">
        <v>56664.489795918365</v>
      </c>
      <c r="L77" s="264">
        <v>56664.489795918365</v>
      </c>
      <c r="M77" s="264">
        <v>56664.489795918365</v>
      </c>
      <c r="N77" s="264">
        <v>56664.489795918365</v>
      </c>
      <c r="O77" s="264">
        <v>56664.489795918365</v>
      </c>
      <c r="P77" s="264">
        <v>56664.489795918365</v>
      </c>
      <c r="Q77" s="264">
        <v>56664.489795918365</v>
      </c>
      <c r="R77" s="264">
        <v>56664.489795918365</v>
      </c>
      <c r="S77" s="264">
        <v>56664.489795918365</v>
      </c>
      <c r="T77" s="264">
        <v>56664.489795918365</v>
      </c>
      <c r="U77" s="264">
        <v>56664.489795918365</v>
      </c>
      <c r="V77" s="264">
        <v>56664.489795918365</v>
      </c>
      <c r="W77" s="264">
        <v>56664.489795918365</v>
      </c>
      <c r="X77" s="264">
        <v>56664.489795918365</v>
      </c>
      <c r="Y77" s="264">
        <v>56664.489795918365</v>
      </c>
      <c r="Z77" s="264">
        <v>56664.489795918365</v>
      </c>
      <c r="AA77" s="264">
        <v>56664.489795918365</v>
      </c>
      <c r="AB77" s="264">
        <v>56664.489795918365</v>
      </c>
      <c r="AC77" s="264">
        <v>56664.489795918365</v>
      </c>
      <c r="AD77" s="264">
        <v>56664.489795918365</v>
      </c>
      <c r="AE77" s="264">
        <v>56664.489795918365</v>
      </c>
      <c r="AF77" s="264">
        <v>56664.489795918365</v>
      </c>
      <c r="AG77" s="264">
        <v>56664.489795918365</v>
      </c>
      <c r="AH77" s="264">
        <v>56664.489795918365</v>
      </c>
      <c r="AI77" s="264">
        <v>56664.489795918365</v>
      </c>
      <c r="AJ77" s="264">
        <v>56664.489795918365</v>
      </c>
      <c r="AK77" s="264">
        <v>56664.489795918365</v>
      </c>
      <c r="AL77" s="264">
        <v>56664.489795918365</v>
      </c>
      <c r="AM77" s="264">
        <v>56664.489795918365</v>
      </c>
      <c r="AN77" s="264">
        <v>56664.489795918365</v>
      </c>
      <c r="AO77" s="264">
        <v>56664.489795918365</v>
      </c>
      <c r="AP77" s="264">
        <v>56664.489795918365</v>
      </c>
      <c r="AQ77" s="264">
        <v>56664.489795918365</v>
      </c>
      <c r="AR77" s="264">
        <v>56664.489795918365</v>
      </c>
      <c r="AS77" s="264">
        <v>56664.489795918365</v>
      </c>
      <c r="AT77" s="264">
        <v>56664.489795918365</v>
      </c>
      <c r="AU77" s="264">
        <v>56664.489795918365</v>
      </c>
      <c r="AV77" s="264">
        <v>56664.489795918365</v>
      </c>
      <c r="AW77" s="264">
        <v>56664.489795918365</v>
      </c>
      <c r="AX77" s="264">
        <v>56664.489795918365</v>
      </c>
      <c r="AY77" s="264">
        <v>56664.489795918365</v>
      </c>
    </row>
    <row r="78" spans="1:51" x14ac:dyDescent="0.25">
      <c r="A78" s="265" t="s">
        <v>437</v>
      </c>
      <c r="B78" s="264">
        <v>0</v>
      </c>
      <c r="C78" s="264">
        <v>0</v>
      </c>
      <c r="D78" s="264">
        <v>0</v>
      </c>
      <c r="E78" s="264">
        <v>0</v>
      </c>
      <c r="F78" s="264">
        <v>0</v>
      </c>
      <c r="G78" s="264">
        <v>0</v>
      </c>
      <c r="H78" s="264">
        <v>0</v>
      </c>
      <c r="I78" s="264">
        <v>0</v>
      </c>
      <c r="J78" s="264">
        <v>0</v>
      </c>
      <c r="K78" s="264">
        <v>0</v>
      </c>
      <c r="L78" s="264">
        <v>0</v>
      </c>
      <c r="M78" s="264">
        <v>0</v>
      </c>
      <c r="N78" s="264">
        <v>0</v>
      </c>
      <c r="O78" s="264">
        <v>0</v>
      </c>
      <c r="P78" s="264">
        <v>0</v>
      </c>
      <c r="Q78" s="264">
        <v>0</v>
      </c>
      <c r="R78" s="264">
        <v>0</v>
      </c>
      <c r="S78" s="264">
        <v>0</v>
      </c>
      <c r="T78" s="264">
        <v>0</v>
      </c>
      <c r="U78" s="264">
        <v>0</v>
      </c>
      <c r="V78" s="264">
        <v>0</v>
      </c>
      <c r="W78" s="264">
        <v>0</v>
      </c>
      <c r="X78" s="264">
        <v>0</v>
      </c>
      <c r="Y78" s="264">
        <v>0</v>
      </c>
      <c r="Z78" s="264">
        <v>0</v>
      </c>
      <c r="AA78" s="264">
        <v>0</v>
      </c>
      <c r="AB78" s="264">
        <v>0</v>
      </c>
      <c r="AC78" s="264">
        <v>0</v>
      </c>
      <c r="AD78" s="264">
        <v>0</v>
      </c>
      <c r="AE78" s="264">
        <v>0</v>
      </c>
      <c r="AF78" s="264">
        <v>0</v>
      </c>
      <c r="AG78" s="264">
        <v>0</v>
      </c>
      <c r="AH78" s="264">
        <v>0</v>
      </c>
      <c r="AI78" s="264">
        <v>0</v>
      </c>
      <c r="AJ78" s="264">
        <v>0</v>
      </c>
      <c r="AK78" s="264">
        <v>0</v>
      </c>
      <c r="AL78" s="264">
        <v>0</v>
      </c>
      <c r="AM78" s="264">
        <v>0</v>
      </c>
      <c r="AN78" s="264">
        <v>0</v>
      </c>
      <c r="AO78" s="264">
        <v>0</v>
      </c>
      <c r="AP78" s="264">
        <v>0</v>
      </c>
      <c r="AQ78" s="264">
        <v>0</v>
      </c>
      <c r="AR78" s="264">
        <v>0</v>
      </c>
      <c r="AS78" s="264">
        <v>0</v>
      </c>
      <c r="AT78" s="264">
        <v>0</v>
      </c>
      <c r="AU78" s="264">
        <v>0</v>
      </c>
      <c r="AV78" s="264">
        <v>0</v>
      </c>
      <c r="AW78" s="264">
        <v>0</v>
      </c>
      <c r="AX78" s="264">
        <v>0</v>
      </c>
      <c r="AY78" s="264">
        <v>0</v>
      </c>
    </row>
    <row r="79" spans="1:51" x14ac:dyDescent="0.25">
      <c r="A79" s="265" t="s">
        <v>250</v>
      </c>
      <c r="B79" s="264">
        <v>0</v>
      </c>
      <c r="C79" s="264">
        <v>-1025605.0134627337</v>
      </c>
      <c r="D79" s="264">
        <v>-1057200.3134564369</v>
      </c>
      <c r="E79" s="264">
        <v>-1089739.9982458851</v>
      </c>
      <c r="F79" s="264">
        <v>-1123252.1318166582</v>
      </c>
      <c r="G79" s="264">
        <v>-1157765.8914435282</v>
      </c>
      <c r="H79" s="264">
        <v>-1193311.3250212278</v>
      </c>
      <c r="I79" s="264">
        <v>-1229919.3805344822</v>
      </c>
      <c r="J79" s="264">
        <v>-1267621.938908007</v>
      </c>
      <c r="K79" s="264">
        <v>-1306451.8337165117</v>
      </c>
      <c r="L79" s="264">
        <v>-1346442.8840346951</v>
      </c>
      <c r="M79" s="264">
        <v>-1387629.927287247</v>
      </c>
      <c r="N79" s="264">
        <v>-1430048.8422438502</v>
      </c>
      <c r="O79" s="264">
        <v>-1473736.585154172</v>
      </c>
      <c r="P79" s="264">
        <v>-1518731.2193128802</v>
      </c>
      <c r="Q79" s="264">
        <v>-1565071.9511946216</v>
      </c>
      <c r="R79" s="264">
        <v>-1612799.1665890366</v>
      </c>
      <c r="S79" s="264">
        <v>-1661954.4601657614</v>
      </c>
      <c r="T79" s="264">
        <v>-1712580.6716094092</v>
      </c>
      <c r="U79" s="264">
        <v>-1764721.9283245914</v>
      </c>
      <c r="V79" s="264">
        <v>-1818423.6848559007</v>
      </c>
      <c r="W79" s="264">
        <v>-1873732.7524529248</v>
      </c>
      <c r="X79" s="264">
        <v>-1930697.3516302332</v>
      </c>
      <c r="Y79" s="264">
        <v>-1989367.151587382</v>
      </c>
      <c r="Z79" s="264">
        <v>-2049793.3030589186</v>
      </c>
      <c r="AA79" s="264">
        <v>-2112028.5007293746</v>
      </c>
      <c r="AB79" s="264">
        <v>-2176127.0127982721</v>
      </c>
      <c r="AC79" s="264">
        <v>-2242144.7401101068</v>
      </c>
      <c r="AD79" s="264">
        <v>-2310139.2621443719</v>
      </c>
      <c r="AE79" s="264">
        <v>-2380169.8797205314</v>
      </c>
      <c r="AF79" s="264">
        <v>-2452297.6741280556</v>
      </c>
      <c r="AG79" s="264">
        <v>-2526585.5629713833</v>
      </c>
      <c r="AH79" s="264">
        <v>-2603098.3494449258</v>
      </c>
      <c r="AI79" s="264">
        <v>-2681902.7781781033</v>
      </c>
      <c r="AJ79" s="264">
        <v>-2763067.6009352952</v>
      </c>
      <c r="AK79" s="264">
        <v>-2846663.6291758791</v>
      </c>
      <c r="AL79" s="264">
        <v>-2932763.7964692041</v>
      </c>
      <c r="AM79" s="264">
        <v>-3021443.2307646051</v>
      </c>
      <c r="AN79" s="264">
        <v>-3112779.3069513887</v>
      </c>
      <c r="AO79" s="264">
        <v>-3206851.7256988436</v>
      </c>
      <c r="AP79" s="264">
        <v>-3303742.5791562498</v>
      </c>
      <c r="AQ79" s="264">
        <v>-3403536.4166528434</v>
      </c>
      <c r="AR79" s="264">
        <v>-3506320.3301078826</v>
      </c>
      <c r="AS79" s="264">
        <v>-3612184.0197305232</v>
      </c>
      <c r="AT79" s="264">
        <v>-3721219.8827149719</v>
      </c>
      <c r="AU79" s="264">
        <v>-3833523.0789403915</v>
      </c>
      <c r="AV79" s="264">
        <v>-3949191.6328058839</v>
      </c>
      <c r="AW79" s="264">
        <v>-4068326.5022155643</v>
      </c>
      <c r="AX79" s="264">
        <v>-4191031.6804135144</v>
      </c>
      <c r="AY79" s="264">
        <v>-4317414.2715387642</v>
      </c>
    </row>
    <row r="80" spans="1:51" x14ac:dyDescent="0.25">
      <c r="A80" s="265" t="s">
        <v>438</v>
      </c>
      <c r="B80" s="271">
        <v>-188993.86166666663</v>
      </c>
      <c r="C80" s="271">
        <v>188993.86166666663</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row>
    <row r="81" spans="1:51" x14ac:dyDescent="0.25">
      <c r="A81" s="265" t="s">
        <v>439</v>
      </c>
      <c r="B81" s="264">
        <v>0</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0</v>
      </c>
      <c r="X81" s="264">
        <v>0</v>
      </c>
      <c r="Y81" s="264">
        <v>0</v>
      </c>
      <c r="Z81" s="264">
        <v>0</v>
      </c>
      <c r="AA81" s="264">
        <v>0</v>
      </c>
      <c r="AB81" s="264">
        <v>0</v>
      </c>
      <c r="AC81" s="264">
        <v>0</v>
      </c>
      <c r="AD81" s="264">
        <v>0</v>
      </c>
      <c r="AE81" s="264">
        <v>0</v>
      </c>
      <c r="AF81" s="264">
        <v>0</v>
      </c>
      <c r="AG81" s="264">
        <v>0</v>
      </c>
      <c r="AH81" s="264">
        <v>0</v>
      </c>
      <c r="AI81" s="264">
        <v>0</v>
      </c>
      <c r="AJ81" s="264">
        <v>0</v>
      </c>
      <c r="AK81" s="264">
        <v>0</v>
      </c>
      <c r="AL81" s="264">
        <v>0</v>
      </c>
      <c r="AM81" s="264">
        <v>0</v>
      </c>
      <c r="AN81" s="264">
        <v>0</v>
      </c>
      <c r="AO81" s="264">
        <v>0</v>
      </c>
      <c r="AP81" s="264">
        <v>0</v>
      </c>
      <c r="AQ81" s="264">
        <v>0</v>
      </c>
      <c r="AR81" s="264">
        <v>0</v>
      </c>
      <c r="AS81" s="264">
        <v>0</v>
      </c>
      <c r="AT81" s="264">
        <v>0</v>
      </c>
      <c r="AU81" s="264">
        <v>0</v>
      </c>
      <c r="AV81" s="264">
        <v>0</v>
      </c>
      <c r="AW81" s="264">
        <v>0</v>
      </c>
      <c r="AX81" s="264">
        <v>0</v>
      </c>
      <c r="AY81" s="264">
        <v>0</v>
      </c>
    </row>
    <row r="82" spans="1:51" x14ac:dyDescent="0.25">
      <c r="A82" s="265" t="s">
        <v>249</v>
      </c>
      <c r="B82" s="264">
        <v>-2776560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row>
    <row r="83" spans="1:51" x14ac:dyDescent="0.25">
      <c r="A83" s="265" t="s">
        <v>440</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row>
    <row r="84" spans="1:51" x14ac:dyDescent="0.25">
      <c r="A84" s="272" t="s">
        <v>248</v>
      </c>
      <c r="B84" s="262">
        <v>-1133963.1699999997</v>
      </c>
      <c r="C84" s="262">
        <v>4348078.4053135198</v>
      </c>
      <c r="D84" s="262">
        <v>4285465.743621666</v>
      </c>
      <c r="E84" s="262">
        <v>4415624.4827794582</v>
      </c>
      <c r="F84" s="262">
        <v>4549673.0170625513</v>
      </c>
      <c r="G84" s="262">
        <v>4687728.0555700315</v>
      </c>
      <c r="H84" s="262">
        <v>4829909.7898808299</v>
      </c>
      <c r="I84" s="262">
        <v>4976342.0119338473</v>
      </c>
      <c r="J84" s="262">
        <v>5127152.2454279484</v>
      </c>
      <c r="K84" s="262">
        <v>5282471.8246619673</v>
      </c>
      <c r="L84" s="262">
        <v>5442436.0259346971</v>
      </c>
      <c r="M84" s="262">
        <v>5607184.1989449067</v>
      </c>
      <c r="N84" s="262">
        <v>5776859.8587713148</v>
      </c>
      <c r="O84" s="262">
        <v>5951610.8304126104</v>
      </c>
      <c r="P84" s="262">
        <v>6131589.3670474375</v>
      </c>
      <c r="Q84" s="262">
        <v>6316952.2945744023</v>
      </c>
      <c r="R84" s="262">
        <v>6507861.1561520742</v>
      </c>
      <c r="S84" s="262">
        <v>6704482.3304589661</v>
      </c>
      <c r="T84" s="262">
        <v>6906987.1762335617</v>
      </c>
      <c r="U84" s="262">
        <v>7115552.203094285</v>
      </c>
      <c r="V84" s="262">
        <v>7330359.2292195242</v>
      </c>
      <c r="W84" s="262">
        <v>7551595.4996076152</v>
      </c>
      <c r="X84" s="262">
        <v>7779453.8963168431</v>
      </c>
      <c r="Y84" s="262">
        <v>8014133.0961454418</v>
      </c>
      <c r="Z84" s="262">
        <v>8255837.7020315975</v>
      </c>
      <c r="AA84" s="262">
        <v>8504778.4927134253</v>
      </c>
      <c r="AB84" s="262">
        <v>8761172.5409890004</v>
      </c>
      <c r="AC84" s="262">
        <v>9025243.450236341</v>
      </c>
      <c r="AD84" s="262">
        <v>9297221.5383733939</v>
      </c>
      <c r="AE84" s="262">
        <v>9577344.0086780563</v>
      </c>
      <c r="AF84" s="262">
        <v>9865855.1863081492</v>
      </c>
      <c r="AG84" s="262">
        <v>10163006.741681432</v>
      </c>
      <c r="AH84" s="262">
        <v>10469057.887575617</v>
      </c>
      <c r="AI84" s="262">
        <v>10784275.602508316</v>
      </c>
      <c r="AJ84" s="262">
        <v>11108934.893537095</v>
      </c>
      <c r="AK84" s="262">
        <v>11443319.006499428</v>
      </c>
      <c r="AL84" s="262">
        <v>11787719.675672727</v>
      </c>
      <c r="AM84" s="262">
        <v>12142437.41285431</v>
      </c>
      <c r="AN84" s="262">
        <v>12507781.717601439</v>
      </c>
      <c r="AO84" s="262">
        <v>12884071.392591286</v>
      </c>
      <c r="AP84" s="262">
        <v>13271634.806420917</v>
      </c>
      <c r="AQ84" s="262">
        <v>13670810.15640733</v>
      </c>
      <c r="AR84" s="262">
        <v>14081945.810227416</v>
      </c>
      <c r="AS84" s="262">
        <v>14505400.56871802</v>
      </c>
      <c r="AT84" s="262">
        <v>14941544.020655826</v>
      </c>
      <c r="AU84" s="262">
        <v>15390756.805557452</v>
      </c>
      <c r="AV84" s="262">
        <v>15853431.021019433</v>
      </c>
      <c r="AW84" s="262">
        <v>16329970.498658165</v>
      </c>
      <c r="AX84" s="262">
        <v>16820791.211449943</v>
      </c>
      <c r="AY84" s="262">
        <v>17326321.57595098</v>
      </c>
    </row>
    <row r="85" spans="1:51" x14ac:dyDescent="0.25">
      <c r="A85" s="272" t="s">
        <v>466</v>
      </c>
      <c r="B85" s="262">
        <v>-1133963.1699999997</v>
      </c>
      <c r="C85" s="262">
        <v>3214115.2353135198</v>
      </c>
      <c r="D85" s="262">
        <v>7499580.9789351858</v>
      </c>
      <c r="E85" s="262">
        <v>11915205.461714644</v>
      </c>
      <c r="F85" s="262">
        <v>16464878.478777196</v>
      </c>
      <c r="G85" s="262">
        <v>21152606.534347229</v>
      </c>
      <c r="H85" s="262">
        <v>25982516.32422806</v>
      </c>
      <c r="I85" s="262">
        <v>30958858.336161908</v>
      </c>
      <c r="J85" s="262">
        <v>36086010.581589855</v>
      </c>
      <c r="K85" s="262">
        <v>41368482.406251825</v>
      </c>
      <c r="L85" s="262">
        <v>46810918.432186522</v>
      </c>
      <c r="M85" s="262">
        <v>52418102.631131425</v>
      </c>
      <c r="N85" s="262">
        <v>58194962.489902742</v>
      </c>
      <c r="O85" s="262">
        <v>64146573.320315354</v>
      </c>
      <c r="P85" s="262">
        <v>70278162.68736279</v>
      </c>
      <c r="Q85" s="262">
        <v>76595114.9819372</v>
      </c>
      <c r="R85" s="262">
        <v>83102976.138089269</v>
      </c>
      <c r="S85" s="262">
        <v>89807458.468548238</v>
      </c>
      <c r="T85" s="262">
        <v>96714445.644781798</v>
      </c>
      <c r="U85" s="262">
        <v>103829997.84787609</v>
      </c>
      <c r="V85" s="262">
        <v>111160357.07709561</v>
      </c>
      <c r="W85" s="262">
        <v>118711952.57670322</v>
      </c>
      <c r="X85" s="262">
        <v>126491406.47302006</v>
      </c>
      <c r="Y85" s="262">
        <v>134505539.5691655</v>
      </c>
      <c r="Z85" s="262">
        <v>142761377.27119708</v>
      </c>
      <c r="AA85" s="262">
        <v>151266155.7639105</v>
      </c>
      <c r="AB85" s="262">
        <v>160027328.30489951</v>
      </c>
      <c r="AC85" s="262">
        <v>169052571.75513586</v>
      </c>
      <c r="AD85" s="262">
        <v>178349793.29350924</v>
      </c>
      <c r="AE85" s="262">
        <v>187927137.30218729</v>
      </c>
      <c r="AF85" s="262">
        <v>197792992.48849544</v>
      </c>
      <c r="AG85" s="262">
        <v>207955999.23017687</v>
      </c>
      <c r="AH85" s="262">
        <v>218425057.11775249</v>
      </c>
      <c r="AI85" s="262">
        <v>229209332.7202608</v>
      </c>
      <c r="AJ85" s="262">
        <v>240318267.6137979</v>
      </c>
      <c r="AK85" s="262">
        <v>251761586.62029734</v>
      </c>
      <c r="AL85" s="262">
        <v>263549306.29597008</v>
      </c>
      <c r="AM85" s="262">
        <v>275691743.7088244</v>
      </c>
      <c r="AN85" s="262">
        <v>288199525.42642581</v>
      </c>
      <c r="AO85" s="262">
        <v>301083596.81901711</v>
      </c>
      <c r="AP85" s="262">
        <v>314355231.62543803</v>
      </c>
      <c r="AQ85" s="262">
        <v>328026041.78184539</v>
      </c>
      <c r="AR85" s="262">
        <v>342107987.59207278</v>
      </c>
      <c r="AS85" s="262">
        <v>356613388.1607908</v>
      </c>
      <c r="AT85" s="262">
        <v>371554932.18144661</v>
      </c>
      <c r="AU85" s="262">
        <v>386945688.98700404</v>
      </c>
      <c r="AV85" s="262">
        <v>402799120.0080235</v>
      </c>
      <c r="AW85" s="262">
        <v>419129090.50668168</v>
      </c>
      <c r="AX85" s="262">
        <v>435949881.7181316</v>
      </c>
      <c r="AY85" s="262">
        <v>453276203.29408258</v>
      </c>
    </row>
    <row r="86" spans="1:51" x14ac:dyDescent="0.25">
      <c r="A86" s="273" t="s">
        <v>247</v>
      </c>
      <c r="B86" s="274">
        <v>1</v>
      </c>
      <c r="C86" s="274">
        <v>0.88105726872246692</v>
      </c>
      <c r="D86" s="274">
        <v>0.77626191076869333</v>
      </c>
      <c r="E86" s="274">
        <v>0.68393119891514842</v>
      </c>
      <c r="F86" s="274">
        <v>0.60258255411026285</v>
      </c>
      <c r="G86" s="274">
        <v>0.53090973930419638</v>
      </c>
      <c r="H86" s="274">
        <v>0.4677618848495122</v>
      </c>
      <c r="I86" s="274">
        <v>0.41212500867798435</v>
      </c>
      <c r="J86" s="274">
        <v>0.3631057345180479</v>
      </c>
      <c r="K86" s="274">
        <v>0.31991694671193649</v>
      </c>
      <c r="L86" s="274">
        <v>0.28186515128804979</v>
      </c>
      <c r="M86" s="274">
        <v>0.24833934034189409</v>
      </c>
      <c r="N86" s="274">
        <v>0.21880118091796832</v>
      </c>
      <c r="O86" s="274">
        <v>0.19277637085283555</v>
      </c>
      <c r="P86" s="274">
        <v>0.16984702277782865</v>
      </c>
      <c r="Q86" s="274">
        <v>0.14964495398927638</v>
      </c>
      <c r="R86" s="274">
        <v>0.13184577443989109</v>
      </c>
      <c r="S86" s="274">
        <v>0.11616367792060887</v>
      </c>
      <c r="T86" s="274">
        <v>0.102346852793488</v>
      </c>
      <c r="U86" s="274">
        <v>9.0173438584570942E-2</v>
      </c>
      <c r="V86" s="274">
        <v>7.9447963510635183E-2</v>
      </c>
      <c r="W86" s="274">
        <v>6.999820573624245E-2</v>
      </c>
      <c r="X86" s="274">
        <v>6.1672427961447097E-2</v>
      </c>
      <c r="Y86" s="274">
        <v>5.4336940935195678E-2</v>
      </c>
      <c r="Z86" s="274">
        <v>4.7873956771097514E-2</v>
      </c>
      <c r="AA86" s="274">
        <v>4.2179697595680632E-2</v>
      </c>
      <c r="AB86" s="274">
        <v>3.7162729159189986E-2</v>
      </c>
      <c r="AC86" s="274">
        <v>3.2742492651268711E-2</v>
      </c>
      <c r="AD86" s="274">
        <v>2.8848011146492256E-2</v>
      </c>
      <c r="AE86" s="274">
        <v>2.5416749908803746E-2</v>
      </c>
      <c r="AF86" s="274">
        <v>2.239361225445264E-2</v>
      </c>
      <c r="AG86" s="274">
        <v>1.9730054849738013E-2</v>
      </c>
      <c r="AH86" s="274">
        <v>1.7383308237654636E-2</v>
      </c>
      <c r="AI86" s="274">
        <v>1.5315690077228756E-2</v>
      </c>
      <c r="AJ86" s="274">
        <v>1.3494000068042956E-2</v>
      </c>
      <c r="AK86" s="274">
        <v>1.1888986844090711E-2</v>
      </c>
      <c r="AL86" s="274">
        <v>1.0474878276731903E-2</v>
      </c>
      <c r="AM86" s="274">
        <v>9.228967644697713E-3</v>
      </c>
      <c r="AN86" s="274">
        <v>8.1312490261653842E-3</v>
      </c>
      <c r="AO86" s="274">
        <v>7.1640960582954934E-3</v>
      </c>
      <c r="AP86" s="274">
        <v>6.3119789059872195E-3</v>
      </c>
      <c r="AQ86" s="274">
        <v>5.5612148951429243E-3</v>
      </c>
      <c r="AR86" s="274">
        <v>4.8997488062933253E-3</v>
      </c>
      <c r="AS86" s="274">
        <v>4.3169593006989653E-3</v>
      </c>
      <c r="AT86" s="274">
        <v>3.8034883706598811E-3</v>
      </c>
      <c r="AU86" s="274">
        <v>3.3510910754712612E-3</v>
      </c>
      <c r="AV86" s="274">
        <v>2.9525031501949437E-3</v>
      </c>
      <c r="AW86" s="274">
        <v>2.6013243614052368E-3</v>
      </c>
      <c r="AX86" s="274">
        <v>2.2919157369209139E-3</v>
      </c>
      <c r="AY86" s="274">
        <v>2.0193090193135802E-3</v>
      </c>
    </row>
    <row r="87" spans="1:51" x14ac:dyDescent="0.25">
      <c r="A87" s="275" t="s">
        <v>467</v>
      </c>
      <c r="B87" s="276">
        <v>-1133963.1699999997</v>
      </c>
      <c r="C87" s="276">
        <v>3830906.0839766692</v>
      </c>
      <c r="D87" s="276">
        <v>3326643.8266775338</v>
      </c>
      <c r="E87" s="276">
        <v>3019983.346466437</v>
      </c>
      <c r="F87" s="276">
        <v>2741553.5869880975</v>
      </c>
      <c r="G87" s="276">
        <v>2488760.4799116529</v>
      </c>
      <c r="H87" s="276">
        <v>2259247.7069677683</v>
      </c>
      <c r="I87" s="276">
        <v>2050874.9948528549</v>
      </c>
      <c r="J87" s="276">
        <v>1861698.3820619737</v>
      </c>
      <c r="K87" s="276">
        <v>1689952.2572376886</v>
      </c>
      <c r="L87" s="276">
        <v>1534033.0538256159</v>
      </c>
      <c r="M87" s="276">
        <v>1392484.42514147</v>
      </c>
      <c r="N87" s="276">
        <v>1263983.7590967715</v>
      </c>
      <c r="O87" s="276">
        <v>1147329.9366153739</v>
      </c>
      <c r="P87" s="276">
        <v>1041432.198889198</v>
      </c>
      <c r="Q87" s="276">
        <v>945300.03547404031</v>
      </c>
      <c r="R87" s="276">
        <v>858033.99408015527</v>
      </c>
      <c r="S87" s="276">
        <v>778817.32605984854</v>
      </c>
      <c r="T87" s="276">
        <v>706908.39977248572</v>
      </c>
      <c r="U87" s="276">
        <v>641633.80958103098</v>
      </c>
      <c r="V87" s="276">
        <v>582382.11256288062</v>
      </c>
      <c r="W87" s="276">
        <v>528598.13541841647</v>
      </c>
      <c r="X87" s="276">
        <v>479777.80999999942</v>
      </c>
      <c r="Y87" s="276">
        <v>435463.47669205174</v>
      </c>
      <c r="Z87" s="276">
        <v>395239.61725625774</v>
      </c>
      <c r="AA87" s="276">
        <v>358728.98494090082</v>
      </c>
      <c r="AB87" s="276">
        <v>325589.08225770656</v>
      </c>
      <c r="AC87" s="276">
        <v>295508.96734527446</v>
      </c>
      <c r="AD87" s="276">
        <v>268206.35057040356</v>
      </c>
      <c r="AE87" s="276">
        <v>243424.95745915009</v>
      </c>
      <c r="AF87" s="276">
        <v>220932.13560076529</v>
      </c>
      <c r="AG87" s="276">
        <v>200516.68045163187</v>
      </c>
      <c r="AH87" s="276">
        <v>181986.86021757647</v>
      </c>
      <c r="AI87" s="276">
        <v>165168.62283543678</v>
      </c>
      <c r="AJ87" s="276">
        <v>149903.96820927432</v>
      </c>
      <c r="AK87" s="276">
        <v>136049.46912100489</v>
      </c>
      <c r="AL87" s="276">
        <v>123474.92876290948</v>
      </c>
      <c r="AM87" s="276">
        <v>112062.16201099944</v>
      </c>
      <c r="AN87" s="276">
        <v>101703.8879107359</v>
      </c>
      <c r="AO87" s="276">
        <v>92302.725078460964</v>
      </c>
      <c r="AP87" s="276">
        <v>83770.278946094608</v>
      </c>
      <c r="AQ87" s="276">
        <v>76026.313070483622</v>
      </c>
      <c r="AR87" s="276">
        <v>68997.997173949072</v>
      </c>
      <c r="AS87" s="276">
        <v>62619.223895491319</v>
      </c>
      <c r="AT87" s="276">
        <v>56829.988922267112</v>
      </c>
      <c r="AU87" s="276">
        <v>51575.827775852158</v>
      </c>
      <c r="AV87" s="276">
        <v>46807.305030958116</v>
      </c>
      <c r="AW87" s="276">
        <v>42479.55007918831</v>
      </c>
      <c r="AX87" s="276">
        <v>38551.83608498313</v>
      </c>
      <c r="AY87" s="276">
        <v>34987.197429845299</v>
      </c>
    </row>
    <row r="88" spans="1:51" x14ac:dyDescent="0.25">
      <c r="A88" s="275" t="s">
        <v>468</v>
      </c>
      <c r="B88" s="276">
        <v>-1133963.1699999997</v>
      </c>
      <c r="C88" s="276">
        <v>2696942.9139766693</v>
      </c>
      <c r="D88" s="276">
        <v>6023586.7406542031</v>
      </c>
      <c r="E88" s="276">
        <v>9043570.087120641</v>
      </c>
      <c r="F88" s="276">
        <v>11785123.674108738</v>
      </c>
      <c r="G88" s="276">
        <v>14273884.154020391</v>
      </c>
      <c r="H88" s="276">
        <v>16533131.860988159</v>
      </c>
      <c r="I88" s="276">
        <v>18584006.855841015</v>
      </c>
      <c r="J88" s="276">
        <v>20445705.237902988</v>
      </c>
      <c r="K88" s="276">
        <v>22135657.495140675</v>
      </c>
      <c r="L88" s="276">
        <v>23669690.548966292</v>
      </c>
      <c r="M88" s="276">
        <v>25062174.974107761</v>
      </c>
      <c r="N88" s="276">
        <v>26326158.733204532</v>
      </c>
      <c r="O88" s="276">
        <v>27473488.669819906</v>
      </c>
      <c r="P88" s="276">
        <v>28514920.868709106</v>
      </c>
      <c r="Q88" s="276">
        <v>29460220.904183146</v>
      </c>
      <c r="R88" s="276">
        <v>30318254.898263302</v>
      </c>
      <c r="S88" s="276">
        <v>31097072.22432315</v>
      </c>
      <c r="T88" s="276">
        <v>31803980.624095634</v>
      </c>
      <c r="U88" s="276">
        <v>32445614.433676664</v>
      </c>
      <c r="V88" s="276">
        <v>33027996.546239544</v>
      </c>
      <c r="W88" s="276">
        <v>33556594.681657963</v>
      </c>
      <c r="X88" s="276">
        <v>34036372.491657965</v>
      </c>
      <c r="Y88" s="276">
        <v>34471835.968350016</v>
      </c>
      <c r="Z88" s="276">
        <v>34867075.585606277</v>
      </c>
      <c r="AA88" s="276">
        <v>35225804.570547178</v>
      </c>
      <c r="AB88" s="276">
        <v>35551393.652804881</v>
      </c>
      <c r="AC88" s="276">
        <v>35846902.620150156</v>
      </c>
      <c r="AD88" s="276">
        <v>36115108.970720559</v>
      </c>
      <c r="AE88" s="276">
        <v>36358533.928179711</v>
      </c>
      <c r="AF88" s="276">
        <v>36579466.063780479</v>
      </c>
      <c r="AG88" s="276">
        <v>36779982.744232111</v>
      </c>
      <c r="AH88" s="276">
        <v>36961969.604449689</v>
      </c>
      <c r="AI88" s="276">
        <v>37127138.227285124</v>
      </c>
      <c r="AJ88" s="276">
        <v>37277042.195494398</v>
      </c>
      <c r="AK88" s="276">
        <v>37413091.6646154</v>
      </c>
      <c r="AL88" s="276">
        <v>37536566.593378313</v>
      </c>
      <c r="AM88" s="276">
        <v>37648628.75538931</v>
      </c>
      <c r="AN88" s="276">
        <v>37750332.643300049</v>
      </c>
      <c r="AO88" s="276">
        <v>37842635.368378513</v>
      </c>
      <c r="AP88" s="276">
        <v>37926405.647324607</v>
      </c>
      <c r="AQ88" s="276">
        <v>38002431.96039509</v>
      </c>
      <c r="AR88" s="276">
        <v>38071429.95756904</v>
      </c>
      <c r="AS88" s="276">
        <v>38134049.181464531</v>
      </c>
      <c r="AT88" s="276">
        <v>38190879.170386799</v>
      </c>
      <c r="AU88" s="276">
        <v>38242454.99816265</v>
      </c>
      <c r="AV88" s="276">
        <v>38289262.303193606</v>
      </c>
      <c r="AW88" s="276">
        <v>38331741.853272796</v>
      </c>
      <c r="AX88" s="276">
        <v>38370293.68935778</v>
      </c>
      <c r="AY88" s="276">
        <v>38405280.886787623</v>
      </c>
    </row>
    <row r="89" spans="1:51" x14ac:dyDescent="0.25">
      <c r="A89" s="275" t="s">
        <v>469</v>
      </c>
      <c r="B89" s="277">
        <v>0</v>
      </c>
      <c r="C89" s="277">
        <v>2.834408841791149</v>
      </c>
      <c r="D89" s="277">
        <v>3.6475644434227332</v>
      </c>
      <c r="E89" s="277">
        <v>3.7925093876749632</v>
      </c>
      <c r="F89" s="277">
        <v>3.8215249489812555</v>
      </c>
      <c r="G89" s="277">
        <v>3.8275946514795329</v>
      </c>
      <c r="H89" s="277">
        <v>3.8288823673733665</v>
      </c>
      <c r="I89" s="277">
        <v>3.8291566853857928</v>
      </c>
      <c r="J89" s="277">
        <v>3.8292151875663301</v>
      </c>
      <c r="K89" s="277">
        <v>3.8292276675019918</v>
      </c>
      <c r="L89" s="277">
        <v>3.8292303299433197</v>
      </c>
      <c r="M89" s="277">
        <v>3.8292308979468288</v>
      </c>
      <c r="N89" s="277">
        <v>3.8292310191236201</v>
      </c>
      <c r="O89" s="277">
        <v>3.8292310449750158</v>
      </c>
      <c r="P89" s="277">
        <v>3.8292310504900016</v>
      </c>
      <c r="Q89" s="277">
        <v>3.8292310516665253</v>
      </c>
      <c r="R89" s="277">
        <v>3.8292310519175068</v>
      </c>
      <c r="S89" s="277">
        <v>3.8292310519710284</v>
      </c>
      <c r="T89" s="277">
        <v>3.8292310519823793</v>
      </c>
      <c r="U89" s="277">
        <v>3.8292310519846238</v>
      </c>
      <c r="V89" s="277">
        <v>3.8292310519854373</v>
      </c>
      <c r="W89" s="277">
        <v>3.8292310519855484</v>
      </c>
      <c r="X89" s="277">
        <v>3.8292310519855715</v>
      </c>
      <c r="Y89" s="277">
        <v>3.8292310519855768</v>
      </c>
      <c r="Z89" s="277">
        <v>3.8292310519855794</v>
      </c>
      <c r="AA89" s="277">
        <v>3.8292310519855794</v>
      </c>
      <c r="AB89" s="277">
        <v>3.8292310519855794</v>
      </c>
      <c r="AC89" s="277">
        <v>3.8292310519855794</v>
      </c>
      <c r="AD89" s="277">
        <v>3.8292310519855794</v>
      </c>
      <c r="AE89" s="277">
        <v>3.8292310519855794</v>
      </c>
      <c r="AF89" s="277">
        <v>3.8292310519855794</v>
      </c>
      <c r="AG89" s="277">
        <v>3.8292310519855768</v>
      </c>
      <c r="AH89" s="277">
        <v>3.8292310519855794</v>
      </c>
      <c r="AI89" s="277">
        <v>3.8292310519855794</v>
      </c>
      <c r="AJ89" s="277">
        <v>3.8292310519855794</v>
      </c>
      <c r="AK89" s="277">
        <v>3.8292310519855768</v>
      </c>
      <c r="AL89" s="277">
        <v>3.8292310519855794</v>
      </c>
      <c r="AM89" s="277">
        <v>3.8292310519855768</v>
      </c>
      <c r="AN89" s="277">
        <v>3.8292310519855768</v>
      </c>
      <c r="AO89" s="277">
        <v>3.8292310519855768</v>
      </c>
      <c r="AP89" s="277">
        <v>3.8292310519855768</v>
      </c>
      <c r="AQ89" s="277">
        <v>3.8292310519855768</v>
      </c>
      <c r="AR89" s="277">
        <v>3.8292310519855741</v>
      </c>
      <c r="AS89" s="277">
        <v>3.8292310519855741</v>
      </c>
      <c r="AT89" s="277">
        <v>3.8292310519855741</v>
      </c>
      <c r="AU89" s="277">
        <v>3.8292310519855715</v>
      </c>
      <c r="AV89" s="277">
        <v>3.8292310519855715</v>
      </c>
      <c r="AW89" s="277">
        <v>3.8292310519855697</v>
      </c>
      <c r="AX89" s="277">
        <v>3.829231051985567</v>
      </c>
      <c r="AY89" s="277">
        <v>3.829231051985567</v>
      </c>
    </row>
    <row r="90" spans="1:51" x14ac:dyDescent="0.25">
      <c r="A90" s="275" t="s">
        <v>470</v>
      </c>
      <c r="B90" s="278">
        <v>0</v>
      </c>
      <c r="C90" s="278">
        <v>0.2607963942449274</v>
      </c>
      <c r="D90" s="278">
        <v>0</v>
      </c>
      <c r="E90" s="278">
        <v>0</v>
      </c>
      <c r="F90" s="278">
        <v>0</v>
      </c>
      <c r="G90" s="278">
        <v>0</v>
      </c>
      <c r="H90" s="278">
        <v>0</v>
      </c>
      <c r="I90" s="278">
        <v>0</v>
      </c>
      <c r="J90" s="278">
        <v>0</v>
      </c>
      <c r="K90" s="278">
        <v>0</v>
      </c>
      <c r="L90" s="278">
        <v>0</v>
      </c>
      <c r="M90" s="278">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row>
    <row r="91" spans="1:51" ht="16.5" thickBot="1" x14ac:dyDescent="0.3">
      <c r="A91" s="279" t="s">
        <v>471</v>
      </c>
      <c r="B91" s="280">
        <v>0</v>
      </c>
      <c r="C91" s="280">
        <v>0.29600390746799266</v>
      </c>
      <c r="D91" s="280">
        <v>0</v>
      </c>
      <c r="E91" s="280">
        <v>0</v>
      </c>
      <c r="F91" s="280">
        <v>0</v>
      </c>
      <c r="G91" s="280">
        <v>0</v>
      </c>
      <c r="H91" s="280">
        <v>0</v>
      </c>
      <c r="I91" s="280">
        <v>0</v>
      </c>
      <c r="J91" s="280">
        <v>0</v>
      </c>
      <c r="K91" s="280">
        <v>0</v>
      </c>
      <c r="L91" s="280">
        <v>0</v>
      </c>
      <c r="M91" s="280">
        <v>0</v>
      </c>
      <c r="N91" s="280">
        <v>0</v>
      </c>
      <c r="O91" s="280">
        <v>0</v>
      </c>
      <c r="P91" s="280">
        <v>0</v>
      </c>
      <c r="Q91" s="280">
        <v>0</v>
      </c>
      <c r="R91" s="280">
        <v>0</v>
      </c>
      <c r="S91" s="280">
        <v>0</v>
      </c>
      <c r="T91" s="280">
        <v>0</v>
      </c>
      <c r="U91" s="280">
        <v>0</v>
      </c>
      <c r="V91" s="280">
        <v>0</v>
      </c>
      <c r="W91" s="280">
        <v>0</v>
      </c>
      <c r="X91" s="280">
        <v>0</v>
      </c>
      <c r="Y91" s="280">
        <v>0</v>
      </c>
      <c r="Z91" s="280">
        <v>0</v>
      </c>
      <c r="AA91" s="280">
        <v>0</v>
      </c>
      <c r="AB91" s="280">
        <v>0</v>
      </c>
      <c r="AC91" s="280">
        <v>0</v>
      </c>
      <c r="AD91" s="280">
        <v>0</v>
      </c>
      <c r="AE91" s="280">
        <v>0</v>
      </c>
      <c r="AF91" s="280">
        <v>0</v>
      </c>
      <c r="AG91" s="280">
        <v>0</v>
      </c>
      <c r="AH91" s="280">
        <v>0</v>
      </c>
      <c r="AI91" s="280">
        <v>0</v>
      </c>
      <c r="AJ91" s="280">
        <v>0</v>
      </c>
      <c r="AK91" s="280">
        <v>0</v>
      </c>
      <c r="AL91" s="280">
        <v>0</v>
      </c>
      <c r="AM91" s="280">
        <v>0</v>
      </c>
      <c r="AN91" s="280">
        <v>0</v>
      </c>
      <c r="AO91" s="280">
        <v>0</v>
      </c>
      <c r="AP91" s="280">
        <v>0</v>
      </c>
      <c r="AQ91" s="280">
        <v>0</v>
      </c>
      <c r="AR91" s="280">
        <v>0</v>
      </c>
      <c r="AS91" s="280">
        <v>0</v>
      </c>
      <c r="AT91" s="280">
        <v>0</v>
      </c>
      <c r="AU91" s="280">
        <v>0</v>
      </c>
      <c r="AV91" s="280">
        <v>0</v>
      </c>
      <c r="AW91" s="280">
        <v>0</v>
      </c>
      <c r="AX91" s="280">
        <v>0</v>
      </c>
      <c r="AY91"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I52" sqref="I52"/>
    </sheetView>
  </sheetViews>
  <sheetFormatPr defaultRowHeight="15.75" x14ac:dyDescent="0.25"/>
  <cols>
    <col min="1" max="1" width="9.140625" style="131"/>
    <col min="2" max="2" width="37.7109375" style="131" customWidth="1"/>
    <col min="3" max="3" width="19.5703125" style="131" customWidth="1"/>
    <col min="4" max="4" width="18.5703125" style="131" customWidth="1"/>
    <col min="5" max="6" width="0" style="131" hidden="1" customWidth="1"/>
    <col min="7" max="7" width="16.28515625" style="131" bestFit="1" customWidth="1"/>
    <col min="8" max="8" width="20" style="131" bestFit="1" customWidth="1"/>
    <col min="9" max="10" width="18.28515625" style="131" customWidth="1"/>
    <col min="11" max="11" width="64.85546875" style="131" customWidth="1"/>
    <col min="12" max="12" width="32.28515625" style="131" customWidth="1"/>
    <col min="13" max="252" width="9.140625" style="131"/>
    <col min="253" max="253" width="37.7109375" style="131" customWidth="1"/>
    <col min="254" max="254" width="9.140625" style="131"/>
    <col min="255" max="255" width="12.85546875" style="131" customWidth="1"/>
    <col min="256" max="257" width="0" style="131" hidden="1" customWidth="1"/>
    <col min="258" max="258" width="18.28515625" style="131" customWidth="1"/>
    <col min="259" max="259" width="64.85546875" style="131" customWidth="1"/>
    <col min="260" max="263" width="9.140625" style="131"/>
    <col min="264" max="264" width="14.85546875" style="131" customWidth="1"/>
    <col min="265" max="508" width="9.140625" style="131"/>
    <col min="509" max="509" width="37.7109375" style="131" customWidth="1"/>
    <col min="510" max="510" width="9.140625" style="131"/>
    <col min="511" max="511" width="12.85546875" style="131" customWidth="1"/>
    <col min="512" max="513" width="0" style="131" hidden="1" customWidth="1"/>
    <col min="514" max="514" width="18.28515625" style="131" customWidth="1"/>
    <col min="515" max="515" width="64.85546875" style="131" customWidth="1"/>
    <col min="516" max="519" width="9.140625" style="131"/>
    <col min="520" max="520" width="14.85546875" style="131" customWidth="1"/>
    <col min="521" max="764" width="9.140625" style="131"/>
    <col min="765" max="765" width="37.7109375" style="131" customWidth="1"/>
    <col min="766" max="766" width="9.140625" style="131"/>
    <col min="767" max="767" width="12.85546875" style="131" customWidth="1"/>
    <col min="768" max="769" width="0" style="131" hidden="1" customWidth="1"/>
    <col min="770" max="770" width="18.28515625" style="131" customWidth="1"/>
    <col min="771" max="771" width="64.85546875" style="131" customWidth="1"/>
    <col min="772" max="775" width="9.140625" style="131"/>
    <col min="776" max="776" width="14.85546875" style="131" customWidth="1"/>
    <col min="777" max="1020" width="9.140625" style="131"/>
    <col min="1021" max="1021" width="37.7109375" style="131" customWidth="1"/>
    <col min="1022" max="1022" width="9.140625" style="131"/>
    <col min="1023" max="1023" width="12.85546875" style="131" customWidth="1"/>
    <col min="1024" max="1025" width="0" style="131" hidden="1" customWidth="1"/>
    <col min="1026" max="1026" width="18.28515625" style="131" customWidth="1"/>
    <col min="1027" max="1027" width="64.85546875" style="131" customWidth="1"/>
    <col min="1028" max="1031" width="9.140625" style="131"/>
    <col min="1032" max="1032" width="14.85546875" style="131" customWidth="1"/>
    <col min="1033" max="1276" width="9.140625" style="131"/>
    <col min="1277" max="1277" width="37.7109375" style="131" customWidth="1"/>
    <col min="1278" max="1278" width="9.140625" style="131"/>
    <col min="1279" max="1279" width="12.85546875" style="131" customWidth="1"/>
    <col min="1280" max="1281" width="0" style="131" hidden="1" customWidth="1"/>
    <col min="1282" max="1282" width="18.28515625" style="131" customWidth="1"/>
    <col min="1283" max="1283" width="64.85546875" style="131" customWidth="1"/>
    <col min="1284" max="1287" width="9.140625" style="131"/>
    <col min="1288" max="1288" width="14.85546875" style="131" customWidth="1"/>
    <col min="1289" max="1532" width="9.140625" style="131"/>
    <col min="1533" max="1533" width="37.7109375" style="131" customWidth="1"/>
    <col min="1534" max="1534" width="9.140625" style="131"/>
    <col min="1535" max="1535" width="12.85546875" style="131" customWidth="1"/>
    <col min="1536" max="1537" width="0" style="131" hidden="1" customWidth="1"/>
    <col min="1538" max="1538" width="18.28515625" style="131" customWidth="1"/>
    <col min="1539" max="1539" width="64.85546875" style="131" customWidth="1"/>
    <col min="1540" max="1543" width="9.140625" style="131"/>
    <col min="1544" max="1544" width="14.85546875" style="131" customWidth="1"/>
    <col min="1545" max="1788" width="9.140625" style="131"/>
    <col min="1789" max="1789" width="37.7109375" style="131" customWidth="1"/>
    <col min="1790" max="1790" width="9.140625" style="131"/>
    <col min="1791" max="1791" width="12.85546875" style="131" customWidth="1"/>
    <col min="1792" max="1793" width="0" style="131" hidden="1" customWidth="1"/>
    <col min="1794" max="1794" width="18.28515625" style="131" customWidth="1"/>
    <col min="1795" max="1795" width="64.85546875" style="131" customWidth="1"/>
    <col min="1796" max="1799" width="9.140625" style="131"/>
    <col min="1800" max="1800" width="14.85546875" style="131" customWidth="1"/>
    <col min="1801" max="2044" width="9.140625" style="131"/>
    <col min="2045" max="2045" width="37.7109375" style="131" customWidth="1"/>
    <col min="2046" max="2046" width="9.140625" style="131"/>
    <col min="2047" max="2047" width="12.85546875" style="131" customWidth="1"/>
    <col min="2048" max="2049" width="0" style="131" hidden="1" customWidth="1"/>
    <col min="2050" max="2050" width="18.28515625" style="131" customWidth="1"/>
    <col min="2051" max="2051" width="64.85546875" style="131" customWidth="1"/>
    <col min="2052" max="2055" width="9.140625" style="131"/>
    <col min="2056" max="2056" width="14.85546875" style="131" customWidth="1"/>
    <col min="2057" max="2300" width="9.140625" style="131"/>
    <col min="2301" max="2301" width="37.7109375" style="131" customWidth="1"/>
    <col min="2302" max="2302" width="9.140625" style="131"/>
    <col min="2303" max="2303" width="12.85546875" style="131" customWidth="1"/>
    <col min="2304" max="2305" width="0" style="131" hidden="1" customWidth="1"/>
    <col min="2306" max="2306" width="18.28515625" style="131" customWidth="1"/>
    <col min="2307" max="2307" width="64.85546875" style="131" customWidth="1"/>
    <col min="2308" max="2311" width="9.140625" style="131"/>
    <col min="2312" max="2312" width="14.85546875" style="131" customWidth="1"/>
    <col min="2313" max="2556" width="9.140625" style="131"/>
    <col min="2557" max="2557" width="37.7109375" style="131" customWidth="1"/>
    <col min="2558" max="2558" width="9.140625" style="131"/>
    <col min="2559" max="2559" width="12.85546875" style="131" customWidth="1"/>
    <col min="2560" max="2561" width="0" style="131" hidden="1" customWidth="1"/>
    <col min="2562" max="2562" width="18.28515625" style="131" customWidth="1"/>
    <col min="2563" max="2563" width="64.85546875" style="131" customWidth="1"/>
    <col min="2564" max="2567" width="9.140625" style="131"/>
    <col min="2568" max="2568" width="14.85546875" style="131" customWidth="1"/>
    <col min="2569" max="2812" width="9.140625" style="131"/>
    <col min="2813" max="2813" width="37.7109375" style="131" customWidth="1"/>
    <col min="2814" max="2814" width="9.140625" style="131"/>
    <col min="2815" max="2815" width="12.85546875" style="131" customWidth="1"/>
    <col min="2816" max="2817" width="0" style="131" hidden="1" customWidth="1"/>
    <col min="2818" max="2818" width="18.28515625" style="131" customWidth="1"/>
    <col min="2819" max="2819" width="64.85546875" style="131" customWidth="1"/>
    <col min="2820" max="2823" width="9.140625" style="131"/>
    <col min="2824" max="2824" width="14.85546875" style="131" customWidth="1"/>
    <col min="2825" max="3068" width="9.140625" style="131"/>
    <col min="3069" max="3069" width="37.7109375" style="131" customWidth="1"/>
    <col min="3070" max="3070" width="9.140625" style="131"/>
    <col min="3071" max="3071" width="12.85546875" style="131" customWidth="1"/>
    <col min="3072" max="3073" width="0" style="131" hidden="1" customWidth="1"/>
    <col min="3074" max="3074" width="18.28515625" style="131" customWidth="1"/>
    <col min="3075" max="3075" width="64.85546875" style="131" customWidth="1"/>
    <col min="3076" max="3079" width="9.140625" style="131"/>
    <col min="3080" max="3080" width="14.85546875" style="131" customWidth="1"/>
    <col min="3081" max="3324" width="9.140625" style="131"/>
    <col min="3325" max="3325" width="37.7109375" style="131" customWidth="1"/>
    <col min="3326" max="3326" width="9.140625" style="131"/>
    <col min="3327" max="3327" width="12.85546875" style="131" customWidth="1"/>
    <col min="3328" max="3329" width="0" style="131" hidden="1" customWidth="1"/>
    <col min="3330" max="3330" width="18.28515625" style="131" customWidth="1"/>
    <col min="3331" max="3331" width="64.85546875" style="131" customWidth="1"/>
    <col min="3332" max="3335" width="9.140625" style="131"/>
    <col min="3336" max="3336" width="14.85546875" style="131" customWidth="1"/>
    <col min="3337" max="3580" width="9.140625" style="131"/>
    <col min="3581" max="3581" width="37.7109375" style="131" customWidth="1"/>
    <col min="3582" max="3582" width="9.140625" style="131"/>
    <col min="3583" max="3583" width="12.85546875" style="131" customWidth="1"/>
    <col min="3584" max="3585" width="0" style="131" hidden="1" customWidth="1"/>
    <col min="3586" max="3586" width="18.28515625" style="131" customWidth="1"/>
    <col min="3587" max="3587" width="64.85546875" style="131" customWidth="1"/>
    <col min="3588" max="3591" width="9.140625" style="131"/>
    <col min="3592" max="3592" width="14.85546875" style="131" customWidth="1"/>
    <col min="3593" max="3836" width="9.140625" style="131"/>
    <col min="3837" max="3837" width="37.7109375" style="131" customWidth="1"/>
    <col min="3838" max="3838" width="9.140625" style="131"/>
    <col min="3839" max="3839" width="12.85546875" style="131" customWidth="1"/>
    <col min="3840" max="3841" width="0" style="131" hidden="1" customWidth="1"/>
    <col min="3842" max="3842" width="18.28515625" style="131" customWidth="1"/>
    <col min="3843" max="3843" width="64.85546875" style="131" customWidth="1"/>
    <col min="3844" max="3847" width="9.140625" style="131"/>
    <col min="3848" max="3848" width="14.85546875" style="131" customWidth="1"/>
    <col min="3849" max="4092" width="9.140625" style="131"/>
    <col min="4093" max="4093" width="37.7109375" style="131" customWidth="1"/>
    <col min="4094" max="4094" width="9.140625" style="131"/>
    <col min="4095" max="4095" width="12.85546875" style="131" customWidth="1"/>
    <col min="4096" max="4097" width="0" style="131" hidden="1" customWidth="1"/>
    <col min="4098" max="4098" width="18.28515625" style="131" customWidth="1"/>
    <col min="4099" max="4099" width="64.85546875" style="131" customWidth="1"/>
    <col min="4100" max="4103" width="9.140625" style="131"/>
    <col min="4104" max="4104" width="14.85546875" style="131" customWidth="1"/>
    <col min="4105" max="4348" width="9.140625" style="131"/>
    <col min="4349" max="4349" width="37.7109375" style="131" customWidth="1"/>
    <col min="4350" max="4350" width="9.140625" style="131"/>
    <col min="4351" max="4351" width="12.85546875" style="131" customWidth="1"/>
    <col min="4352" max="4353" width="0" style="131" hidden="1" customWidth="1"/>
    <col min="4354" max="4354" width="18.28515625" style="131" customWidth="1"/>
    <col min="4355" max="4355" width="64.85546875" style="131" customWidth="1"/>
    <col min="4356" max="4359" width="9.140625" style="131"/>
    <col min="4360" max="4360" width="14.85546875" style="131" customWidth="1"/>
    <col min="4361" max="4604" width="9.140625" style="131"/>
    <col min="4605" max="4605" width="37.7109375" style="131" customWidth="1"/>
    <col min="4606" max="4606" width="9.140625" style="131"/>
    <col min="4607" max="4607" width="12.85546875" style="131" customWidth="1"/>
    <col min="4608" max="4609" width="0" style="131" hidden="1" customWidth="1"/>
    <col min="4610" max="4610" width="18.28515625" style="131" customWidth="1"/>
    <col min="4611" max="4611" width="64.85546875" style="131" customWidth="1"/>
    <col min="4612" max="4615" width="9.140625" style="131"/>
    <col min="4616" max="4616" width="14.85546875" style="131" customWidth="1"/>
    <col min="4617" max="4860" width="9.140625" style="131"/>
    <col min="4861" max="4861" width="37.7109375" style="131" customWidth="1"/>
    <col min="4862" max="4862" width="9.140625" style="131"/>
    <col min="4863" max="4863" width="12.85546875" style="131" customWidth="1"/>
    <col min="4864" max="4865" width="0" style="131" hidden="1" customWidth="1"/>
    <col min="4866" max="4866" width="18.28515625" style="131" customWidth="1"/>
    <col min="4867" max="4867" width="64.85546875" style="131" customWidth="1"/>
    <col min="4868" max="4871" width="9.140625" style="131"/>
    <col min="4872" max="4872" width="14.85546875" style="131" customWidth="1"/>
    <col min="4873" max="5116" width="9.140625" style="131"/>
    <col min="5117" max="5117" width="37.7109375" style="131" customWidth="1"/>
    <col min="5118" max="5118" width="9.140625" style="131"/>
    <col min="5119" max="5119" width="12.85546875" style="131" customWidth="1"/>
    <col min="5120" max="5121" width="0" style="131" hidden="1" customWidth="1"/>
    <col min="5122" max="5122" width="18.28515625" style="131" customWidth="1"/>
    <col min="5123" max="5123" width="64.85546875" style="131" customWidth="1"/>
    <col min="5124" max="5127" width="9.140625" style="131"/>
    <col min="5128" max="5128" width="14.85546875" style="131" customWidth="1"/>
    <col min="5129" max="5372" width="9.140625" style="131"/>
    <col min="5373" max="5373" width="37.7109375" style="131" customWidth="1"/>
    <col min="5374" max="5374" width="9.140625" style="131"/>
    <col min="5375" max="5375" width="12.85546875" style="131" customWidth="1"/>
    <col min="5376" max="5377" width="0" style="131" hidden="1" customWidth="1"/>
    <col min="5378" max="5378" width="18.28515625" style="131" customWidth="1"/>
    <col min="5379" max="5379" width="64.85546875" style="131" customWidth="1"/>
    <col min="5380" max="5383" width="9.140625" style="131"/>
    <col min="5384" max="5384" width="14.85546875" style="131" customWidth="1"/>
    <col min="5385" max="5628" width="9.140625" style="131"/>
    <col min="5629" max="5629" width="37.7109375" style="131" customWidth="1"/>
    <col min="5630" max="5630" width="9.140625" style="131"/>
    <col min="5631" max="5631" width="12.85546875" style="131" customWidth="1"/>
    <col min="5632" max="5633" width="0" style="131" hidden="1" customWidth="1"/>
    <col min="5634" max="5634" width="18.28515625" style="131" customWidth="1"/>
    <col min="5635" max="5635" width="64.85546875" style="131" customWidth="1"/>
    <col min="5636" max="5639" width="9.140625" style="131"/>
    <col min="5640" max="5640" width="14.85546875" style="131" customWidth="1"/>
    <col min="5641" max="5884" width="9.140625" style="131"/>
    <col min="5885" max="5885" width="37.7109375" style="131" customWidth="1"/>
    <col min="5886" max="5886" width="9.140625" style="131"/>
    <col min="5887" max="5887" width="12.85546875" style="131" customWidth="1"/>
    <col min="5888" max="5889" width="0" style="131" hidden="1" customWidth="1"/>
    <col min="5890" max="5890" width="18.28515625" style="131" customWidth="1"/>
    <col min="5891" max="5891" width="64.85546875" style="131" customWidth="1"/>
    <col min="5892" max="5895" width="9.140625" style="131"/>
    <col min="5896" max="5896" width="14.85546875" style="131" customWidth="1"/>
    <col min="5897" max="6140" width="9.140625" style="131"/>
    <col min="6141" max="6141" width="37.7109375" style="131" customWidth="1"/>
    <col min="6142" max="6142" width="9.140625" style="131"/>
    <col min="6143" max="6143" width="12.85546875" style="131" customWidth="1"/>
    <col min="6144" max="6145" width="0" style="131" hidden="1" customWidth="1"/>
    <col min="6146" max="6146" width="18.28515625" style="131" customWidth="1"/>
    <col min="6147" max="6147" width="64.85546875" style="131" customWidth="1"/>
    <col min="6148" max="6151" width="9.140625" style="131"/>
    <col min="6152" max="6152" width="14.85546875" style="131" customWidth="1"/>
    <col min="6153" max="6396" width="9.140625" style="131"/>
    <col min="6397" max="6397" width="37.7109375" style="131" customWidth="1"/>
    <col min="6398" max="6398" width="9.140625" style="131"/>
    <col min="6399" max="6399" width="12.85546875" style="131" customWidth="1"/>
    <col min="6400" max="6401" width="0" style="131" hidden="1" customWidth="1"/>
    <col min="6402" max="6402" width="18.28515625" style="131" customWidth="1"/>
    <col min="6403" max="6403" width="64.85546875" style="131" customWidth="1"/>
    <col min="6404" max="6407" width="9.140625" style="131"/>
    <col min="6408" max="6408" width="14.85546875" style="131" customWidth="1"/>
    <col min="6409" max="6652" width="9.140625" style="131"/>
    <col min="6653" max="6653" width="37.7109375" style="131" customWidth="1"/>
    <col min="6654" max="6654" width="9.140625" style="131"/>
    <col min="6655" max="6655" width="12.85546875" style="131" customWidth="1"/>
    <col min="6656" max="6657" width="0" style="131" hidden="1" customWidth="1"/>
    <col min="6658" max="6658" width="18.28515625" style="131" customWidth="1"/>
    <col min="6659" max="6659" width="64.85546875" style="131" customWidth="1"/>
    <col min="6660" max="6663" width="9.140625" style="131"/>
    <col min="6664" max="6664" width="14.85546875" style="131" customWidth="1"/>
    <col min="6665" max="6908" width="9.140625" style="131"/>
    <col min="6909" max="6909" width="37.7109375" style="131" customWidth="1"/>
    <col min="6910" max="6910" width="9.140625" style="131"/>
    <col min="6911" max="6911" width="12.85546875" style="131" customWidth="1"/>
    <col min="6912" max="6913" width="0" style="131" hidden="1" customWidth="1"/>
    <col min="6914" max="6914" width="18.28515625" style="131" customWidth="1"/>
    <col min="6915" max="6915" width="64.85546875" style="131" customWidth="1"/>
    <col min="6916" max="6919" width="9.140625" style="131"/>
    <col min="6920" max="6920" width="14.85546875" style="131" customWidth="1"/>
    <col min="6921" max="7164" width="9.140625" style="131"/>
    <col min="7165" max="7165" width="37.7109375" style="131" customWidth="1"/>
    <col min="7166" max="7166" width="9.140625" style="131"/>
    <col min="7167" max="7167" width="12.85546875" style="131" customWidth="1"/>
    <col min="7168" max="7169" width="0" style="131" hidden="1" customWidth="1"/>
    <col min="7170" max="7170" width="18.28515625" style="131" customWidth="1"/>
    <col min="7171" max="7171" width="64.85546875" style="131" customWidth="1"/>
    <col min="7172" max="7175" width="9.140625" style="131"/>
    <col min="7176" max="7176" width="14.85546875" style="131" customWidth="1"/>
    <col min="7177" max="7420" width="9.140625" style="131"/>
    <col min="7421" max="7421" width="37.7109375" style="131" customWidth="1"/>
    <col min="7422" max="7422" width="9.140625" style="131"/>
    <col min="7423" max="7423" width="12.85546875" style="131" customWidth="1"/>
    <col min="7424" max="7425" width="0" style="131" hidden="1" customWidth="1"/>
    <col min="7426" max="7426" width="18.28515625" style="131" customWidth="1"/>
    <col min="7427" max="7427" width="64.85546875" style="131" customWidth="1"/>
    <col min="7428" max="7431" width="9.140625" style="131"/>
    <col min="7432" max="7432" width="14.85546875" style="131" customWidth="1"/>
    <col min="7433" max="7676" width="9.140625" style="131"/>
    <col min="7677" max="7677" width="37.7109375" style="131" customWidth="1"/>
    <col min="7678" max="7678" width="9.140625" style="131"/>
    <col min="7679" max="7679" width="12.85546875" style="131" customWidth="1"/>
    <col min="7680" max="7681" width="0" style="131" hidden="1" customWidth="1"/>
    <col min="7682" max="7682" width="18.28515625" style="131" customWidth="1"/>
    <col min="7683" max="7683" width="64.85546875" style="131" customWidth="1"/>
    <col min="7684" max="7687" width="9.140625" style="131"/>
    <col min="7688" max="7688" width="14.85546875" style="131" customWidth="1"/>
    <col min="7689" max="7932" width="9.140625" style="131"/>
    <col min="7933" max="7933" width="37.7109375" style="131" customWidth="1"/>
    <col min="7934" max="7934" width="9.140625" style="131"/>
    <col min="7935" max="7935" width="12.85546875" style="131" customWidth="1"/>
    <col min="7936" max="7937" width="0" style="131" hidden="1" customWidth="1"/>
    <col min="7938" max="7938" width="18.28515625" style="131" customWidth="1"/>
    <col min="7939" max="7939" width="64.85546875" style="131" customWidth="1"/>
    <col min="7940" max="7943" width="9.140625" style="131"/>
    <col min="7944" max="7944" width="14.85546875" style="131" customWidth="1"/>
    <col min="7945" max="8188" width="9.140625" style="131"/>
    <col min="8189" max="8189" width="37.7109375" style="131" customWidth="1"/>
    <col min="8190" max="8190" width="9.140625" style="131"/>
    <col min="8191" max="8191" width="12.85546875" style="131" customWidth="1"/>
    <col min="8192" max="8193" width="0" style="131" hidden="1" customWidth="1"/>
    <col min="8194" max="8194" width="18.28515625" style="131" customWidth="1"/>
    <col min="8195" max="8195" width="64.85546875" style="131" customWidth="1"/>
    <col min="8196" max="8199" width="9.140625" style="131"/>
    <col min="8200" max="8200" width="14.85546875" style="131" customWidth="1"/>
    <col min="8201" max="8444" width="9.140625" style="131"/>
    <col min="8445" max="8445" width="37.7109375" style="131" customWidth="1"/>
    <col min="8446" max="8446" width="9.140625" style="131"/>
    <col min="8447" max="8447" width="12.85546875" style="131" customWidth="1"/>
    <col min="8448" max="8449" width="0" style="131" hidden="1" customWidth="1"/>
    <col min="8450" max="8450" width="18.28515625" style="131" customWidth="1"/>
    <col min="8451" max="8451" width="64.85546875" style="131" customWidth="1"/>
    <col min="8452" max="8455" width="9.140625" style="131"/>
    <col min="8456" max="8456" width="14.85546875" style="131" customWidth="1"/>
    <col min="8457" max="8700" width="9.140625" style="131"/>
    <col min="8701" max="8701" width="37.7109375" style="131" customWidth="1"/>
    <col min="8702" max="8702" width="9.140625" style="131"/>
    <col min="8703" max="8703" width="12.85546875" style="131" customWidth="1"/>
    <col min="8704" max="8705" width="0" style="131" hidden="1" customWidth="1"/>
    <col min="8706" max="8706" width="18.28515625" style="131" customWidth="1"/>
    <col min="8707" max="8707" width="64.85546875" style="131" customWidth="1"/>
    <col min="8708" max="8711" width="9.140625" style="131"/>
    <col min="8712" max="8712" width="14.85546875" style="131" customWidth="1"/>
    <col min="8713" max="8956" width="9.140625" style="131"/>
    <col min="8957" max="8957" width="37.7109375" style="131" customWidth="1"/>
    <col min="8958" max="8958" width="9.140625" style="131"/>
    <col min="8959" max="8959" width="12.85546875" style="131" customWidth="1"/>
    <col min="8960" max="8961" width="0" style="131" hidden="1" customWidth="1"/>
    <col min="8962" max="8962" width="18.28515625" style="131" customWidth="1"/>
    <col min="8963" max="8963" width="64.85546875" style="131" customWidth="1"/>
    <col min="8964" max="8967" width="9.140625" style="131"/>
    <col min="8968" max="8968" width="14.85546875" style="131" customWidth="1"/>
    <col min="8969" max="9212" width="9.140625" style="131"/>
    <col min="9213" max="9213" width="37.7109375" style="131" customWidth="1"/>
    <col min="9214" max="9214" width="9.140625" style="131"/>
    <col min="9215" max="9215" width="12.85546875" style="131" customWidth="1"/>
    <col min="9216" max="9217" width="0" style="131" hidden="1" customWidth="1"/>
    <col min="9218" max="9218" width="18.28515625" style="131" customWidth="1"/>
    <col min="9219" max="9219" width="64.85546875" style="131" customWidth="1"/>
    <col min="9220" max="9223" width="9.140625" style="131"/>
    <col min="9224" max="9224" width="14.85546875" style="131" customWidth="1"/>
    <col min="9225" max="9468" width="9.140625" style="131"/>
    <col min="9469" max="9469" width="37.7109375" style="131" customWidth="1"/>
    <col min="9470" max="9470" width="9.140625" style="131"/>
    <col min="9471" max="9471" width="12.85546875" style="131" customWidth="1"/>
    <col min="9472" max="9473" width="0" style="131" hidden="1" customWidth="1"/>
    <col min="9474" max="9474" width="18.28515625" style="131" customWidth="1"/>
    <col min="9475" max="9475" width="64.85546875" style="131" customWidth="1"/>
    <col min="9476" max="9479" width="9.140625" style="131"/>
    <col min="9480" max="9480" width="14.85546875" style="131" customWidth="1"/>
    <col min="9481" max="9724" width="9.140625" style="131"/>
    <col min="9725" max="9725" width="37.7109375" style="131" customWidth="1"/>
    <col min="9726" max="9726" width="9.140625" style="131"/>
    <col min="9727" max="9727" width="12.85546875" style="131" customWidth="1"/>
    <col min="9728" max="9729" width="0" style="131" hidden="1" customWidth="1"/>
    <col min="9730" max="9730" width="18.28515625" style="131" customWidth="1"/>
    <col min="9731" max="9731" width="64.85546875" style="131" customWidth="1"/>
    <col min="9732" max="9735" width="9.140625" style="131"/>
    <col min="9736" max="9736" width="14.85546875" style="131" customWidth="1"/>
    <col min="9737" max="9980" width="9.140625" style="131"/>
    <col min="9981" max="9981" width="37.7109375" style="131" customWidth="1"/>
    <col min="9982" max="9982" width="9.140625" style="131"/>
    <col min="9983" max="9983" width="12.85546875" style="131" customWidth="1"/>
    <col min="9984" max="9985" width="0" style="131" hidden="1" customWidth="1"/>
    <col min="9986" max="9986" width="18.28515625" style="131" customWidth="1"/>
    <col min="9987" max="9987" width="64.85546875" style="131" customWidth="1"/>
    <col min="9988" max="9991" width="9.140625" style="131"/>
    <col min="9992" max="9992" width="14.85546875" style="131" customWidth="1"/>
    <col min="9993" max="10236" width="9.140625" style="131"/>
    <col min="10237" max="10237" width="37.7109375" style="131" customWidth="1"/>
    <col min="10238" max="10238" width="9.140625" style="131"/>
    <col min="10239" max="10239" width="12.85546875" style="131" customWidth="1"/>
    <col min="10240" max="10241" width="0" style="131" hidden="1" customWidth="1"/>
    <col min="10242" max="10242" width="18.28515625" style="131" customWidth="1"/>
    <col min="10243" max="10243" width="64.85546875" style="131" customWidth="1"/>
    <col min="10244" max="10247" width="9.140625" style="131"/>
    <col min="10248" max="10248" width="14.85546875" style="131" customWidth="1"/>
    <col min="10249" max="10492" width="9.140625" style="131"/>
    <col min="10493" max="10493" width="37.7109375" style="131" customWidth="1"/>
    <col min="10494" max="10494" width="9.140625" style="131"/>
    <col min="10495" max="10495" width="12.85546875" style="131" customWidth="1"/>
    <col min="10496" max="10497" width="0" style="131" hidden="1" customWidth="1"/>
    <col min="10498" max="10498" width="18.28515625" style="131" customWidth="1"/>
    <col min="10499" max="10499" width="64.85546875" style="131" customWidth="1"/>
    <col min="10500" max="10503" width="9.140625" style="131"/>
    <col min="10504" max="10504" width="14.85546875" style="131" customWidth="1"/>
    <col min="10505" max="10748" width="9.140625" style="131"/>
    <col min="10749" max="10749" width="37.7109375" style="131" customWidth="1"/>
    <col min="10750" max="10750" width="9.140625" style="131"/>
    <col min="10751" max="10751" width="12.85546875" style="131" customWidth="1"/>
    <col min="10752" max="10753" width="0" style="131" hidden="1" customWidth="1"/>
    <col min="10754" max="10754" width="18.28515625" style="131" customWidth="1"/>
    <col min="10755" max="10755" width="64.85546875" style="131" customWidth="1"/>
    <col min="10756" max="10759" width="9.140625" style="131"/>
    <col min="10760" max="10760" width="14.85546875" style="131" customWidth="1"/>
    <col min="10761" max="11004" width="9.140625" style="131"/>
    <col min="11005" max="11005" width="37.7109375" style="131" customWidth="1"/>
    <col min="11006" max="11006" width="9.140625" style="131"/>
    <col min="11007" max="11007" width="12.85546875" style="131" customWidth="1"/>
    <col min="11008" max="11009" width="0" style="131" hidden="1" customWidth="1"/>
    <col min="11010" max="11010" width="18.28515625" style="131" customWidth="1"/>
    <col min="11011" max="11011" width="64.85546875" style="131" customWidth="1"/>
    <col min="11012" max="11015" width="9.140625" style="131"/>
    <col min="11016" max="11016" width="14.85546875" style="131" customWidth="1"/>
    <col min="11017" max="11260" width="9.140625" style="131"/>
    <col min="11261" max="11261" width="37.7109375" style="131" customWidth="1"/>
    <col min="11262" max="11262" width="9.140625" style="131"/>
    <col min="11263" max="11263" width="12.85546875" style="131" customWidth="1"/>
    <col min="11264" max="11265" width="0" style="131" hidden="1" customWidth="1"/>
    <col min="11266" max="11266" width="18.28515625" style="131" customWidth="1"/>
    <col min="11267" max="11267" width="64.85546875" style="131" customWidth="1"/>
    <col min="11268" max="11271" width="9.140625" style="131"/>
    <col min="11272" max="11272" width="14.85546875" style="131" customWidth="1"/>
    <col min="11273" max="11516" width="9.140625" style="131"/>
    <col min="11517" max="11517" width="37.7109375" style="131" customWidth="1"/>
    <col min="11518" max="11518" width="9.140625" style="131"/>
    <col min="11519" max="11519" width="12.85546875" style="131" customWidth="1"/>
    <col min="11520" max="11521" width="0" style="131" hidden="1" customWidth="1"/>
    <col min="11522" max="11522" width="18.28515625" style="131" customWidth="1"/>
    <col min="11523" max="11523" width="64.85546875" style="131" customWidth="1"/>
    <col min="11524" max="11527" width="9.140625" style="131"/>
    <col min="11528" max="11528" width="14.85546875" style="131" customWidth="1"/>
    <col min="11529" max="11772" width="9.140625" style="131"/>
    <col min="11773" max="11773" width="37.7109375" style="131" customWidth="1"/>
    <col min="11774" max="11774" width="9.140625" style="131"/>
    <col min="11775" max="11775" width="12.85546875" style="131" customWidth="1"/>
    <col min="11776" max="11777" width="0" style="131" hidden="1" customWidth="1"/>
    <col min="11778" max="11778" width="18.28515625" style="131" customWidth="1"/>
    <col min="11779" max="11779" width="64.85546875" style="131" customWidth="1"/>
    <col min="11780" max="11783" width="9.140625" style="131"/>
    <col min="11784" max="11784" width="14.85546875" style="131" customWidth="1"/>
    <col min="11785" max="12028" width="9.140625" style="131"/>
    <col min="12029" max="12029" width="37.7109375" style="131" customWidth="1"/>
    <col min="12030" max="12030" width="9.140625" style="131"/>
    <col min="12031" max="12031" width="12.85546875" style="131" customWidth="1"/>
    <col min="12032" max="12033" width="0" style="131" hidden="1" customWidth="1"/>
    <col min="12034" max="12034" width="18.28515625" style="131" customWidth="1"/>
    <col min="12035" max="12035" width="64.85546875" style="131" customWidth="1"/>
    <col min="12036" max="12039" width="9.140625" style="131"/>
    <col min="12040" max="12040" width="14.85546875" style="131" customWidth="1"/>
    <col min="12041" max="12284" width="9.140625" style="131"/>
    <col min="12285" max="12285" width="37.7109375" style="131" customWidth="1"/>
    <col min="12286" max="12286" width="9.140625" style="131"/>
    <col min="12287" max="12287" width="12.85546875" style="131" customWidth="1"/>
    <col min="12288" max="12289" width="0" style="131" hidden="1" customWidth="1"/>
    <col min="12290" max="12290" width="18.28515625" style="131" customWidth="1"/>
    <col min="12291" max="12291" width="64.85546875" style="131" customWidth="1"/>
    <col min="12292" max="12295" width="9.140625" style="131"/>
    <col min="12296" max="12296" width="14.85546875" style="131" customWidth="1"/>
    <col min="12297" max="12540" width="9.140625" style="131"/>
    <col min="12541" max="12541" width="37.7109375" style="131" customWidth="1"/>
    <col min="12542" max="12542" width="9.140625" style="131"/>
    <col min="12543" max="12543" width="12.85546875" style="131" customWidth="1"/>
    <col min="12544" max="12545" width="0" style="131" hidden="1" customWidth="1"/>
    <col min="12546" max="12546" width="18.28515625" style="131" customWidth="1"/>
    <col min="12547" max="12547" width="64.85546875" style="131" customWidth="1"/>
    <col min="12548" max="12551" width="9.140625" style="131"/>
    <col min="12552" max="12552" width="14.85546875" style="131" customWidth="1"/>
    <col min="12553" max="12796" width="9.140625" style="131"/>
    <col min="12797" max="12797" width="37.7109375" style="131" customWidth="1"/>
    <col min="12798" max="12798" width="9.140625" style="131"/>
    <col min="12799" max="12799" width="12.85546875" style="131" customWidth="1"/>
    <col min="12800" max="12801" width="0" style="131" hidden="1" customWidth="1"/>
    <col min="12802" max="12802" width="18.28515625" style="131" customWidth="1"/>
    <col min="12803" max="12803" width="64.85546875" style="131" customWidth="1"/>
    <col min="12804" max="12807" width="9.140625" style="131"/>
    <col min="12808" max="12808" width="14.85546875" style="131" customWidth="1"/>
    <col min="12809" max="13052" width="9.140625" style="131"/>
    <col min="13053" max="13053" width="37.7109375" style="131" customWidth="1"/>
    <col min="13054" max="13054" width="9.140625" style="131"/>
    <col min="13055" max="13055" width="12.85546875" style="131" customWidth="1"/>
    <col min="13056" max="13057" width="0" style="131" hidden="1" customWidth="1"/>
    <col min="13058" max="13058" width="18.28515625" style="131" customWidth="1"/>
    <col min="13059" max="13059" width="64.85546875" style="131" customWidth="1"/>
    <col min="13060" max="13063" width="9.140625" style="131"/>
    <col min="13064" max="13064" width="14.85546875" style="131" customWidth="1"/>
    <col min="13065" max="13308" width="9.140625" style="131"/>
    <col min="13309" max="13309" width="37.7109375" style="131" customWidth="1"/>
    <col min="13310" max="13310" width="9.140625" style="131"/>
    <col min="13311" max="13311" width="12.85546875" style="131" customWidth="1"/>
    <col min="13312" max="13313" width="0" style="131" hidden="1" customWidth="1"/>
    <col min="13314" max="13314" width="18.28515625" style="131" customWidth="1"/>
    <col min="13315" max="13315" width="64.85546875" style="131" customWidth="1"/>
    <col min="13316" max="13319" width="9.140625" style="131"/>
    <col min="13320" max="13320" width="14.85546875" style="131" customWidth="1"/>
    <col min="13321" max="13564" width="9.140625" style="131"/>
    <col min="13565" max="13565" width="37.7109375" style="131" customWidth="1"/>
    <col min="13566" max="13566" width="9.140625" style="131"/>
    <col min="13567" max="13567" width="12.85546875" style="131" customWidth="1"/>
    <col min="13568" max="13569" width="0" style="131" hidden="1" customWidth="1"/>
    <col min="13570" max="13570" width="18.28515625" style="131" customWidth="1"/>
    <col min="13571" max="13571" width="64.85546875" style="131" customWidth="1"/>
    <col min="13572" max="13575" width="9.140625" style="131"/>
    <col min="13576" max="13576" width="14.85546875" style="131" customWidth="1"/>
    <col min="13577" max="13820" width="9.140625" style="131"/>
    <col min="13821" max="13821" width="37.7109375" style="131" customWidth="1"/>
    <col min="13822" max="13822" width="9.140625" style="131"/>
    <col min="13823" max="13823" width="12.85546875" style="131" customWidth="1"/>
    <col min="13824" max="13825" width="0" style="131" hidden="1" customWidth="1"/>
    <col min="13826" max="13826" width="18.28515625" style="131" customWidth="1"/>
    <col min="13827" max="13827" width="64.85546875" style="131" customWidth="1"/>
    <col min="13828" max="13831" width="9.140625" style="131"/>
    <col min="13832" max="13832" width="14.85546875" style="131" customWidth="1"/>
    <col min="13833" max="14076" width="9.140625" style="131"/>
    <col min="14077" max="14077" width="37.7109375" style="131" customWidth="1"/>
    <col min="14078" max="14078" width="9.140625" style="131"/>
    <col min="14079" max="14079" width="12.85546875" style="131" customWidth="1"/>
    <col min="14080" max="14081" width="0" style="131" hidden="1" customWidth="1"/>
    <col min="14082" max="14082" width="18.28515625" style="131" customWidth="1"/>
    <col min="14083" max="14083" width="64.85546875" style="131" customWidth="1"/>
    <col min="14084" max="14087" width="9.140625" style="131"/>
    <col min="14088" max="14088" width="14.85546875" style="131" customWidth="1"/>
    <col min="14089" max="14332" width="9.140625" style="131"/>
    <col min="14333" max="14333" width="37.7109375" style="131" customWidth="1"/>
    <col min="14334" max="14334" width="9.140625" style="131"/>
    <col min="14335" max="14335" width="12.85546875" style="131" customWidth="1"/>
    <col min="14336" max="14337" width="0" style="131" hidden="1" customWidth="1"/>
    <col min="14338" max="14338" width="18.28515625" style="131" customWidth="1"/>
    <col min="14339" max="14339" width="64.85546875" style="131" customWidth="1"/>
    <col min="14340" max="14343" width="9.140625" style="131"/>
    <col min="14344" max="14344" width="14.85546875" style="131" customWidth="1"/>
    <col min="14345" max="14588" width="9.140625" style="131"/>
    <col min="14589" max="14589" width="37.7109375" style="131" customWidth="1"/>
    <col min="14590" max="14590" width="9.140625" style="131"/>
    <col min="14591" max="14591" width="12.85546875" style="131" customWidth="1"/>
    <col min="14592" max="14593" width="0" style="131" hidden="1" customWidth="1"/>
    <col min="14594" max="14594" width="18.28515625" style="131" customWidth="1"/>
    <col min="14595" max="14595" width="64.85546875" style="131" customWidth="1"/>
    <col min="14596" max="14599" width="9.140625" style="131"/>
    <col min="14600" max="14600" width="14.85546875" style="131" customWidth="1"/>
    <col min="14601" max="14844" width="9.140625" style="131"/>
    <col min="14845" max="14845" width="37.7109375" style="131" customWidth="1"/>
    <col min="14846" max="14846" width="9.140625" style="131"/>
    <col min="14847" max="14847" width="12.85546875" style="131" customWidth="1"/>
    <col min="14848" max="14849" width="0" style="131" hidden="1" customWidth="1"/>
    <col min="14850" max="14850" width="18.28515625" style="131" customWidth="1"/>
    <col min="14851" max="14851" width="64.85546875" style="131" customWidth="1"/>
    <col min="14852" max="14855" width="9.140625" style="131"/>
    <col min="14856" max="14856" width="14.85546875" style="131" customWidth="1"/>
    <col min="14857" max="15100" width="9.140625" style="131"/>
    <col min="15101" max="15101" width="37.7109375" style="131" customWidth="1"/>
    <col min="15102" max="15102" width="9.140625" style="131"/>
    <col min="15103" max="15103" width="12.85546875" style="131" customWidth="1"/>
    <col min="15104" max="15105" width="0" style="131" hidden="1" customWidth="1"/>
    <col min="15106" max="15106" width="18.28515625" style="131" customWidth="1"/>
    <col min="15107" max="15107" width="64.85546875" style="131" customWidth="1"/>
    <col min="15108" max="15111" width="9.140625" style="131"/>
    <col min="15112" max="15112" width="14.85546875" style="131" customWidth="1"/>
    <col min="15113" max="15356" width="9.140625" style="131"/>
    <col min="15357" max="15357" width="37.7109375" style="131" customWidth="1"/>
    <col min="15358" max="15358" width="9.140625" style="131"/>
    <col min="15359" max="15359" width="12.85546875" style="131" customWidth="1"/>
    <col min="15360" max="15361" width="0" style="131" hidden="1" customWidth="1"/>
    <col min="15362" max="15362" width="18.28515625" style="131" customWidth="1"/>
    <col min="15363" max="15363" width="64.85546875" style="131" customWidth="1"/>
    <col min="15364" max="15367" width="9.140625" style="131"/>
    <col min="15368" max="15368" width="14.85546875" style="131" customWidth="1"/>
    <col min="15369" max="15612" width="9.140625" style="131"/>
    <col min="15613" max="15613" width="37.7109375" style="131" customWidth="1"/>
    <col min="15614" max="15614" width="9.140625" style="131"/>
    <col min="15615" max="15615" width="12.85546875" style="131" customWidth="1"/>
    <col min="15616" max="15617" width="0" style="131" hidden="1" customWidth="1"/>
    <col min="15618" max="15618" width="18.28515625" style="131" customWidth="1"/>
    <col min="15619" max="15619" width="64.85546875" style="131" customWidth="1"/>
    <col min="15620" max="15623" width="9.140625" style="131"/>
    <col min="15624" max="15624" width="14.85546875" style="131" customWidth="1"/>
    <col min="15625" max="15868" width="9.140625" style="131"/>
    <col min="15869" max="15869" width="37.7109375" style="131" customWidth="1"/>
    <col min="15870" max="15870" width="9.140625" style="131"/>
    <col min="15871" max="15871" width="12.85546875" style="131" customWidth="1"/>
    <col min="15872" max="15873" width="0" style="131" hidden="1" customWidth="1"/>
    <col min="15874" max="15874" width="18.28515625" style="131" customWidth="1"/>
    <col min="15875" max="15875" width="64.85546875" style="131" customWidth="1"/>
    <col min="15876" max="15879" width="9.140625" style="131"/>
    <col min="15880" max="15880" width="14.85546875" style="131" customWidth="1"/>
    <col min="15881" max="16124" width="9.140625" style="131"/>
    <col min="16125" max="16125" width="37.7109375" style="131" customWidth="1"/>
    <col min="16126" max="16126" width="9.140625" style="131"/>
    <col min="16127" max="16127" width="12.85546875" style="131" customWidth="1"/>
    <col min="16128" max="16129" width="0" style="131" hidden="1" customWidth="1"/>
    <col min="16130" max="16130" width="18.28515625" style="131" customWidth="1"/>
    <col min="16131" max="16131" width="64.85546875" style="131" customWidth="1"/>
    <col min="16132" max="16135" width="9.140625" style="131"/>
    <col min="16136" max="16136" width="14.85546875" style="131" customWidth="1"/>
    <col min="16137" max="16384" width="9.140625" style="131"/>
  </cols>
  <sheetData>
    <row r="1" spans="1:44" ht="18.75" x14ac:dyDescent="0.25">
      <c r="L1" s="73" t="s">
        <v>66</v>
      </c>
    </row>
    <row r="2" spans="1:44" ht="18.75" x14ac:dyDescent="0.3">
      <c r="L2" s="74" t="s">
        <v>9</v>
      </c>
    </row>
    <row r="3" spans="1:44" ht="18.75" x14ac:dyDescent="0.3">
      <c r="L3" s="74" t="str">
        <f>'1. паспорт местоположение'!C3</f>
        <v>от «05» мая 2016 г. №380</v>
      </c>
    </row>
    <row r="4" spans="1:44" ht="18.75" x14ac:dyDescent="0.3">
      <c r="K4" s="74"/>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7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O_NS3500.VL.0028</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396"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96"/>
      <c r="C15" s="396"/>
      <c r="D15" s="396"/>
      <c r="E15" s="396"/>
      <c r="F15" s="396"/>
      <c r="G15" s="396"/>
      <c r="H15" s="396"/>
      <c r="I15" s="396"/>
      <c r="J15" s="396"/>
      <c r="K15" s="396"/>
      <c r="L15" s="396"/>
    </row>
    <row r="16" spans="1:44" x14ac:dyDescent="0.25">
      <c r="A16" s="333" t="s">
        <v>5</v>
      </c>
      <c r="B16" s="333"/>
      <c r="C16" s="333"/>
      <c r="D16" s="333"/>
      <c r="E16" s="333"/>
      <c r="F16" s="333"/>
      <c r="G16" s="333"/>
      <c r="H16" s="333"/>
      <c r="I16" s="333"/>
      <c r="J16" s="333"/>
      <c r="K16" s="333"/>
      <c r="L16" s="333"/>
    </row>
    <row r="17" spans="1:12" ht="15.75" customHeight="1" x14ac:dyDescent="0.25">
      <c r="L17" s="132"/>
    </row>
    <row r="18" spans="1:12" x14ac:dyDescent="0.25">
      <c r="K18" s="133"/>
    </row>
    <row r="19" spans="1:12" ht="15.75" customHeight="1" x14ac:dyDescent="0.25">
      <c r="A19" s="395" t="s">
        <v>384</v>
      </c>
      <c r="B19" s="395"/>
      <c r="C19" s="395"/>
      <c r="D19" s="395"/>
      <c r="E19" s="395"/>
      <c r="F19" s="395"/>
      <c r="G19" s="395"/>
      <c r="H19" s="395"/>
      <c r="I19" s="395"/>
      <c r="J19" s="395"/>
      <c r="K19" s="395"/>
      <c r="L19" s="395"/>
    </row>
    <row r="20" spans="1:12" x14ac:dyDescent="0.25">
      <c r="A20" s="134"/>
      <c r="B20" s="134"/>
      <c r="C20" s="135"/>
      <c r="D20" s="135"/>
      <c r="E20" s="135"/>
      <c r="F20" s="135"/>
      <c r="G20" s="135"/>
      <c r="H20" s="135"/>
      <c r="I20" s="135"/>
      <c r="J20" s="135"/>
      <c r="K20" s="135"/>
      <c r="L20" s="135"/>
    </row>
    <row r="21" spans="1:12" ht="28.5" customHeight="1" x14ac:dyDescent="0.25">
      <c r="A21" s="385" t="s">
        <v>217</v>
      </c>
      <c r="B21" s="385" t="s">
        <v>216</v>
      </c>
      <c r="C21" s="391" t="s">
        <v>318</v>
      </c>
      <c r="D21" s="391"/>
      <c r="E21" s="391"/>
      <c r="F21" s="391"/>
      <c r="G21" s="391"/>
      <c r="H21" s="391"/>
      <c r="I21" s="386" t="s">
        <v>215</v>
      </c>
      <c r="J21" s="388" t="s">
        <v>320</v>
      </c>
      <c r="K21" s="385" t="s">
        <v>214</v>
      </c>
      <c r="L21" s="387" t="s">
        <v>319</v>
      </c>
    </row>
    <row r="22" spans="1:12" ht="58.5" customHeight="1" x14ac:dyDescent="0.25">
      <c r="A22" s="385"/>
      <c r="B22" s="385"/>
      <c r="C22" s="392" t="s">
        <v>1</v>
      </c>
      <c r="D22" s="392"/>
      <c r="E22" s="136"/>
      <c r="F22" s="137"/>
      <c r="G22" s="393" t="s">
        <v>0</v>
      </c>
      <c r="H22" s="394"/>
      <c r="I22" s="386"/>
      <c r="J22" s="389"/>
      <c r="K22" s="385"/>
      <c r="L22" s="387"/>
    </row>
    <row r="23" spans="1:12" ht="47.25" x14ac:dyDescent="0.25">
      <c r="A23" s="385"/>
      <c r="B23" s="385"/>
      <c r="C23" s="138" t="s">
        <v>213</v>
      </c>
      <c r="D23" s="138" t="s">
        <v>212</v>
      </c>
      <c r="E23" s="138" t="s">
        <v>213</v>
      </c>
      <c r="F23" s="138" t="s">
        <v>212</v>
      </c>
      <c r="G23" s="138" t="s">
        <v>213</v>
      </c>
      <c r="H23" s="138" t="s">
        <v>212</v>
      </c>
      <c r="I23" s="386"/>
      <c r="J23" s="390"/>
      <c r="K23" s="385"/>
      <c r="L23" s="387"/>
    </row>
    <row r="24" spans="1:12" x14ac:dyDescent="0.25">
      <c r="A24" s="139">
        <v>1</v>
      </c>
      <c r="B24" s="139">
        <v>2</v>
      </c>
      <c r="C24" s="138">
        <v>3</v>
      </c>
      <c r="D24" s="172">
        <v>4</v>
      </c>
      <c r="E24" s="172">
        <v>5</v>
      </c>
      <c r="F24" s="172">
        <v>6</v>
      </c>
      <c r="G24" s="172">
        <v>7</v>
      </c>
      <c r="H24" s="172">
        <v>8</v>
      </c>
      <c r="I24" s="172">
        <v>9</v>
      </c>
      <c r="J24" s="138">
        <v>10</v>
      </c>
      <c r="K24" s="138">
        <v>11</v>
      </c>
      <c r="L24" s="138">
        <v>12</v>
      </c>
    </row>
    <row r="25" spans="1:12" x14ac:dyDescent="0.25">
      <c r="A25" s="205">
        <v>1</v>
      </c>
      <c r="B25" s="140" t="s">
        <v>211</v>
      </c>
      <c r="C25" s="140"/>
      <c r="D25" s="173"/>
      <c r="E25" s="173"/>
      <c r="F25" s="173"/>
      <c r="G25" s="173"/>
      <c r="H25" s="173"/>
      <c r="I25" s="173"/>
      <c r="J25" s="141"/>
      <c r="K25" s="59"/>
      <c r="L25" s="124"/>
    </row>
    <row r="26" spans="1:12" ht="21.75" customHeight="1" x14ac:dyDescent="0.25">
      <c r="A26" s="205" t="s">
        <v>210</v>
      </c>
      <c r="B26" s="142" t="s">
        <v>325</v>
      </c>
      <c r="C26" s="194" t="s">
        <v>427</v>
      </c>
      <c r="D26" s="194" t="s">
        <v>427</v>
      </c>
      <c r="E26" s="181"/>
      <c r="F26" s="181"/>
      <c r="G26" s="194">
        <v>45148</v>
      </c>
      <c r="H26" s="194">
        <v>45148</v>
      </c>
      <c r="I26" s="195">
        <v>1</v>
      </c>
      <c r="J26" s="196">
        <v>1</v>
      </c>
      <c r="K26" s="59"/>
      <c r="L26" s="59"/>
    </row>
    <row r="27" spans="1:12" s="143" customFormat="1" ht="39" customHeight="1" x14ac:dyDescent="0.25">
      <c r="A27" s="205" t="s">
        <v>209</v>
      </c>
      <c r="B27" s="142" t="s">
        <v>327</v>
      </c>
      <c r="C27" s="194" t="s">
        <v>427</v>
      </c>
      <c r="D27" s="194" t="s">
        <v>427</v>
      </c>
      <c r="E27" s="194" t="s">
        <v>418</v>
      </c>
      <c r="F27" s="194" t="s">
        <v>418</v>
      </c>
      <c r="G27" s="194" t="s">
        <v>418</v>
      </c>
      <c r="H27" s="194" t="s">
        <v>418</v>
      </c>
      <c r="I27" s="182"/>
      <c r="J27" s="183"/>
      <c r="K27" s="59"/>
      <c r="L27" s="59"/>
    </row>
    <row r="28" spans="1:12" s="143" customFormat="1" ht="70.5" customHeight="1" x14ac:dyDescent="0.25">
      <c r="A28" s="205" t="s">
        <v>326</v>
      </c>
      <c r="B28" s="142" t="s">
        <v>331</v>
      </c>
      <c r="C28" s="194" t="s">
        <v>427</v>
      </c>
      <c r="D28" s="194" t="s">
        <v>427</v>
      </c>
      <c r="E28" s="181"/>
      <c r="F28" s="181"/>
      <c r="G28" s="194" t="s">
        <v>418</v>
      </c>
      <c r="H28" s="194" t="s">
        <v>418</v>
      </c>
      <c r="I28" s="182"/>
      <c r="J28" s="183"/>
      <c r="K28" s="59"/>
      <c r="L28" s="59"/>
    </row>
    <row r="29" spans="1:12" s="143" customFormat="1" ht="54" customHeight="1" x14ac:dyDescent="0.25">
      <c r="A29" s="205" t="s">
        <v>208</v>
      </c>
      <c r="B29" s="142" t="s">
        <v>330</v>
      </c>
      <c r="C29" s="194" t="s">
        <v>427</v>
      </c>
      <c r="D29" s="194" t="s">
        <v>427</v>
      </c>
      <c r="E29" s="180"/>
      <c r="F29" s="181"/>
      <c r="G29" s="194" t="s">
        <v>418</v>
      </c>
      <c r="H29" s="194" t="s">
        <v>418</v>
      </c>
      <c r="I29" s="182"/>
      <c r="J29" s="183"/>
      <c r="K29" s="59"/>
      <c r="L29" s="59"/>
    </row>
    <row r="30" spans="1:12" s="143" customFormat="1" ht="57" customHeight="1" x14ac:dyDescent="0.25">
      <c r="A30" s="205" t="s">
        <v>207</v>
      </c>
      <c r="B30" s="142" t="s">
        <v>332</v>
      </c>
      <c r="C30" s="194" t="s">
        <v>427</v>
      </c>
      <c r="D30" s="194" t="s">
        <v>427</v>
      </c>
      <c r="E30" s="181"/>
      <c r="F30" s="181"/>
      <c r="G30" s="197">
        <v>45260</v>
      </c>
      <c r="H30" s="197">
        <v>45290</v>
      </c>
      <c r="I30" s="182"/>
      <c r="J30" s="183"/>
      <c r="K30" s="59"/>
      <c r="L30" s="59"/>
    </row>
    <row r="31" spans="1:12" s="143" customFormat="1" ht="37.5" customHeight="1" x14ac:dyDescent="0.25">
      <c r="A31" s="205" t="s">
        <v>206</v>
      </c>
      <c r="B31" s="144" t="s">
        <v>328</v>
      </c>
      <c r="C31" s="194" t="s">
        <v>427</v>
      </c>
      <c r="D31" s="194" t="s">
        <v>427</v>
      </c>
      <c r="E31" s="181"/>
      <c r="F31" s="181"/>
      <c r="G31" s="198">
        <v>45229</v>
      </c>
      <c r="H31" s="197">
        <v>45260</v>
      </c>
      <c r="I31" s="184"/>
      <c r="J31" s="183"/>
      <c r="K31" s="59"/>
      <c r="L31" s="59"/>
    </row>
    <row r="32" spans="1:12" s="143" customFormat="1" ht="31.5" x14ac:dyDescent="0.25">
      <c r="A32" s="205" t="s">
        <v>204</v>
      </c>
      <c r="B32" s="144" t="s">
        <v>333</v>
      </c>
      <c r="C32" s="194" t="s">
        <v>427</v>
      </c>
      <c r="D32" s="194" t="s">
        <v>427</v>
      </c>
      <c r="E32" s="181"/>
      <c r="F32" s="181"/>
      <c r="G32" s="197">
        <v>45260</v>
      </c>
      <c r="H32" s="198">
        <v>45322</v>
      </c>
      <c r="I32" s="182"/>
      <c r="J32" s="183"/>
      <c r="K32" s="59"/>
      <c r="L32" s="59"/>
    </row>
    <row r="33" spans="1:12" s="143" customFormat="1" ht="37.5" customHeight="1" x14ac:dyDescent="0.25">
      <c r="A33" s="205" t="s">
        <v>344</v>
      </c>
      <c r="B33" s="144" t="s">
        <v>280</v>
      </c>
      <c r="C33" s="194" t="s">
        <v>427</v>
      </c>
      <c r="D33" s="194" t="s">
        <v>427</v>
      </c>
      <c r="E33" s="181"/>
      <c r="F33" s="181"/>
      <c r="G33" s="194" t="s">
        <v>418</v>
      </c>
      <c r="H33" s="194" t="s">
        <v>418</v>
      </c>
      <c r="I33" s="184"/>
      <c r="J33" s="183"/>
      <c r="K33" s="59"/>
      <c r="L33" s="59"/>
    </row>
    <row r="34" spans="1:12" s="143" customFormat="1" ht="47.25" customHeight="1" x14ac:dyDescent="0.25">
      <c r="A34" s="205" t="s">
        <v>345</v>
      </c>
      <c r="B34" s="144" t="s">
        <v>337</v>
      </c>
      <c r="C34" s="194" t="s">
        <v>427</v>
      </c>
      <c r="D34" s="194" t="s">
        <v>427</v>
      </c>
      <c r="E34" s="185"/>
      <c r="F34" s="185"/>
      <c r="G34" s="194" t="s">
        <v>418</v>
      </c>
      <c r="H34" s="194" t="s">
        <v>418</v>
      </c>
      <c r="I34" s="182"/>
      <c r="J34" s="183"/>
      <c r="K34" s="145"/>
      <c r="L34" s="59"/>
    </row>
    <row r="35" spans="1:12" s="143" customFormat="1" ht="49.5" customHeight="1" x14ac:dyDescent="0.25">
      <c r="A35" s="205" t="s">
        <v>346</v>
      </c>
      <c r="B35" s="144" t="s">
        <v>205</v>
      </c>
      <c r="C35" s="194" t="s">
        <v>427</v>
      </c>
      <c r="D35" s="194" t="s">
        <v>427</v>
      </c>
      <c r="E35" s="182"/>
      <c r="F35" s="182"/>
      <c r="G35" s="198">
        <v>45323</v>
      </c>
      <c r="H35" s="197">
        <v>45332</v>
      </c>
      <c r="I35" s="184"/>
      <c r="J35" s="183"/>
      <c r="K35" s="145"/>
      <c r="L35" s="59"/>
    </row>
    <row r="36" spans="1:12" ht="37.5" customHeight="1" x14ac:dyDescent="0.25">
      <c r="A36" s="205" t="s">
        <v>347</v>
      </c>
      <c r="B36" s="144" t="s">
        <v>329</v>
      </c>
      <c r="C36" s="194" t="s">
        <v>427</v>
      </c>
      <c r="D36" s="194" t="s">
        <v>427</v>
      </c>
      <c r="E36" s="186"/>
      <c r="F36" s="187"/>
      <c r="G36" s="194" t="s">
        <v>418</v>
      </c>
      <c r="H36" s="194" t="s">
        <v>418</v>
      </c>
      <c r="I36" s="188"/>
      <c r="J36" s="189"/>
      <c r="K36" s="59"/>
      <c r="L36" s="59"/>
    </row>
    <row r="37" spans="1:12" ht="41.25" customHeight="1" x14ac:dyDescent="0.25">
      <c r="A37" s="205" t="s">
        <v>348</v>
      </c>
      <c r="B37" s="144" t="s">
        <v>203</v>
      </c>
      <c r="C37" s="194" t="s">
        <v>427</v>
      </c>
      <c r="D37" s="194" t="s">
        <v>427</v>
      </c>
      <c r="E37" s="186"/>
      <c r="F37" s="187"/>
      <c r="G37" s="197">
        <v>45260</v>
      </c>
      <c r="H37" s="198">
        <v>45322</v>
      </c>
      <c r="I37" s="184"/>
      <c r="J37" s="189"/>
      <c r="K37" s="59"/>
      <c r="L37" s="59"/>
    </row>
    <row r="38" spans="1:12" x14ac:dyDescent="0.25">
      <c r="A38" s="205" t="s">
        <v>473</v>
      </c>
      <c r="B38" s="140" t="s">
        <v>202</v>
      </c>
      <c r="C38" s="190"/>
      <c r="D38" s="191"/>
      <c r="E38" s="191"/>
      <c r="F38" s="191"/>
      <c r="G38" s="199"/>
      <c r="H38" s="200"/>
      <c r="I38" s="192"/>
      <c r="J38" s="193"/>
      <c r="K38" s="59"/>
      <c r="L38" s="59"/>
    </row>
    <row r="39" spans="1:12" ht="71.25" customHeight="1" x14ac:dyDescent="0.25">
      <c r="A39" s="205">
        <v>2</v>
      </c>
      <c r="B39" s="144" t="s">
        <v>334</v>
      </c>
      <c r="C39" s="194" t="s">
        <v>427</v>
      </c>
      <c r="D39" s="194" t="s">
        <v>427</v>
      </c>
      <c r="E39" s="191"/>
      <c r="F39" s="191"/>
      <c r="G39" s="198">
        <v>45229</v>
      </c>
      <c r="H39" s="197">
        <v>45260</v>
      </c>
      <c r="I39" s="192"/>
      <c r="J39" s="193"/>
      <c r="K39" s="59"/>
      <c r="L39" s="59"/>
    </row>
    <row r="40" spans="1:12" ht="33.75" customHeight="1" x14ac:dyDescent="0.25">
      <c r="A40" s="205" t="s">
        <v>201</v>
      </c>
      <c r="B40" s="144" t="s">
        <v>336</v>
      </c>
      <c r="C40" s="194" t="s">
        <v>427</v>
      </c>
      <c r="D40" s="194" t="s">
        <v>427</v>
      </c>
      <c r="E40" s="191"/>
      <c r="F40" s="191"/>
      <c r="G40" s="197">
        <v>45260</v>
      </c>
      <c r="H40" s="57">
        <v>45291</v>
      </c>
      <c r="I40" s="192"/>
      <c r="J40" s="193"/>
      <c r="K40" s="59"/>
      <c r="L40" s="59"/>
    </row>
    <row r="41" spans="1:12" ht="63" customHeight="1" x14ac:dyDescent="0.25">
      <c r="A41" s="205" t="s">
        <v>200</v>
      </c>
      <c r="B41" s="140" t="s">
        <v>415</v>
      </c>
      <c r="C41" s="190"/>
      <c r="D41" s="191"/>
      <c r="E41" s="191"/>
      <c r="F41" s="191"/>
      <c r="G41" s="199"/>
      <c r="H41" s="200"/>
      <c r="I41" s="192"/>
      <c r="J41" s="193"/>
      <c r="K41" s="59"/>
      <c r="L41" s="59"/>
    </row>
    <row r="42" spans="1:12" ht="58.5" customHeight="1" x14ac:dyDescent="0.25">
      <c r="A42" s="205">
        <v>3</v>
      </c>
      <c r="B42" s="144" t="s">
        <v>335</v>
      </c>
      <c r="C42" s="194" t="s">
        <v>427</v>
      </c>
      <c r="D42" s="194" t="s">
        <v>427</v>
      </c>
      <c r="E42" s="191"/>
      <c r="F42" s="191"/>
      <c r="G42" s="197">
        <v>45260</v>
      </c>
      <c r="H42" s="57">
        <v>45322</v>
      </c>
      <c r="I42" s="192"/>
      <c r="J42" s="193"/>
      <c r="K42" s="59"/>
      <c r="L42" s="59"/>
    </row>
    <row r="43" spans="1:12" ht="34.5" customHeight="1" x14ac:dyDescent="0.25">
      <c r="A43" s="205" t="s">
        <v>199</v>
      </c>
      <c r="B43" s="144" t="s">
        <v>197</v>
      </c>
      <c r="C43" s="194" t="s">
        <v>427</v>
      </c>
      <c r="D43" s="194" t="s">
        <v>427</v>
      </c>
      <c r="E43" s="191"/>
      <c r="F43" s="191"/>
      <c r="G43" s="197">
        <v>45260</v>
      </c>
      <c r="H43" s="57">
        <v>45322</v>
      </c>
      <c r="I43" s="192"/>
      <c r="J43" s="193"/>
      <c r="K43" s="59"/>
      <c r="L43" s="59"/>
    </row>
    <row r="44" spans="1:12" ht="24.75" customHeight="1" x14ac:dyDescent="0.25">
      <c r="A44" s="205" t="s">
        <v>198</v>
      </c>
      <c r="B44" s="144" t="s">
        <v>195</v>
      </c>
      <c r="C44" s="194" t="s">
        <v>427</v>
      </c>
      <c r="D44" s="194" t="s">
        <v>427</v>
      </c>
      <c r="E44" s="191"/>
      <c r="F44" s="191"/>
      <c r="G44" s="198">
        <v>45323</v>
      </c>
      <c r="H44" s="57">
        <v>45344</v>
      </c>
      <c r="I44" s="192"/>
      <c r="J44" s="193"/>
      <c r="K44" s="59"/>
      <c r="L44" s="59"/>
    </row>
    <row r="45" spans="1:12" ht="90.75" customHeight="1" x14ac:dyDescent="0.25">
      <c r="A45" s="205" t="s">
        <v>196</v>
      </c>
      <c r="B45" s="144" t="s">
        <v>340</v>
      </c>
      <c r="C45" s="194" t="s">
        <v>427</v>
      </c>
      <c r="D45" s="194" t="s">
        <v>427</v>
      </c>
      <c r="E45" s="191"/>
      <c r="F45" s="191"/>
      <c r="G45" s="194" t="s">
        <v>418</v>
      </c>
      <c r="H45" s="194" t="s">
        <v>418</v>
      </c>
      <c r="I45" s="192"/>
      <c r="J45" s="193"/>
      <c r="K45" s="59"/>
      <c r="L45" s="59"/>
    </row>
    <row r="46" spans="1:12" ht="167.25" customHeight="1" x14ac:dyDescent="0.25">
      <c r="A46" s="205" t="s">
        <v>194</v>
      </c>
      <c r="B46" s="144" t="s">
        <v>338</v>
      </c>
      <c r="C46" s="194" t="s">
        <v>427</v>
      </c>
      <c r="D46" s="194" t="s">
        <v>427</v>
      </c>
      <c r="E46" s="191"/>
      <c r="F46" s="191"/>
      <c r="G46" s="194" t="s">
        <v>418</v>
      </c>
      <c r="H46" s="194" t="s">
        <v>418</v>
      </c>
      <c r="I46" s="192"/>
      <c r="J46" s="193"/>
      <c r="K46" s="59"/>
      <c r="L46" s="59"/>
    </row>
    <row r="47" spans="1:12" ht="30.75" customHeight="1" x14ac:dyDescent="0.25">
      <c r="A47" s="205" t="s">
        <v>192</v>
      </c>
      <c r="B47" s="144" t="s">
        <v>193</v>
      </c>
      <c r="C47" s="194" t="s">
        <v>427</v>
      </c>
      <c r="D47" s="194" t="s">
        <v>427</v>
      </c>
      <c r="E47" s="191"/>
      <c r="F47" s="191"/>
      <c r="G47" s="57">
        <v>45347</v>
      </c>
      <c r="H47" s="57">
        <v>45351</v>
      </c>
      <c r="I47" s="192"/>
      <c r="J47" s="193"/>
      <c r="K47" s="59"/>
      <c r="L47" s="59"/>
    </row>
    <row r="48" spans="1:12" ht="37.5" customHeight="1" x14ac:dyDescent="0.25">
      <c r="A48" s="205" t="s">
        <v>349</v>
      </c>
      <c r="B48" s="140" t="s">
        <v>191</v>
      </c>
      <c r="C48" s="190"/>
      <c r="D48" s="191"/>
      <c r="E48" s="191"/>
      <c r="F48" s="191"/>
      <c r="G48" s="199"/>
      <c r="H48" s="200"/>
      <c r="I48" s="192"/>
      <c r="J48" s="193"/>
      <c r="K48" s="59"/>
      <c r="L48" s="59"/>
    </row>
    <row r="49" spans="1:12" ht="35.25" customHeight="1" x14ac:dyDescent="0.25">
      <c r="A49" s="205">
        <v>4</v>
      </c>
      <c r="B49" s="144" t="s">
        <v>189</v>
      </c>
      <c r="C49" s="194" t="s">
        <v>427</v>
      </c>
      <c r="D49" s="194" t="s">
        <v>427</v>
      </c>
      <c r="E49" s="191"/>
      <c r="F49" s="191"/>
      <c r="G49" s="57">
        <v>45402</v>
      </c>
      <c r="H49" s="57">
        <v>45407</v>
      </c>
      <c r="I49" s="192"/>
      <c r="J49" s="193"/>
      <c r="K49" s="59"/>
      <c r="L49" s="59"/>
    </row>
    <row r="50" spans="1:12" ht="86.25" customHeight="1" x14ac:dyDescent="0.25">
      <c r="A50" s="205" t="s">
        <v>190</v>
      </c>
      <c r="B50" s="144" t="s">
        <v>339</v>
      </c>
      <c r="C50" s="194" t="s">
        <v>427</v>
      </c>
      <c r="D50" s="194" t="s">
        <v>427</v>
      </c>
      <c r="E50" s="191"/>
      <c r="F50" s="191"/>
      <c r="G50" s="57">
        <v>45407</v>
      </c>
      <c r="H50" s="201">
        <v>45412</v>
      </c>
      <c r="I50" s="192"/>
      <c r="J50" s="193"/>
      <c r="K50" s="59"/>
      <c r="L50" s="59"/>
    </row>
    <row r="51" spans="1:12" ht="77.25" customHeight="1" x14ac:dyDescent="0.25">
      <c r="A51" s="205" t="s">
        <v>188</v>
      </c>
      <c r="B51" s="144" t="s">
        <v>341</v>
      </c>
      <c r="C51" s="194" t="s">
        <v>427</v>
      </c>
      <c r="D51" s="194" t="s">
        <v>427</v>
      </c>
      <c r="E51" s="191"/>
      <c r="F51" s="191"/>
      <c r="G51" s="194" t="s">
        <v>418</v>
      </c>
      <c r="H51" s="194" t="s">
        <v>418</v>
      </c>
      <c r="I51" s="192"/>
      <c r="J51" s="193"/>
      <c r="K51" s="59"/>
      <c r="L51" s="59"/>
    </row>
    <row r="52" spans="1:12" ht="71.25" customHeight="1" x14ac:dyDescent="0.25">
      <c r="A52" s="205" t="s">
        <v>186</v>
      </c>
      <c r="B52" s="144" t="s">
        <v>187</v>
      </c>
      <c r="C52" s="194" t="s">
        <v>427</v>
      </c>
      <c r="D52" s="194" t="s">
        <v>427</v>
      </c>
      <c r="E52" s="191"/>
      <c r="F52" s="191"/>
      <c r="G52" s="201">
        <v>45347</v>
      </c>
      <c r="H52" s="201">
        <v>45376</v>
      </c>
      <c r="I52" s="192"/>
      <c r="J52" s="193"/>
      <c r="K52" s="59"/>
      <c r="L52" s="59"/>
    </row>
    <row r="53" spans="1:12" ht="48" customHeight="1" x14ac:dyDescent="0.25">
      <c r="A53" s="205" t="s">
        <v>184</v>
      </c>
      <c r="B53" s="146" t="s">
        <v>342</v>
      </c>
      <c r="C53" s="194" t="s">
        <v>427</v>
      </c>
      <c r="D53" s="194" t="s">
        <v>427</v>
      </c>
      <c r="E53" s="191"/>
      <c r="F53" s="191"/>
      <c r="G53" s="57">
        <v>45407</v>
      </c>
      <c r="H53" s="201">
        <v>45412</v>
      </c>
      <c r="I53" s="192"/>
      <c r="J53" s="193"/>
      <c r="K53" s="59"/>
      <c r="L53" s="59"/>
    </row>
    <row r="54" spans="1:12" ht="46.5" customHeight="1" x14ac:dyDescent="0.25">
      <c r="A54" s="205" t="s">
        <v>343</v>
      </c>
      <c r="B54" s="144" t="s">
        <v>185</v>
      </c>
      <c r="C54" s="194" t="s">
        <v>427</v>
      </c>
      <c r="D54" s="194" t="s">
        <v>427</v>
      </c>
      <c r="E54" s="191"/>
      <c r="F54" s="191"/>
      <c r="G54" s="194" t="s">
        <v>418</v>
      </c>
      <c r="H54" s="194" t="s">
        <v>418</v>
      </c>
      <c r="I54" s="192"/>
      <c r="J54" s="193"/>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E26" sqref="E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7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53"/>
      <c r="B7" s="53"/>
      <c r="C7" s="53"/>
      <c r="D7" s="53"/>
      <c r="E7" s="53"/>
      <c r="F7" s="53"/>
      <c r="G7" s="53"/>
      <c r="H7" s="53"/>
      <c r="I7" s="53"/>
      <c r="J7" s="36"/>
      <c r="K7" s="36"/>
      <c r="L7" s="36"/>
      <c r="M7" s="36"/>
      <c r="N7" s="36"/>
      <c r="O7" s="36"/>
      <c r="P7" s="36"/>
      <c r="Q7" s="36"/>
      <c r="R7" s="36"/>
      <c r="S7" s="36"/>
      <c r="T7" s="176"/>
      <c r="U7" s="36"/>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53"/>
      <c r="B10" s="53"/>
      <c r="C10" s="53"/>
      <c r="D10" s="53"/>
      <c r="E10" s="53"/>
      <c r="F10" s="53"/>
      <c r="G10" s="53"/>
      <c r="H10" s="53"/>
      <c r="I10" s="53"/>
      <c r="J10" s="36"/>
      <c r="K10" s="36"/>
      <c r="L10" s="36"/>
      <c r="M10" s="36"/>
      <c r="N10" s="36"/>
      <c r="O10" s="36"/>
      <c r="P10" s="36"/>
      <c r="Q10" s="36"/>
      <c r="R10" s="36"/>
      <c r="S10" s="36"/>
      <c r="T10" s="176"/>
      <c r="U10" s="36"/>
    </row>
    <row r="11" spans="1:29" x14ac:dyDescent="0.25">
      <c r="A11" s="332" t="str">
        <f>'1. паспорт местоположение'!A12:C12</f>
        <v>O_NS3500.VL.0028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177"/>
      <c r="U13" s="35"/>
    </row>
    <row r="14" spans="1:29" ht="69" customHeight="1" x14ac:dyDescent="0.25">
      <c r="A14" s="41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25">
      <c r="A17" s="34"/>
      <c r="L17" s="34"/>
      <c r="M17" s="34"/>
      <c r="N17" s="34"/>
      <c r="O17" s="34"/>
      <c r="P17" s="34"/>
      <c r="Q17" s="34"/>
      <c r="R17" s="34"/>
      <c r="S17" s="34"/>
      <c r="T17" s="178"/>
    </row>
    <row r="18" spans="1:29" x14ac:dyDescent="0.25">
      <c r="A18" s="34"/>
      <c r="L18" s="34"/>
      <c r="M18" s="34"/>
      <c r="N18" s="34"/>
      <c r="O18" s="34"/>
      <c r="P18" s="34"/>
      <c r="Q18" s="34"/>
      <c r="R18" s="34"/>
      <c r="S18" s="34"/>
      <c r="T18" s="178"/>
    </row>
    <row r="19" spans="1:29" x14ac:dyDescent="0.25">
      <c r="A19" s="406" t="s">
        <v>385</v>
      </c>
      <c r="B19" s="406"/>
      <c r="C19" s="406"/>
      <c r="D19" s="406"/>
      <c r="E19" s="406"/>
      <c r="F19" s="406"/>
      <c r="G19" s="406"/>
      <c r="H19" s="406"/>
      <c r="I19" s="406"/>
      <c r="J19" s="406"/>
      <c r="K19" s="406"/>
      <c r="L19" s="406"/>
      <c r="M19" s="406"/>
      <c r="N19" s="406"/>
      <c r="O19" s="406"/>
      <c r="P19" s="406"/>
      <c r="Q19" s="406"/>
      <c r="R19" s="406"/>
      <c r="S19" s="406"/>
      <c r="T19" s="406"/>
      <c r="U19" s="406"/>
    </row>
    <row r="20" spans="1:29" ht="15.75" customHeight="1" x14ac:dyDescent="0.25">
      <c r="A20" s="408" t="s">
        <v>183</v>
      </c>
      <c r="B20" s="408" t="s">
        <v>182</v>
      </c>
      <c r="C20" s="397" t="s">
        <v>181</v>
      </c>
      <c r="D20" s="397"/>
      <c r="E20" s="398" t="s">
        <v>180</v>
      </c>
      <c r="F20" s="398"/>
      <c r="G20" s="399" t="s">
        <v>570</v>
      </c>
      <c r="H20" s="403" t="s">
        <v>448</v>
      </c>
      <c r="I20" s="404"/>
      <c r="J20" s="404"/>
      <c r="K20" s="404"/>
      <c r="L20" s="403" t="s">
        <v>449</v>
      </c>
      <c r="M20" s="404"/>
      <c r="N20" s="404"/>
      <c r="O20" s="404"/>
      <c r="P20" s="403" t="s">
        <v>450</v>
      </c>
      <c r="Q20" s="404"/>
      <c r="R20" s="404"/>
      <c r="S20" s="404"/>
      <c r="T20" s="403" t="s">
        <v>451</v>
      </c>
      <c r="U20" s="404"/>
      <c r="V20" s="404"/>
      <c r="W20" s="404"/>
      <c r="X20" s="403" t="s">
        <v>571</v>
      </c>
      <c r="Y20" s="404"/>
      <c r="Z20" s="404"/>
      <c r="AA20" s="404"/>
      <c r="AB20" s="407" t="s">
        <v>179</v>
      </c>
      <c r="AC20" s="407"/>
    </row>
    <row r="21" spans="1:29" s="71" customFormat="1" ht="15.75" customHeight="1" x14ac:dyDescent="0.25">
      <c r="A21" s="409"/>
      <c r="B21" s="409"/>
      <c r="C21" s="397"/>
      <c r="D21" s="397"/>
      <c r="E21" s="398"/>
      <c r="F21" s="398"/>
      <c r="G21" s="400"/>
      <c r="H21" s="402" t="s">
        <v>1</v>
      </c>
      <c r="I21" s="402"/>
      <c r="J21" s="402" t="s">
        <v>177</v>
      </c>
      <c r="K21" s="402"/>
      <c r="L21" s="402" t="s">
        <v>1</v>
      </c>
      <c r="M21" s="402"/>
      <c r="N21" s="402" t="s">
        <v>177</v>
      </c>
      <c r="O21" s="402"/>
      <c r="P21" s="402" t="s">
        <v>1</v>
      </c>
      <c r="Q21" s="402"/>
      <c r="R21" s="402" t="s">
        <v>177</v>
      </c>
      <c r="S21" s="402"/>
      <c r="T21" s="402" t="s">
        <v>1</v>
      </c>
      <c r="U21" s="402"/>
      <c r="V21" s="402" t="s">
        <v>177</v>
      </c>
      <c r="W21" s="402"/>
      <c r="X21" s="402" t="s">
        <v>1</v>
      </c>
      <c r="Y21" s="402"/>
      <c r="Z21" s="402" t="s">
        <v>177</v>
      </c>
      <c r="AA21" s="402"/>
      <c r="AB21" s="407"/>
      <c r="AC21" s="407"/>
    </row>
    <row r="22" spans="1:29" s="71" customFormat="1" ht="78.75" x14ac:dyDescent="0.25">
      <c r="A22" s="410"/>
      <c r="B22" s="410"/>
      <c r="C22" s="313" t="s">
        <v>1</v>
      </c>
      <c r="D22" s="313" t="s">
        <v>177</v>
      </c>
      <c r="E22" s="314" t="s">
        <v>572</v>
      </c>
      <c r="F22" s="314" t="s">
        <v>573</v>
      </c>
      <c r="G22" s="401"/>
      <c r="H22" s="315" t="s">
        <v>367</v>
      </c>
      <c r="I22" s="315" t="s">
        <v>368</v>
      </c>
      <c r="J22" s="315" t="s">
        <v>367</v>
      </c>
      <c r="K22" s="315" t="s">
        <v>368</v>
      </c>
      <c r="L22" s="315" t="s">
        <v>367</v>
      </c>
      <c r="M22" s="315" t="s">
        <v>368</v>
      </c>
      <c r="N22" s="315" t="s">
        <v>367</v>
      </c>
      <c r="O22" s="315" t="s">
        <v>368</v>
      </c>
      <c r="P22" s="315" t="s">
        <v>367</v>
      </c>
      <c r="Q22" s="315" t="s">
        <v>368</v>
      </c>
      <c r="R22" s="315" t="s">
        <v>367</v>
      </c>
      <c r="S22" s="315" t="s">
        <v>368</v>
      </c>
      <c r="T22" s="315" t="s">
        <v>367</v>
      </c>
      <c r="U22" s="315" t="s">
        <v>368</v>
      </c>
      <c r="V22" s="315" t="s">
        <v>367</v>
      </c>
      <c r="W22" s="315" t="s">
        <v>368</v>
      </c>
      <c r="X22" s="315" t="s">
        <v>367</v>
      </c>
      <c r="Y22" s="315" t="s">
        <v>368</v>
      </c>
      <c r="Z22" s="315" t="s">
        <v>367</v>
      </c>
      <c r="AA22" s="315" t="s">
        <v>368</v>
      </c>
      <c r="AB22" s="313" t="s">
        <v>178</v>
      </c>
      <c r="AC22" s="313" t="s">
        <v>177</v>
      </c>
    </row>
    <row r="23" spans="1:29" s="71"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x14ac:dyDescent="0.25">
      <c r="A24" s="281">
        <v>1</v>
      </c>
      <c r="B24" s="282" t="s">
        <v>176</v>
      </c>
      <c r="C24" s="317" t="s">
        <v>427</v>
      </c>
      <c r="D24" s="317">
        <v>3.3521161044200007</v>
      </c>
      <c r="E24" s="317">
        <v>3.3521161044200007</v>
      </c>
      <c r="F24" s="317">
        <v>1.4348953044200008</v>
      </c>
      <c r="G24" s="317">
        <v>1.9172207999999999</v>
      </c>
      <c r="H24" s="317" t="s">
        <v>427</v>
      </c>
      <c r="I24" s="317"/>
      <c r="J24" s="317">
        <v>1.4348953044200004</v>
      </c>
      <c r="K24" s="317"/>
      <c r="L24" s="317" t="s">
        <v>427</v>
      </c>
      <c r="M24" s="317"/>
      <c r="N24" s="317">
        <v>0</v>
      </c>
      <c r="O24" s="317"/>
      <c r="P24" s="317" t="s">
        <v>427</v>
      </c>
      <c r="Q24" s="317"/>
      <c r="R24" s="317">
        <v>0</v>
      </c>
      <c r="S24" s="317"/>
      <c r="T24" s="317" t="s">
        <v>427</v>
      </c>
      <c r="U24" s="317"/>
      <c r="V24" s="317">
        <v>0</v>
      </c>
      <c r="W24" s="317"/>
      <c r="X24" s="317">
        <v>0</v>
      </c>
      <c r="Y24" s="317"/>
      <c r="Z24" s="317" t="s">
        <v>427</v>
      </c>
      <c r="AA24" s="317"/>
      <c r="AB24" s="317">
        <v>0</v>
      </c>
      <c r="AC24" s="317">
        <v>1.4348953044200004</v>
      </c>
    </row>
    <row r="25" spans="1:29" x14ac:dyDescent="0.25">
      <c r="A25" s="283" t="s">
        <v>175</v>
      </c>
      <c r="B25" s="285" t="s">
        <v>174</v>
      </c>
      <c r="C25" s="317"/>
      <c r="D25" s="317"/>
      <c r="E25" s="317"/>
      <c r="F25" s="317"/>
      <c r="G25" s="317">
        <v>0</v>
      </c>
      <c r="H25" s="317" t="s">
        <v>427</v>
      </c>
      <c r="I25" s="317"/>
      <c r="J25" s="317">
        <v>0</v>
      </c>
      <c r="K25" s="317"/>
      <c r="L25" s="317" t="s">
        <v>427</v>
      </c>
      <c r="M25" s="317"/>
      <c r="N25" s="317">
        <v>0</v>
      </c>
      <c r="O25" s="317"/>
      <c r="P25" s="317" t="s">
        <v>427</v>
      </c>
      <c r="Q25" s="317"/>
      <c r="R25" s="317">
        <v>0</v>
      </c>
      <c r="S25" s="317"/>
      <c r="T25" s="317" t="s">
        <v>427</v>
      </c>
      <c r="U25" s="317"/>
      <c r="V25" s="317">
        <v>0</v>
      </c>
      <c r="W25" s="317"/>
      <c r="X25" s="317">
        <v>0</v>
      </c>
      <c r="Y25" s="317"/>
      <c r="Z25" s="317" t="s">
        <v>427</v>
      </c>
      <c r="AA25" s="317"/>
      <c r="AB25" s="317">
        <v>0</v>
      </c>
      <c r="AC25" s="317">
        <v>0</v>
      </c>
    </row>
    <row r="26" spans="1:29" x14ac:dyDescent="0.25">
      <c r="A26" s="283" t="s">
        <v>173</v>
      </c>
      <c r="B26" s="285" t="s">
        <v>172</v>
      </c>
      <c r="C26" s="317"/>
      <c r="D26" s="317"/>
      <c r="E26" s="317"/>
      <c r="F26" s="317"/>
      <c r="G26" s="317">
        <v>0</v>
      </c>
      <c r="H26" s="317" t="s">
        <v>427</v>
      </c>
      <c r="I26" s="317"/>
      <c r="J26" s="317">
        <v>0</v>
      </c>
      <c r="K26" s="317"/>
      <c r="L26" s="317" t="s">
        <v>427</v>
      </c>
      <c r="M26" s="317"/>
      <c r="N26" s="317">
        <v>0</v>
      </c>
      <c r="O26" s="317"/>
      <c r="P26" s="317" t="s">
        <v>427</v>
      </c>
      <c r="Q26" s="317"/>
      <c r="R26" s="317">
        <v>0</v>
      </c>
      <c r="S26" s="317"/>
      <c r="T26" s="317" t="s">
        <v>427</v>
      </c>
      <c r="U26" s="317"/>
      <c r="V26" s="317">
        <v>0</v>
      </c>
      <c r="W26" s="317"/>
      <c r="X26" s="317">
        <v>0</v>
      </c>
      <c r="Y26" s="317"/>
      <c r="Z26" s="317" t="s">
        <v>427</v>
      </c>
      <c r="AA26" s="317"/>
      <c r="AB26" s="317">
        <v>0</v>
      </c>
      <c r="AC26" s="317">
        <v>0</v>
      </c>
    </row>
    <row r="27" spans="1:29" ht="31.5" x14ac:dyDescent="0.25">
      <c r="A27" s="283" t="s">
        <v>171</v>
      </c>
      <c r="B27" s="285" t="s">
        <v>324</v>
      </c>
      <c r="C27" s="317"/>
      <c r="D27" s="317"/>
      <c r="E27" s="317"/>
      <c r="F27" s="317"/>
      <c r="G27" s="317">
        <v>5.5511151231257827E-17</v>
      </c>
      <c r="H27" s="317" t="s">
        <v>427</v>
      </c>
      <c r="I27" s="317"/>
      <c r="J27" s="317">
        <v>0</v>
      </c>
      <c r="K27" s="317"/>
      <c r="L27" s="317" t="s">
        <v>427</v>
      </c>
      <c r="M27" s="317"/>
      <c r="N27" s="317">
        <v>0</v>
      </c>
      <c r="O27" s="317"/>
      <c r="P27" s="317" t="s">
        <v>427</v>
      </c>
      <c r="Q27" s="317"/>
      <c r="R27" s="317">
        <v>0</v>
      </c>
      <c r="S27" s="317"/>
      <c r="T27" s="317" t="s">
        <v>427</v>
      </c>
      <c r="U27" s="317"/>
      <c r="V27" s="317">
        <v>0</v>
      </c>
      <c r="W27" s="317"/>
      <c r="X27" s="317">
        <v>0</v>
      </c>
      <c r="Y27" s="317"/>
      <c r="Z27" s="317" t="s">
        <v>427</v>
      </c>
      <c r="AA27" s="317"/>
      <c r="AB27" s="317">
        <v>0</v>
      </c>
      <c r="AC27" s="317">
        <v>0</v>
      </c>
    </row>
    <row r="28" spans="1:29" x14ac:dyDescent="0.25">
      <c r="A28" s="283" t="s">
        <v>170</v>
      </c>
      <c r="B28" s="285" t="s">
        <v>169</v>
      </c>
      <c r="C28" s="317"/>
      <c r="D28" s="317"/>
      <c r="E28" s="317"/>
      <c r="F28" s="317"/>
      <c r="G28" s="317">
        <v>1.9172207999999999</v>
      </c>
      <c r="H28" s="317" t="s">
        <v>427</v>
      </c>
      <c r="I28" s="317"/>
      <c r="J28" s="317">
        <v>0.27072922799999999</v>
      </c>
      <c r="K28" s="317"/>
      <c r="L28" s="317" t="s">
        <v>427</v>
      </c>
      <c r="M28" s="317"/>
      <c r="N28" s="317">
        <v>0</v>
      </c>
      <c r="O28" s="317"/>
      <c r="P28" s="317" t="s">
        <v>427</v>
      </c>
      <c r="Q28" s="317"/>
      <c r="R28" s="317">
        <v>0</v>
      </c>
      <c r="S28" s="317"/>
      <c r="T28" s="317" t="s">
        <v>427</v>
      </c>
      <c r="U28" s="317"/>
      <c r="V28" s="317">
        <v>0</v>
      </c>
      <c r="W28" s="317"/>
      <c r="X28" s="317">
        <v>0</v>
      </c>
      <c r="Y28" s="317"/>
      <c r="Z28" s="317">
        <v>0</v>
      </c>
      <c r="AA28" s="317"/>
      <c r="AB28" s="317" t="s">
        <v>427</v>
      </c>
      <c r="AC28" s="317">
        <v>0.27072922799999999</v>
      </c>
    </row>
    <row r="29" spans="1:29" x14ac:dyDescent="0.25">
      <c r="A29" s="283" t="s">
        <v>168</v>
      </c>
      <c r="B29" s="318" t="s">
        <v>167</v>
      </c>
      <c r="C29" s="317"/>
      <c r="D29" s="317"/>
      <c r="E29" s="317"/>
      <c r="F29" s="317"/>
      <c r="G29" s="317">
        <v>0</v>
      </c>
      <c r="H29" s="317" t="s">
        <v>427</v>
      </c>
      <c r="I29" s="317"/>
      <c r="J29" s="317">
        <v>1.1641660764200004</v>
      </c>
      <c r="K29" s="317"/>
      <c r="L29" s="317" t="s">
        <v>427</v>
      </c>
      <c r="M29" s="317"/>
      <c r="N29" s="317">
        <v>0</v>
      </c>
      <c r="O29" s="317"/>
      <c r="P29" s="317" t="s">
        <v>427</v>
      </c>
      <c r="Q29" s="317"/>
      <c r="R29" s="317">
        <v>0</v>
      </c>
      <c r="S29" s="317"/>
      <c r="T29" s="317" t="s">
        <v>427</v>
      </c>
      <c r="U29" s="317"/>
      <c r="V29" s="317">
        <v>0</v>
      </c>
      <c r="W29" s="317"/>
      <c r="X29" s="317">
        <v>0</v>
      </c>
      <c r="Y29" s="317"/>
      <c r="Z29" s="317" t="s">
        <v>427</v>
      </c>
      <c r="AA29" s="317"/>
      <c r="AB29" s="317">
        <v>0</v>
      </c>
      <c r="AC29" s="317">
        <v>1.1641660764200004</v>
      </c>
    </row>
    <row r="30" spans="1:29" ht="47.25" x14ac:dyDescent="0.25">
      <c r="A30" s="281" t="s">
        <v>62</v>
      </c>
      <c r="B30" s="282" t="s">
        <v>166</v>
      </c>
      <c r="C30" s="317" t="s">
        <v>427</v>
      </c>
      <c r="D30" s="317">
        <v>2.8114731786233338</v>
      </c>
      <c r="E30" s="317">
        <v>2.8114731786233338</v>
      </c>
      <c r="F30" s="317">
        <v>1.2137891786233339</v>
      </c>
      <c r="G30" s="317">
        <v>1.5976839999999999</v>
      </c>
      <c r="H30" s="317" t="s">
        <v>427</v>
      </c>
      <c r="I30" s="317"/>
      <c r="J30" s="317">
        <v>1.2137891786233337</v>
      </c>
      <c r="K30" s="317"/>
      <c r="L30" s="317" t="s">
        <v>427</v>
      </c>
      <c r="M30" s="317"/>
      <c r="N30" s="317">
        <v>0</v>
      </c>
      <c r="O30" s="317"/>
      <c r="P30" s="317" t="s">
        <v>427</v>
      </c>
      <c r="Q30" s="317"/>
      <c r="R30" s="317">
        <v>0</v>
      </c>
      <c r="S30" s="317"/>
      <c r="T30" s="317" t="s">
        <v>427</v>
      </c>
      <c r="U30" s="317"/>
      <c r="V30" s="317">
        <v>0</v>
      </c>
      <c r="W30" s="317"/>
      <c r="X30" s="317">
        <v>0</v>
      </c>
      <c r="Y30" s="317"/>
      <c r="Z30" s="317" t="s">
        <v>427</v>
      </c>
      <c r="AA30" s="317"/>
      <c r="AB30" s="317">
        <v>0</v>
      </c>
      <c r="AC30" s="317">
        <v>1.2137891786233337</v>
      </c>
    </row>
    <row r="31" spans="1:29" x14ac:dyDescent="0.25">
      <c r="A31" s="281" t="s">
        <v>165</v>
      </c>
      <c r="B31" s="285" t="s">
        <v>164</v>
      </c>
      <c r="C31" s="317" t="s">
        <v>427</v>
      </c>
      <c r="D31" s="317">
        <v>8.0292039595000003E-2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281" t="s">
        <v>163</v>
      </c>
      <c r="B32" s="285" t="s">
        <v>162</v>
      </c>
      <c r="C32" s="317" t="s">
        <v>427</v>
      </c>
      <c r="D32" s="317">
        <v>0.63931703125000006</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281" t="s">
        <v>161</v>
      </c>
      <c r="B33" s="285" t="s">
        <v>160</v>
      </c>
      <c r="C33" s="317" t="s">
        <v>427</v>
      </c>
      <c r="D33" s="317">
        <v>1.7630231595833334</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281" t="s">
        <v>159</v>
      </c>
      <c r="B34" s="285" t="s">
        <v>158</v>
      </c>
      <c r="C34" s="317" t="s">
        <v>427</v>
      </c>
      <c r="D34" s="317">
        <v>0.32884094819499998</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281" t="s">
        <v>61</v>
      </c>
      <c r="B35" s="282" t="s">
        <v>157</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283" t="s">
        <v>156</v>
      </c>
      <c r="B36" s="285" t="s">
        <v>479</v>
      </c>
      <c r="C36" s="317"/>
      <c r="D36" s="317"/>
      <c r="E36" s="317"/>
      <c r="F36" s="317"/>
      <c r="G36" s="317">
        <v>0</v>
      </c>
      <c r="H36" s="317" t="s">
        <v>427</v>
      </c>
      <c r="I36" s="319" t="s">
        <v>427</v>
      </c>
      <c r="J36" s="317">
        <v>0</v>
      </c>
      <c r="K36" s="319" t="s">
        <v>457</v>
      </c>
      <c r="L36" s="317" t="s">
        <v>427</v>
      </c>
      <c r="M36" s="319" t="s">
        <v>427</v>
      </c>
      <c r="N36" s="317">
        <v>0</v>
      </c>
      <c r="O36" s="319" t="s">
        <v>457</v>
      </c>
      <c r="P36" s="317" t="s">
        <v>427</v>
      </c>
      <c r="Q36" s="319" t="s">
        <v>427</v>
      </c>
      <c r="R36" s="317">
        <v>0</v>
      </c>
      <c r="S36" s="319" t="s">
        <v>457</v>
      </c>
      <c r="T36" s="317" t="s">
        <v>427</v>
      </c>
      <c r="U36" s="319" t="s">
        <v>427</v>
      </c>
      <c r="V36" s="317">
        <v>0</v>
      </c>
      <c r="W36" s="319" t="s">
        <v>457</v>
      </c>
      <c r="X36" s="317">
        <v>0</v>
      </c>
      <c r="Y36" s="319" t="s">
        <v>457</v>
      </c>
      <c r="Z36" s="317" t="s">
        <v>427</v>
      </c>
      <c r="AA36" s="319" t="s">
        <v>427</v>
      </c>
      <c r="AB36" s="317">
        <v>0</v>
      </c>
      <c r="AC36" s="317">
        <v>0</v>
      </c>
    </row>
    <row r="37" spans="1:29" ht="31.5" x14ac:dyDescent="0.25">
      <c r="A37" s="283" t="s">
        <v>155</v>
      </c>
      <c r="B37" s="284" t="s">
        <v>477</v>
      </c>
      <c r="C37" s="317"/>
      <c r="D37" s="317"/>
      <c r="E37" s="317"/>
      <c r="F37" s="317"/>
      <c r="G37" s="317">
        <v>0</v>
      </c>
      <c r="H37" s="317" t="s">
        <v>427</v>
      </c>
      <c r="I37" s="319" t="s">
        <v>427</v>
      </c>
      <c r="J37" s="317">
        <v>0</v>
      </c>
      <c r="K37" s="319" t="s">
        <v>457</v>
      </c>
      <c r="L37" s="317" t="s">
        <v>427</v>
      </c>
      <c r="M37" s="319" t="s">
        <v>427</v>
      </c>
      <c r="N37" s="317">
        <v>0</v>
      </c>
      <c r="O37" s="319" t="s">
        <v>457</v>
      </c>
      <c r="P37" s="317" t="s">
        <v>427</v>
      </c>
      <c r="Q37" s="319" t="s">
        <v>427</v>
      </c>
      <c r="R37" s="317">
        <v>0</v>
      </c>
      <c r="S37" s="319" t="s">
        <v>457</v>
      </c>
      <c r="T37" s="317" t="s">
        <v>427</v>
      </c>
      <c r="U37" s="319" t="s">
        <v>427</v>
      </c>
      <c r="V37" s="317">
        <v>0</v>
      </c>
      <c r="W37" s="319" t="s">
        <v>457</v>
      </c>
      <c r="X37" s="317">
        <v>0</v>
      </c>
      <c r="Y37" s="319" t="s">
        <v>457</v>
      </c>
      <c r="Z37" s="317" t="s">
        <v>427</v>
      </c>
      <c r="AA37" s="319" t="s">
        <v>427</v>
      </c>
      <c r="AB37" s="317">
        <v>0</v>
      </c>
      <c r="AC37" s="317">
        <v>0</v>
      </c>
    </row>
    <row r="38" spans="1:29" x14ac:dyDescent="0.25">
      <c r="A38" s="283" t="s">
        <v>154</v>
      </c>
      <c r="B38" s="284" t="s">
        <v>145</v>
      </c>
      <c r="C38" s="317"/>
      <c r="D38" s="317"/>
      <c r="E38" s="317"/>
      <c r="F38" s="317"/>
      <c r="G38" s="317">
        <v>0</v>
      </c>
      <c r="H38" s="317" t="s">
        <v>427</v>
      </c>
      <c r="I38" s="319" t="s">
        <v>427</v>
      </c>
      <c r="J38" s="317">
        <v>0</v>
      </c>
      <c r="K38" s="319" t="s">
        <v>457</v>
      </c>
      <c r="L38" s="317" t="s">
        <v>427</v>
      </c>
      <c r="M38" s="319" t="s">
        <v>427</v>
      </c>
      <c r="N38" s="317">
        <v>0</v>
      </c>
      <c r="O38" s="319" t="s">
        <v>457</v>
      </c>
      <c r="P38" s="317" t="s">
        <v>427</v>
      </c>
      <c r="Q38" s="319" t="s">
        <v>427</v>
      </c>
      <c r="R38" s="317">
        <v>0</v>
      </c>
      <c r="S38" s="319" t="s">
        <v>457</v>
      </c>
      <c r="T38" s="317" t="s">
        <v>427</v>
      </c>
      <c r="U38" s="319" t="s">
        <v>427</v>
      </c>
      <c r="V38" s="317">
        <v>0</v>
      </c>
      <c r="W38" s="319" t="s">
        <v>457</v>
      </c>
      <c r="X38" s="317">
        <v>0</v>
      </c>
      <c r="Y38" s="319" t="s">
        <v>457</v>
      </c>
      <c r="Z38" s="317" t="s">
        <v>427</v>
      </c>
      <c r="AA38" s="319" t="s">
        <v>427</v>
      </c>
      <c r="AB38" s="317">
        <v>0</v>
      </c>
      <c r="AC38" s="317">
        <v>0</v>
      </c>
    </row>
    <row r="39" spans="1:29" x14ac:dyDescent="0.25">
      <c r="A39" s="283" t="s">
        <v>153</v>
      </c>
      <c r="B39" s="285" t="s">
        <v>478</v>
      </c>
      <c r="C39" s="317"/>
      <c r="D39" s="317"/>
      <c r="E39" s="317"/>
      <c r="F39" s="317"/>
      <c r="G39" s="317">
        <v>0</v>
      </c>
      <c r="H39" s="317" t="s">
        <v>427</v>
      </c>
      <c r="I39" s="319" t="s">
        <v>427</v>
      </c>
      <c r="J39" s="317">
        <v>0.01</v>
      </c>
      <c r="K39" s="319">
        <v>4</v>
      </c>
      <c r="L39" s="317" t="s">
        <v>427</v>
      </c>
      <c r="M39" s="319" t="s">
        <v>427</v>
      </c>
      <c r="N39" s="317">
        <v>0</v>
      </c>
      <c r="O39" s="319" t="s">
        <v>457</v>
      </c>
      <c r="P39" s="317" t="s">
        <v>427</v>
      </c>
      <c r="Q39" s="319" t="s">
        <v>427</v>
      </c>
      <c r="R39" s="317">
        <v>0</v>
      </c>
      <c r="S39" s="319" t="s">
        <v>457</v>
      </c>
      <c r="T39" s="317" t="s">
        <v>427</v>
      </c>
      <c r="U39" s="319" t="s">
        <v>427</v>
      </c>
      <c r="V39" s="317">
        <v>0</v>
      </c>
      <c r="W39" s="319" t="s">
        <v>457</v>
      </c>
      <c r="X39" s="317">
        <v>0</v>
      </c>
      <c r="Y39" s="319" t="s">
        <v>457</v>
      </c>
      <c r="Z39" s="317" t="s">
        <v>427</v>
      </c>
      <c r="AA39" s="319" t="s">
        <v>427</v>
      </c>
      <c r="AB39" s="317">
        <v>0</v>
      </c>
      <c r="AC39" s="317">
        <v>0.01</v>
      </c>
    </row>
    <row r="40" spans="1:29" x14ac:dyDescent="0.25">
      <c r="A40" s="283" t="s">
        <v>152</v>
      </c>
      <c r="B40" s="285" t="s">
        <v>480</v>
      </c>
      <c r="C40" s="317"/>
      <c r="D40" s="317"/>
      <c r="E40" s="317"/>
      <c r="F40" s="317"/>
      <c r="G40" s="317">
        <v>0</v>
      </c>
      <c r="H40" s="317" t="s">
        <v>427</v>
      </c>
      <c r="I40" s="319" t="s">
        <v>427</v>
      </c>
      <c r="J40" s="317">
        <v>0</v>
      </c>
      <c r="K40" s="319" t="s">
        <v>457</v>
      </c>
      <c r="L40" s="317" t="s">
        <v>427</v>
      </c>
      <c r="M40" s="319" t="s">
        <v>427</v>
      </c>
      <c r="N40" s="317">
        <v>0</v>
      </c>
      <c r="O40" s="319" t="s">
        <v>457</v>
      </c>
      <c r="P40" s="317" t="s">
        <v>427</v>
      </c>
      <c r="Q40" s="319" t="s">
        <v>427</v>
      </c>
      <c r="R40" s="317">
        <v>0</v>
      </c>
      <c r="S40" s="319" t="s">
        <v>457</v>
      </c>
      <c r="T40" s="317" t="s">
        <v>427</v>
      </c>
      <c r="U40" s="319" t="s">
        <v>427</v>
      </c>
      <c r="V40" s="317">
        <v>0</v>
      </c>
      <c r="W40" s="319" t="s">
        <v>457</v>
      </c>
      <c r="X40" s="317">
        <v>0</v>
      </c>
      <c r="Y40" s="319" t="s">
        <v>457</v>
      </c>
      <c r="Z40" s="317" t="s">
        <v>427</v>
      </c>
      <c r="AA40" s="319" t="s">
        <v>427</v>
      </c>
      <c r="AB40" s="317">
        <v>0</v>
      </c>
      <c r="AC40" s="317">
        <v>0</v>
      </c>
    </row>
    <row r="41" spans="1:29" x14ac:dyDescent="0.25">
      <c r="A41" s="283" t="s">
        <v>151</v>
      </c>
      <c r="B41" s="285" t="s">
        <v>481</v>
      </c>
      <c r="C41" s="317"/>
      <c r="D41" s="317"/>
      <c r="E41" s="317"/>
      <c r="F41" s="317"/>
      <c r="G41" s="317">
        <v>0</v>
      </c>
      <c r="H41" s="317" t="s">
        <v>427</v>
      </c>
      <c r="I41" s="319" t="s">
        <v>427</v>
      </c>
      <c r="J41" s="317">
        <v>0</v>
      </c>
      <c r="K41" s="319" t="s">
        <v>457</v>
      </c>
      <c r="L41" s="317" t="s">
        <v>427</v>
      </c>
      <c r="M41" s="319" t="s">
        <v>427</v>
      </c>
      <c r="N41" s="317">
        <v>0</v>
      </c>
      <c r="O41" s="319" t="s">
        <v>457</v>
      </c>
      <c r="P41" s="317" t="s">
        <v>427</v>
      </c>
      <c r="Q41" s="319" t="s">
        <v>427</v>
      </c>
      <c r="R41" s="317">
        <v>0</v>
      </c>
      <c r="S41" s="319" t="s">
        <v>457</v>
      </c>
      <c r="T41" s="317" t="s">
        <v>427</v>
      </c>
      <c r="U41" s="319" t="s">
        <v>427</v>
      </c>
      <c r="V41" s="317">
        <v>0</v>
      </c>
      <c r="W41" s="319" t="s">
        <v>457</v>
      </c>
      <c r="X41" s="317">
        <v>0</v>
      </c>
      <c r="Y41" s="319" t="s">
        <v>457</v>
      </c>
      <c r="Z41" s="317" t="s">
        <v>427</v>
      </c>
      <c r="AA41" s="319" t="s">
        <v>427</v>
      </c>
      <c r="AB41" s="317">
        <v>0</v>
      </c>
      <c r="AC41" s="317">
        <v>0</v>
      </c>
    </row>
    <row r="42" spans="1:29" x14ac:dyDescent="0.25">
      <c r="A42" s="283" t="s">
        <v>150</v>
      </c>
      <c r="B42" s="285" t="s">
        <v>482</v>
      </c>
      <c r="C42" s="317"/>
      <c r="D42" s="317"/>
      <c r="E42" s="317"/>
      <c r="F42" s="317"/>
      <c r="G42" s="317">
        <v>0</v>
      </c>
      <c r="H42" s="317" t="s">
        <v>427</v>
      </c>
      <c r="I42" s="319" t="s">
        <v>427</v>
      </c>
      <c r="J42" s="317">
        <v>0</v>
      </c>
      <c r="K42" s="319" t="s">
        <v>457</v>
      </c>
      <c r="L42" s="317" t="s">
        <v>427</v>
      </c>
      <c r="M42" s="319" t="s">
        <v>427</v>
      </c>
      <c r="N42" s="317">
        <v>0</v>
      </c>
      <c r="O42" s="319" t="s">
        <v>457</v>
      </c>
      <c r="P42" s="317" t="s">
        <v>427</v>
      </c>
      <c r="Q42" s="319" t="s">
        <v>427</v>
      </c>
      <c r="R42" s="317">
        <v>0</v>
      </c>
      <c r="S42" s="319" t="s">
        <v>457</v>
      </c>
      <c r="T42" s="317" t="s">
        <v>427</v>
      </c>
      <c r="U42" s="319" t="s">
        <v>427</v>
      </c>
      <c r="V42" s="317">
        <v>0</v>
      </c>
      <c r="W42" s="319" t="s">
        <v>457</v>
      </c>
      <c r="X42" s="317">
        <v>0</v>
      </c>
      <c r="Y42" s="319" t="s">
        <v>457</v>
      </c>
      <c r="Z42" s="317" t="s">
        <v>427</v>
      </c>
      <c r="AA42" s="319" t="s">
        <v>427</v>
      </c>
      <c r="AB42" s="317">
        <v>0</v>
      </c>
      <c r="AC42" s="317">
        <v>0</v>
      </c>
    </row>
    <row r="43" spans="1:29" x14ac:dyDescent="0.25">
      <c r="A43" s="283" t="s">
        <v>483</v>
      </c>
      <c r="B43" s="285" t="s">
        <v>484</v>
      </c>
      <c r="C43" s="317"/>
      <c r="D43" s="317"/>
      <c r="E43" s="317"/>
      <c r="F43" s="317"/>
      <c r="G43" s="317">
        <v>0</v>
      </c>
      <c r="H43" s="317" t="s">
        <v>427</v>
      </c>
      <c r="I43" s="319" t="s">
        <v>427</v>
      </c>
      <c r="J43" s="317">
        <v>0</v>
      </c>
      <c r="K43" s="319" t="s">
        <v>457</v>
      </c>
      <c r="L43" s="317" t="s">
        <v>427</v>
      </c>
      <c r="M43" s="319" t="s">
        <v>427</v>
      </c>
      <c r="N43" s="317">
        <v>0</v>
      </c>
      <c r="O43" s="319" t="s">
        <v>457</v>
      </c>
      <c r="P43" s="317" t="s">
        <v>427</v>
      </c>
      <c r="Q43" s="319" t="s">
        <v>427</v>
      </c>
      <c r="R43" s="317">
        <v>0</v>
      </c>
      <c r="S43" s="319" t="s">
        <v>457</v>
      </c>
      <c r="T43" s="317" t="s">
        <v>427</v>
      </c>
      <c r="U43" s="319" t="s">
        <v>427</v>
      </c>
      <c r="V43" s="317">
        <v>0</v>
      </c>
      <c r="W43" s="319" t="s">
        <v>457</v>
      </c>
      <c r="X43" s="317">
        <v>0</v>
      </c>
      <c r="Y43" s="319" t="s">
        <v>457</v>
      </c>
      <c r="Z43" s="317" t="s">
        <v>427</v>
      </c>
      <c r="AA43" s="319" t="s">
        <v>427</v>
      </c>
      <c r="AB43" s="317">
        <v>0</v>
      </c>
      <c r="AC43" s="317">
        <v>0</v>
      </c>
    </row>
    <row r="44" spans="1:29" x14ac:dyDescent="0.25">
      <c r="A44" s="283" t="s">
        <v>485</v>
      </c>
      <c r="B44" s="285" t="s">
        <v>486</v>
      </c>
      <c r="C44" s="317"/>
      <c r="D44" s="317"/>
      <c r="E44" s="317"/>
      <c r="F44" s="317"/>
      <c r="G44" s="317">
        <v>0</v>
      </c>
      <c r="H44" s="317" t="s">
        <v>427</v>
      </c>
      <c r="I44" s="319" t="s">
        <v>427</v>
      </c>
      <c r="J44" s="317">
        <v>1</v>
      </c>
      <c r="K44" s="319">
        <v>4</v>
      </c>
      <c r="L44" s="317" t="s">
        <v>427</v>
      </c>
      <c r="M44" s="319" t="s">
        <v>427</v>
      </c>
      <c r="N44" s="317">
        <v>0</v>
      </c>
      <c r="O44" s="319" t="s">
        <v>457</v>
      </c>
      <c r="P44" s="317" t="s">
        <v>427</v>
      </c>
      <c r="Q44" s="319" t="s">
        <v>427</v>
      </c>
      <c r="R44" s="317">
        <v>0</v>
      </c>
      <c r="S44" s="319" t="s">
        <v>457</v>
      </c>
      <c r="T44" s="317" t="s">
        <v>427</v>
      </c>
      <c r="U44" s="319" t="s">
        <v>427</v>
      </c>
      <c r="V44" s="317">
        <v>0</v>
      </c>
      <c r="W44" s="319" t="s">
        <v>457</v>
      </c>
      <c r="X44" s="317">
        <v>0</v>
      </c>
      <c r="Y44" s="319" t="s">
        <v>457</v>
      </c>
      <c r="Z44" s="317" t="s">
        <v>427</v>
      </c>
      <c r="AA44" s="319" t="s">
        <v>427</v>
      </c>
      <c r="AB44" s="317">
        <v>0</v>
      </c>
      <c r="AC44" s="317">
        <v>1</v>
      </c>
    </row>
    <row r="45" spans="1:29" x14ac:dyDescent="0.25">
      <c r="A45" s="283" t="s">
        <v>487</v>
      </c>
      <c r="B45" s="285" t="s">
        <v>488</v>
      </c>
      <c r="C45" s="317"/>
      <c r="D45" s="317"/>
      <c r="E45" s="317"/>
      <c r="F45" s="317"/>
      <c r="G45" s="317">
        <v>0</v>
      </c>
      <c r="H45" s="317" t="s">
        <v>427</v>
      </c>
      <c r="I45" s="319" t="s">
        <v>427</v>
      </c>
      <c r="J45" s="317">
        <v>0</v>
      </c>
      <c r="K45" s="319" t="s">
        <v>457</v>
      </c>
      <c r="L45" s="317" t="s">
        <v>427</v>
      </c>
      <c r="M45" s="319" t="s">
        <v>427</v>
      </c>
      <c r="N45" s="317">
        <v>0</v>
      </c>
      <c r="O45" s="319" t="s">
        <v>457</v>
      </c>
      <c r="P45" s="317" t="s">
        <v>427</v>
      </c>
      <c r="Q45" s="319" t="s">
        <v>427</v>
      </c>
      <c r="R45" s="317">
        <v>0</v>
      </c>
      <c r="S45" s="319" t="s">
        <v>457</v>
      </c>
      <c r="T45" s="317" t="s">
        <v>427</v>
      </c>
      <c r="U45" s="319" t="s">
        <v>427</v>
      </c>
      <c r="V45" s="317">
        <v>0</v>
      </c>
      <c r="W45" s="319" t="s">
        <v>457</v>
      </c>
      <c r="X45" s="317">
        <v>0</v>
      </c>
      <c r="Y45" s="319" t="s">
        <v>457</v>
      </c>
      <c r="Z45" s="317" t="s">
        <v>427</v>
      </c>
      <c r="AA45" s="319" t="s">
        <v>427</v>
      </c>
      <c r="AB45" s="317">
        <v>0</v>
      </c>
      <c r="AC45" s="317">
        <v>0</v>
      </c>
    </row>
    <row r="46" spans="1:29" x14ac:dyDescent="0.25">
      <c r="A46" s="283" t="s">
        <v>489</v>
      </c>
      <c r="B46" s="285" t="s">
        <v>490</v>
      </c>
      <c r="C46" s="317"/>
      <c r="D46" s="317"/>
      <c r="E46" s="317"/>
      <c r="F46" s="317"/>
      <c r="G46" s="317">
        <v>0</v>
      </c>
      <c r="H46" s="317" t="s">
        <v>427</v>
      </c>
      <c r="I46" s="319" t="s">
        <v>427</v>
      </c>
      <c r="J46" s="317">
        <v>0</v>
      </c>
      <c r="K46" s="319" t="s">
        <v>457</v>
      </c>
      <c r="L46" s="317" t="s">
        <v>427</v>
      </c>
      <c r="M46" s="319" t="s">
        <v>427</v>
      </c>
      <c r="N46" s="317">
        <v>0</v>
      </c>
      <c r="O46" s="319" t="s">
        <v>457</v>
      </c>
      <c r="P46" s="317" t="s">
        <v>427</v>
      </c>
      <c r="Q46" s="319" t="s">
        <v>427</v>
      </c>
      <c r="R46" s="317">
        <v>0</v>
      </c>
      <c r="S46" s="319" t="s">
        <v>457</v>
      </c>
      <c r="T46" s="317" t="s">
        <v>427</v>
      </c>
      <c r="U46" s="319" t="s">
        <v>427</v>
      </c>
      <c r="V46" s="317">
        <v>0</v>
      </c>
      <c r="W46" s="319" t="s">
        <v>457</v>
      </c>
      <c r="X46" s="317">
        <v>0</v>
      </c>
      <c r="Y46" s="319" t="s">
        <v>457</v>
      </c>
      <c r="Z46" s="317" t="s">
        <v>427</v>
      </c>
      <c r="AA46" s="319" t="s">
        <v>427</v>
      </c>
      <c r="AB46" s="317">
        <v>0</v>
      </c>
      <c r="AC46" s="317">
        <v>0</v>
      </c>
    </row>
    <row r="47" spans="1:29" x14ac:dyDescent="0.25">
      <c r="A47" s="281" t="s">
        <v>60</v>
      </c>
      <c r="B47" s="282" t="s">
        <v>149</v>
      </c>
      <c r="C47" s="317"/>
      <c r="D47" s="317"/>
      <c r="E47" s="317"/>
      <c r="F47" s="317"/>
      <c r="G47" s="317"/>
      <c r="H47" s="317"/>
      <c r="I47" s="317"/>
      <c r="J47" s="317"/>
      <c r="K47" s="317"/>
      <c r="L47" s="317"/>
      <c r="M47" s="317"/>
      <c r="N47" s="317"/>
      <c r="O47" s="317"/>
      <c r="P47" s="317"/>
      <c r="Q47" s="317"/>
      <c r="R47" s="317"/>
      <c r="S47" s="319"/>
      <c r="T47" s="317"/>
      <c r="U47" s="317"/>
      <c r="V47" s="317"/>
      <c r="W47" s="317"/>
      <c r="X47" s="317"/>
      <c r="Y47" s="317"/>
      <c r="Z47" s="317"/>
      <c r="AA47" s="317"/>
      <c r="AB47" s="317"/>
      <c r="AC47" s="317"/>
    </row>
    <row r="48" spans="1:29" x14ac:dyDescent="0.25">
      <c r="A48" s="283" t="s">
        <v>148</v>
      </c>
      <c r="B48" s="285" t="s">
        <v>479</v>
      </c>
      <c r="C48" s="317" t="s">
        <v>427</v>
      </c>
      <c r="D48" s="317">
        <v>0</v>
      </c>
      <c r="E48" s="317"/>
      <c r="F48" s="317"/>
      <c r="G48" s="317">
        <v>0</v>
      </c>
      <c r="H48" s="317" t="s">
        <v>427</v>
      </c>
      <c r="I48" s="317"/>
      <c r="J48" s="317">
        <v>0</v>
      </c>
      <c r="K48" s="317"/>
      <c r="L48" s="317" t="s">
        <v>427</v>
      </c>
      <c r="M48" s="317"/>
      <c r="N48" s="317">
        <v>0</v>
      </c>
      <c r="O48" s="317"/>
      <c r="P48" s="317" t="s">
        <v>427</v>
      </c>
      <c r="Q48" s="317"/>
      <c r="R48" s="317">
        <v>0</v>
      </c>
      <c r="S48" s="317"/>
      <c r="T48" s="317" t="s">
        <v>427</v>
      </c>
      <c r="U48" s="317"/>
      <c r="V48" s="317">
        <v>0</v>
      </c>
      <c r="W48" s="317"/>
      <c r="X48" s="317">
        <v>0</v>
      </c>
      <c r="Y48" s="317"/>
      <c r="Z48" s="317" t="s">
        <v>427</v>
      </c>
      <c r="AA48" s="317"/>
      <c r="AB48" s="317">
        <v>0</v>
      </c>
      <c r="AC48" s="317">
        <v>0</v>
      </c>
    </row>
    <row r="49" spans="1:29" ht="31.5" x14ac:dyDescent="0.25">
      <c r="A49" s="283" t="s">
        <v>147</v>
      </c>
      <c r="B49" s="284" t="s">
        <v>477</v>
      </c>
      <c r="C49" s="317" t="s">
        <v>427</v>
      </c>
      <c r="D49" s="317">
        <v>0</v>
      </c>
      <c r="E49" s="317"/>
      <c r="F49" s="317"/>
      <c r="G49" s="317">
        <v>0</v>
      </c>
      <c r="H49" s="317" t="s">
        <v>427</v>
      </c>
      <c r="I49" s="317"/>
      <c r="J49" s="317">
        <v>0</v>
      </c>
      <c r="K49" s="317"/>
      <c r="L49" s="317" t="s">
        <v>427</v>
      </c>
      <c r="M49" s="317"/>
      <c r="N49" s="317">
        <v>0</v>
      </c>
      <c r="O49" s="317"/>
      <c r="P49" s="317" t="s">
        <v>427</v>
      </c>
      <c r="Q49" s="317"/>
      <c r="R49" s="317">
        <v>0</v>
      </c>
      <c r="S49" s="317"/>
      <c r="T49" s="317" t="s">
        <v>427</v>
      </c>
      <c r="U49" s="317"/>
      <c r="V49" s="317">
        <v>0</v>
      </c>
      <c r="W49" s="317"/>
      <c r="X49" s="317">
        <v>0</v>
      </c>
      <c r="Y49" s="317"/>
      <c r="Z49" s="317" t="s">
        <v>427</v>
      </c>
      <c r="AA49" s="317"/>
      <c r="AB49" s="317">
        <v>0</v>
      </c>
      <c r="AC49" s="317">
        <v>0</v>
      </c>
    </row>
    <row r="50" spans="1:29" x14ac:dyDescent="0.25">
      <c r="A50" s="283" t="s">
        <v>146</v>
      </c>
      <c r="B50" s="284" t="s">
        <v>145</v>
      </c>
      <c r="C50" s="317" t="s">
        <v>427</v>
      </c>
      <c r="D50" s="317">
        <v>0</v>
      </c>
      <c r="E50" s="317"/>
      <c r="F50" s="317"/>
      <c r="G50" s="317">
        <v>0</v>
      </c>
      <c r="H50" s="317" t="s">
        <v>427</v>
      </c>
      <c r="I50" s="317"/>
      <c r="J50" s="317">
        <v>0</v>
      </c>
      <c r="K50" s="317"/>
      <c r="L50" s="317" t="s">
        <v>427</v>
      </c>
      <c r="M50" s="317"/>
      <c r="N50" s="317">
        <v>0</v>
      </c>
      <c r="O50" s="317"/>
      <c r="P50" s="317" t="s">
        <v>427</v>
      </c>
      <c r="Q50" s="317"/>
      <c r="R50" s="317">
        <v>0</v>
      </c>
      <c r="S50" s="317"/>
      <c r="T50" s="317" t="s">
        <v>427</v>
      </c>
      <c r="U50" s="317"/>
      <c r="V50" s="317">
        <v>0</v>
      </c>
      <c r="W50" s="317"/>
      <c r="X50" s="317">
        <v>0</v>
      </c>
      <c r="Y50" s="317"/>
      <c r="Z50" s="317" t="s">
        <v>427</v>
      </c>
      <c r="AA50" s="317"/>
      <c r="AB50" s="317">
        <v>0</v>
      </c>
      <c r="AC50" s="317">
        <v>0</v>
      </c>
    </row>
    <row r="51" spans="1:29" ht="31.5" x14ac:dyDescent="0.25">
      <c r="A51" s="283" t="s">
        <v>144</v>
      </c>
      <c r="B51" s="285" t="s">
        <v>143</v>
      </c>
      <c r="C51" s="317" t="s">
        <v>427</v>
      </c>
      <c r="D51" s="317">
        <v>0.01</v>
      </c>
      <c r="E51" s="317"/>
      <c r="F51" s="317"/>
      <c r="G51" s="317">
        <v>0</v>
      </c>
      <c r="H51" s="317" t="s">
        <v>427</v>
      </c>
      <c r="I51" s="317"/>
      <c r="J51" s="317">
        <v>0.01</v>
      </c>
      <c r="K51" s="317"/>
      <c r="L51" s="317" t="s">
        <v>427</v>
      </c>
      <c r="M51" s="317"/>
      <c r="N51" s="317">
        <v>0</v>
      </c>
      <c r="O51" s="317"/>
      <c r="P51" s="317" t="s">
        <v>427</v>
      </c>
      <c r="Q51" s="317"/>
      <c r="R51" s="317">
        <v>0</v>
      </c>
      <c r="S51" s="317"/>
      <c r="T51" s="317" t="s">
        <v>427</v>
      </c>
      <c r="U51" s="317"/>
      <c r="V51" s="317">
        <v>0</v>
      </c>
      <c r="W51" s="317"/>
      <c r="X51" s="317">
        <v>0</v>
      </c>
      <c r="Y51" s="317"/>
      <c r="Z51" s="317" t="s">
        <v>427</v>
      </c>
      <c r="AA51" s="317"/>
      <c r="AB51" s="317">
        <v>0</v>
      </c>
      <c r="AC51" s="317">
        <v>0.01</v>
      </c>
    </row>
    <row r="52" spans="1:29" ht="31.5" x14ac:dyDescent="0.25">
      <c r="A52" s="283" t="s">
        <v>142</v>
      </c>
      <c r="B52" s="285" t="s">
        <v>141</v>
      </c>
      <c r="C52" s="317" t="s">
        <v>427</v>
      </c>
      <c r="D52" s="317">
        <v>0</v>
      </c>
      <c r="E52" s="317"/>
      <c r="F52" s="317"/>
      <c r="G52" s="317">
        <v>0</v>
      </c>
      <c r="H52" s="317" t="s">
        <v>427</v>
      </c>
      <c r="I52" s="317"/>
      <c r="J52" s="317">
        <v>0</v>
      </c>
      <c r="K52" s="317"/>
      <c r="L52" s="317" t="s">
        <v>427</v>
      </c>
      <c r="M52" s="317"/>
      <c r="N52" s="317">
        <v>0</v>
      </c>
      <c r="O52" s="317"/>
      <c r="P52" s="317" t="s">
        <v>427</v>
      </c>
      <c r="Q52" s="317"/>
      <c r="R52" s="317">
        <v>0</v>
      </c>
      <c r="S52" s="317"/>
      <c r="T52" s="317" t="s">
        <v>427</v>
      </c>
      <c r="U52" s="317"/>
      <c r="V52" s="317">
        <v>0</v>
      </c>
      <c r="W52" s="317"/>
      <c r="X52" s="317">
        <v>0</v>
      </c>
      <c r="Y52" s="317"/>
      <c r="Z52" s="317" t="s">
        <v>427</v>
      </c>
      <c r="AA52" s="317"/>
      <c r="AB52" s="317">
        <v>0</v>
      </c>
      <c r="AC52" s="317">
        <v>0</v>
      </c>
    </row>
    <row r="53" spans="1:29" x14ac:dyDescent="0.25">
      <c r="A53" s="283" t="s">
        <v>140</v>
      </c>
      <c r="B53" s="285" t="s">
        <v>139</v>
      </c>
      <c r="C53" s="317" t="s">
        <v>427</v>
      </c>
      <c r="D53" s="317">
        <v>0</v>
      </c>
      <c r="E53" s="317"/>
      <c r="F53" s="317"/>
      <c r="G53" s="317">
        <v>0</v>
      </c>
      <c r="H53" s="317" t="s">
        <v>427</v>
      </c>
      <c r="I53" s="317"/>
      <c r="J53" s="317">
        <v>0</v>
      </c>
      <c r="K53" s="317"/>
      <c r="L53" s="317" t="s">
        <v>427</v>
      </c>
      <c r="M53" s="317"/>
      <c r="N53" s="317">
        <v>0</v>
      </c>
      <c r="O53" s="317"/>
      <c r="P53" s="317" t="s">
        <v>427</v>
      </c>
      <c r="Q53" s="317"/>
      <c r="R53" s="317">
        <v>0</v>
      </c>
      <c r="S53" s="317"/>
      <c r="T53" s="317" t="s">
        <v>427</v>
      </c>
      <c r="U53" s="317"/>
      <c r="V53" s="317">
        <v>0</v>
      </c>
      <c r="W53" s="317"/>
      <c r="X53" s="317">
        <v>0</v>
      </c>
      <c r="Y53" s="317"/>
      <c r="Z53" s="317" t="s">
        <v>427</v>
      </c>
      <c r="AA53" s="317"/>
      <c r="AB53" s="317">
        <v>0</v>
      </c>
      <c r="AC53" s="317">
        <v>0</v>
      </c>
    </row>
    <row r="54" spans="1:29" x14ac:dyDescent="0.25">
      <c r="A54" s="283" t="s">
        <v>138</v>
      </c>
      <c r="B54" s="285" t="s">
        <v>480</v>
      </c>
      <c r="C54" s="317" t="s">
        <v>427</v>
      </c>
      <c r="D54" s="317">
        <v>0</v>
      </c>
      <c r="E54" s="317"/>
      <c r="F54" s="317"/>
      <c r="G54" s="317">
        <v>0</v>
      </c>
      <c r="H54" s="317" t="s">
        <v>427</v>
      </c>
      <c r="I54" s="317"/>
      <c r="J54" s="317">
        <v>0</v>
      </c>
      <c r="K54" s="317"/>
      <c r="L54" s="317" t="s">
        <v>427</v>
      </c>
      <c r="M54" s="317"/>
      <c r="N54" s="317">
        <v>0</v>
      </c>
      <c r="O54" s="317"/>
      <c r="P54" s="317" t="s">
        <v>427</v>
      </c>
      <c r="Q54" s="317"/>
      <c r="R54" s="317">
        <v>0</v>
      </c>
      <c r="S54" s="317"/>
      <c r="T54" s="317" t="s">
        <v>427</v>
      </c>
      <c r="U54" s="317"/>
      <c r="V54" s="317">
        <v>0</v>
      </c>
      <c r="W54" s="317"/>
      <c r="X54" s="317">
        <v>0</v>
      </c>
      <c r="Y54" s="317"/>
      <c r="Z54" s="317" t="s">
        <v>427</v>
      </c>
      <c r="AA54" s="317"/>
      <c r="AB54" s="317">
        <v>0</v>
      </c>
      <c r="AC54" s="317">
        <v>0</v>
      </c>
    </row>
    <row r="55" spans="1:29" x14ac:dyDescent="0.25">
      <c r="A55" s="283" t="s">
        <v>491</v>
      </c>
      <c r="B55" s="285" t="s">
        <v>481</v>
      </c>
      <c r="C55" s="317" t="s">
        <v>427</v>
      </c>
      <c r="D55" s="317">
        <v>0</v>
      </c>
      <c r="E55" s="317"/>
      <c r="F55" s="317"/>
      <c r="G55" s="317">
        <v>0</v>
      </c>
      <c r="H55" s="317" t="s">
        <v>427</v>
      </c>
      <c r="I55" s="317"/>
      <c r="J55" s="317">
        <v>0</v>
      </c>
      <c r="K55" s="317"/>
      <c r="L55" s="317" t="s">
        <v>427</v>
      </c>
      <c r="M55" s="317"/>
      <c r="N55" s="317">
        <v>0</v>
      </c>
      <c r="O55" s="317"/>
      <c r="P55" s="317" t="s">
        <v>427</v>
      </c>
      <c r="Q55" s="317"/>
      <c r="R55" s="317">
        <v>0</v>
      </c>
      <c r="S55" s="317"/>
      <c r="T55" s="317" t="s">
        <v>427</v>
      </c>
      <c r="U55" s="317"/>
      <c r="V55" s="317">
        <v>0</v>
      </c>
      <c r="W55" s="317"/>
      <c r="X55" s="317">
        <v>0</v>
      </c>
      <c r="Y55" s="317"/>
      <c r="Z55" s="317" t="s">
        <v>427</v>
      </c>
      <c r="AA55" s="317"/>
      <c r="AB55" s="317">
        <v>0</v>
      </c>
      <c r="AC55" s="317">
        <v>0</v>
      </c>
    </row>
    <row r="56" spans="1:29" x14ac:dyDescent="0.25">
      <c r="A56" s="283" t="s">
        <v>492</v>
      </c>
      <c r="B56" s="285" t="s">
        <v>482</v>
      </c>
      <c r="C56" s="317" t="s">
        <v>427</v>
      </c>
      <c r="D56" s="317">
        <v>0</v>
      </c>
      <c r="E56" s="317"/>
      <c r="F56" s="317"/>
      <c r="G56" s="317">
        <v>0</v>
      </c>
      <c r="H56" s="317" t="s">
        <v>427</v>
      </c>
      <c r="I56" s="317"/>
      <c r="J56" s="317">
        <v>0</v>
      </c>
      <c r="K56" s="317"/>
      <c r="L56" s="317" t="s">
        <v>427</v>
      </c>
      <c r="M56" s="317"/>
      <c r="N56" s="317">
        <v>0</v>
      </c>
      <c r="O56" s="317"/>
      <c r="P56" s="317" t="s">
        <v>427</v>
      </c>
      <c r="Q56" s="317"/>
      <c r="R56" s="317">
        <v>0</v>
      </c>
      <c r="S56" s="317"/>
      <c r="T56" s="317" t="s">
        <v>427</v>
      </c>
      <c r="U56" s="317"/>
      <c r="V56" s="317">
        <v>0</v>
      </c>
      <c r="W56" s="317"/>
      <c r="X56" s="317">
        <v>0</v>
      </c>
      <c r="Y56" s="317"/>
      <c r="Z56" s="317" t="s">
        <v>427</v>
      </c>
      <c r="AA56" s="317"/>
      <c r="AB56" s="317">
        <v>0</v>
      </c>
      <c r="AC56" s="317">
        <v>0</v>
      </c>
    </row>
    <row r="57" spans="1:29" x14ac:dyDescent="0.25">
      <c r="A57" s="283" t="s">
        <v>493</v>
      </c>
      <c r="B57" s="285" t="s">
        <v>484</v>
      </c>
      <c r="C57" s="317" t="s">
        <v>427</v>
      </c>
      <c r="D57" s="317">
        <v>0</v>
      </c>
      <c r="E57" s="317"/>
      <c r="F57" s="317"/>
      <c r="G57" s="317">
        <v>0</v>
      </c>
      <c r="H57" s="317" t="s">
        <v>427</v>
      </c>
      <c r="I57" s="317"/>
      <c r="J57" s="317">
        <v>0</v>
      </c>
      <c r="K57" s="317"/>
      <c r="L57" s="317" t="s">
        <v>427</v>
      </c>
      <c r="M57" s="317"/>
      <c r="N57" s="317">
        <v>0</v>
      </c>
      <c r="O57" s="317"/>
      <c r="P57" s="317" t="s">
        <v>427</v>
      </c>
      <c r="Q57" s="317"/>
      <c r="R57" s="317">
        <v>0</v>
      </c>
      <c r="S57" s="317"/>
      <c r="T57" s="317" t="s">
        <v>427</v>
      </c>
      <c r="U57" s="317"/>
      <c r="V57" s="317">
        <v>0</v>
      </c>
      <c r="W57" s="317"/>
      <c r="X57" s="317">
        <v>0</v>
      </c>
      <c r="Y57" s="317"/>
      <c r="Z57" s="317" t="s">
        <v>427</v>
      </c>
      <c r="AA57" s="317"/>
      <c r="AB57" s="317">
        <v>0</v>
      </c>
      <c r="AC57" s="317">
        <v>0</v>
      </c>
    </row>
    <row r="58" spans="1:29" x14ac:dyDescent="0.25">
      <c r="A58" s="283" t="s">
        <v>494</v>
      </c>
      <c r="B58" s="285" t="s">
        <v>486</v>
      </c>
      <c r="C58" s="317" t="s">
        <v>427</v>
      </c>
      <c r="D58" s="317">
        <v>1</v>
      </c>
      <c r="E58" s="317"/>
      <c r="F58" s="317"/>
      <c r="G58" s="317">
        <v>0</v>
      </c>
      <c r="H58" s="317" t="s">
        <v>427</v>
      </c>
      <c r="I58" s="317"/>
      <c r="J58" s="317">
        <v>1</v>
      </c>
      <c r="K58" s="317"/>
      <c r="L58" s="317" t="s">
        <v>427</v>
      </c>
      <c r="M58" s="317"/>
      <c r="N58" s="317">
        <v>0</v>
      </c>
      <c r="O58" s="317"/>
      <c r="P58" s="317" t="s">
        <v>427</v>
      </c>
      <c r="Q58" s="317"/>
      <c r="R58" s="317">
        <v>0</v>
      </c>
      <c r="S58" s="317"/>
      <c r="T58" s="317" t="s">
        <v>427</v>
      </c>
      <c r="U58" s="317"/>
      <c r="V58" s="317">
        <v>0</v>
      </c>
      <c r="W58" s="317"/>
      <c r="X58" s="317">
        <v>0</v>
      </c>
      <c r="Y58" s="317"/>
      <c r="Z58" s="317" t="s">
        <v>427</v>
      </c>
      <c r="AA58" s="317"/>
      <c r="AB58" s="317">
        <v>0</v>
      </c>
      <c r="AC58" s="317">
        <v>1</v>
      </c>
    </row>
    <row r="59" spans="1:29" x14ac:dyDescent="0.25">
      <c r="A59" s="283" t="s">
        <v>495</v>
      </c>
      <c r="B59" s="285" t="s">
        <v>488</v>
      </c>
      <c r="C59" s="317" t="s">
        <v>427</v>
      </c>
      <c r="D59" s="317">
        <v>0</v>
      </c>
      <c r="E59" s="317"/>
      <c r="F59" s="317"/>
      <c r="G59" s="317">
        <v>0</v>
      </c>
      <c r="H59" s="317" t="s">
        <v>427</v>
      </c>
      <c r="I59" s="317"/>
      <c r="J59" s="317">
        <v>0</v>
      </c>
      <c r="K59" s="317"/>
      <c r="L59" s="317" t="s">
        <v>427</v>
      </c>
      <c r="M59" s="317"/>
      <c r="N59" s="317">
        <v>0</v>
      </c>
      <c r="O59" s="317"/>
      <c r="P59" s="317" t="s">
        <v>427</v>
      </c>
      <c r="Q59" s="317"/>
      <c r="R59" s="317">
        <v>0</v>
      </c>
      <c r="S59" s="317"/>
      <c r="T59" s="317" t="s">
        <v>427</v>
      </c>
      <c r="U59" s="317"/>
      <c r="V59" s="317">
        <v>0</v>
      </c>
      <c r="W59" s="317"/>
      <c r="X59" s="317">
        <v>0</v>
      </c>
      <c r="Y59" s="317"/>
      <c r="Z59" s="317" t="s">
        <v>427</v>
      </c>
      <c r="AA59" s="317"/>
      <c r="AB59" s="317">
        <v>0</v>
      </c>
      <c r="AC59" s="317">
        <v>0</v>
      </c>
    </row>
    <row r="60" spans="1:29" x14ac:dyDescent="0.25">
      <c r="A60" s="283" t="s">
        <v>496</v>
      </c>
      <c r="B60" s="285" t="s">
        <v>490</v>
      </c>
      <c r="C60" s="317" t="s">
        <v>427</v>
      </c>
      <c r="D60" s="317">
        <v>0</v>
      </c>
      <c r="E60" s="317"/>
      <c r="F60" s="317"/>
      <c r="G60" s="317">
        <v>0</v>
      </c>
      <c r="H60" s="317" t="s">
        <v>427</v>
      </c>
      <c r="I60" s="317"/>
      <c r="J60" s="317">
        <v>0</v>
      </c>
      <c r="K60" s="317"/>
      <c r="L60" s="317" t="s">
        <v>427</v>
      </c>
      <c r="M60" s="317"/>
      <c r="N60" s="317">
        <v>0</v>
      </c>
      <c r="O60" s="317"/>
      <c r="P60" s="317" t="s">
        <v>427</v>
      </c>
      <c r="Q60" s="317"/>
      <c r="R60" s="317">
        <v>0</v>
      </c>
      <c r="S60" s="317"/>
      <c r="T60" s="317" t="s">
        <v>427</v>
      </c>
      <c r="U60" s="317"/>
      <c r="V60" s="317">
        <v>0</v>
      </c>
      <c r="W60" s="317"/>
      <c r="X60" s="317">
        <v>0</v>
      </c>
      <c r="Y60" s="317"/>
      <c r="Z60" s="317" t="s">
        <v>427</v>
      </c>
      <c r="AA60" s="317"/>
      <c r="AB60" s="317">
        <v>0</v>
      </c>
      <c r="AC60" s="317">
        <v>0</v>
      </c>
    </row>
    <row r="61" spans="1:29" ht="31.5" x14ac:dyDescent="0.25">
      <c r="A61" s="281" t="s">
        <v>58</v>
      </c>
      <c r="B61" s="282" t="s">
        <v>137</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283" t="s">
        <v>136</v>
      </c>
      <c r="B62" s="285" t="s">
        <v>135</v>
      </c>
      <c r="C62" s="317" t="s">
        <v>427</v>
      </c>
      <c r="D62" s="317">
        <v>2.8114731786233338</v>
      </c>
      <c r="E62" s="317"/>
      <c r="F62" s="317"/>
      <c r="G62" s="317">
        <v>0</v>
      </c>
      <c r="H62" s="317" t="s">
        <v>427</v>
      </c>
      <c r="I62" s="317"/>
      <c r="J62" s="317">
        <v>2.8114731786233338</v>
      </c>
      <c r="K62" s="317"/>
      <c r="L62" s="317" t="s">
        <v>427</v>
      </c>
      <c r="M62" s="317"/>
      <c r="N62" s="317">
        <v>0</v>
      </c>
      <c r="O62" s="317"/>
      <c r="P62" s="317" t="s">
        <v>427</v>
      </c>
      <c r="Q62" s="317"/>
      <c r="R62" s="317">
        <v>0</v>
      </c>
      <c r="S62" s="317"/>
      <c r="T62" s="317" t="s">
        <v>427</v>
      </c>
      <c r="U62" s="317"/>
      <c r="V62" s="317">
        <v>0</v>
      </c>
      <c r="W62" s="317"/>
      <c r="X62" s="317">
        <v>0</v>
      </c>
      <c r="Y62" s="317"/>
      <c r="Z62" s="317" t="s">
        <v>427</v>
      </c>
      <c r="AA62" s="317"/>
      <c r="AB62" s="317">
        <v>0</v>
      </c>
      <c r="AC62" s="317">
        <v>2.8114731786233338</v>
      </c>
    </row>
    <row r="63" spans="1:29" x14ac:dyDescent="0.25">
      <c r="A63" s="283" t="s">
        <v>134</v>
      </c>
      <c r="B63" s="284" t="s">
        <v>128</v>
      </c>
      <c r="C63" s="317"/>
      <c r="D63" s="317"/>
      <c r="E63" s="317"/>
      <c r="F63" s="317"/>
      <c r="G63" s="317">
        <v>0</v>
      </c>
      <c r="H63" s="317" t="s">
        <v>427</v>
      </c>
      <c r="I63" s="317"/>
      <c r="J63" s="317">
        <v>0</v>
      </c>
      <c r="K63" s="317"/>
      <c r="L63" s="317" t="s">
        <v>427</v>
      </c>
      <c r="M63" s="317"/>
      <c r="N63" s="317">
        <v>0</v>
      </c>
      <c r="O63" s="317"/>
      <c r="P63" s="317" t="s">
        <v>427</v>
      </c>
      <c r="Q63" s="317"/>
      <c r="R63" s="317">
        <v>0</v>
      </c>
      <c r="S63" s="317"/>
      <c r="T63" s="317" t="s">
        <v>427</v>
      </c>
      <c r="U63" s="317"/>
      <c r="V63" s="317">
        <v>0</v>
      </c>
      <c r="W63" s="317"/>
      <c r="X63" s="317">
        <v>0</v>
      </c>
      <c r="Y63" s="317"/>
      <c r="Z63" s="317" t="s">
        <v>427</v>
      </c>
      <c r="AA63" s="317"/>
      <c r="AB63" s="317">
        <v>0</v>
      </c>
      <c r="AC63" s="317">
        <v>0</v>
      </c>
    </row>
    <row r="64" spans="1:29" x14ac:dyDescent="0.25">
      <c r="A64" s="283" t="s">
        <v>133</v>
      </c>
      <c r="B64" s="285" t="s">
        <v>127</v>
      </c>
      <c r="C64" s="317"/>
      <c r="D64" s="317"/>
      <c r="E64" s="317"/>
      <c r="F64" s="317"/>
      <c r="G64" s="317">
        <v>0</v>
      </c>
      <c r="H64" s="317" t="s">
        <v>427</v>
      </c>
      <c r="I64" s="317"/>
      <c r="J64" s="317">
        <v>0</v>
      </c>
      <c r="K64" s="317"/>
      <c r="L64" s="317" t="s">
        <v>427</v>
      </c>
      <c r="M64" s="317"/>
      <c r="N64" s="317">
        <v>0</v>
      </c>
      <c r="O64" s="317"/>
      <c r="P64" s="317" t="s">
        <v>427</v>
      </c>
      <c r="Q64" s="317"/>
      <c r="R64" s="317">
        <v>0</v>
      </c>
      <c r="S64" s="317"/>
      <c r="T64" s="317" t="s">
        <v>427</v>
      </c>
      <c r="U64" s="317"/>
      <c r="V64" s="317">
        <v>0</v>
      </c>
      <c r="W64" s="317"/>
      <c r="X64" s="317">
        <v>0</v>
      </c>
      <c r="Y64" s="317"/>
      <c r="Z64" s="317" t="s">
        <v>427</v>
      </c>
      <c r="AA64" s="317"/>
      <c r="AB64" s="317">
        <v>0</v>
      </c>
      <c r="AC64" s="317">
        <v>0</v>
      </c>
    </row>
    <row r="65" spans="1:29" x14ac:dyDescent="0.25">
      <c r="A65" s="283" t="s">
        <v>132</v>
      </c>
      <c r="B65" s="284" t="s">
        <v>126</v>
      </c>
      <c r="C65" s="317"/>
      <c r="D65" s="317"/>
      <c r="E65" s="317"/>
      <c r="F65" s="317"/>
      <c r="G65" s="317">
        <v>0</v>
      </c>
      <c r="H65" s="317" t="s">
        <v>427</v>
      </c>
      <c r="I65" s="317"/>
      <c r="J65" s="317">
        <v>0</v>
      </c>
      <c r="K65" s="317"/>
      <c r="L65" s="317" t="s">
        <v>427</v>
      </c>
      <c r="M65" s="317"/>
      <c r="N65" s="317">
        <v>0</v>
      </c>
      <c r="O65" s="317"/>
      <c r="P65" s="317" t="s">
        <v>427</v>
      </c>
      <c r="Q65" s="317"/>
      <c r="R65" s="317">
        <v>0</v>
      </c>
      <c r="S65" s="317"/>
      <c r="T65" s="317" t="s">
        <v>427</v>
      </c>
      <c r="U65" s="317"/>
      <c r="V65" s="317">
        <v>0</v>
      </c>
      <c r="W65" s="317"/>
      <c r="X65" s="317">
        <v>0</v>
      </c>
      <c r="Y65" s="317"/>
      <c r="Z65" s="317" t="s">
        <v>427</v>
      </c>
      <c r="AA65" s="317"/>
      <c r="AB65" s="317">
        <v>0</v>
      </c>
      <c r="AC65" s="317">
        <v>0</v>
      </c>
    </row>
    <row r="66" spans="1:29" x14ac:dyDescent="0.25">
      <c r="A66" s="283" t="s">
        <v>131</v>
      </c>
      <c r="B66" s="284" t="s">
        <v>125</v>
      </c>
      <c r="C66" s="317"/>
      <c r="D66" s="317"/>
      <c r="E66" s="317"/>
      <c r="F66" s="317"/>
      <c r="G66" s="317">
        <v>0</v>
      </c>
      <c r="H66" s="317" t="s">
        <v>427</v>
      </c>
      <c r="I66" s="317"/>
      <c r="J66" s="317">
        <v>0.01</v>
      </c>
      <c r="K66" s="317"/>
      <c r="L66" s="317" t="s">
        <v>427</v>
      </c>
      <c r="M66" s="317"/>
      <c r="N66" s="317">
        <v>0</v>
      </c>
      <c r="O66" s="317"/>
      <c r="P66" s="317" t="s">
        <v>427</v>
      </c>
      <c r="Q66" s="317"/>
      <c r="R66" s="317">
        <v>0</v>
      </c>
      <c r="S66" s="317"/>
      <c r="T66" s="317" t="s">
        <v>427</v>
      </c>
      <c r="U66" s="317"/>
      <c r="V66" s="317">
        <v>0</v>
      </c>
      <c r="W66" s="317"/>
      <c r="X66" s="317">
        <v>0</v>
      </c>
      <c r="Y66" s="317"/>
      <c r="Z66" s="317" t="s">
        <v>427</v>
      </c>
      <c r="AA66" s="317"/>
      <c r="AB66" s="317">
        <v>0</v>
      </c>
      <c r="AC66" s="317">
        <v>0.01</v>
      </c>
    </row>
    <row r="67" spans="1:29" x14ac:dyDescent="0.25">
      <c r="A67" s="283" t="s">
        <v>130</v>
      </c>
      <c r="B67" s="285" t="s">
        <v>480</v>
      </c>
      <c r="C67" s="317"/>
      <c r="D67" s="317"/>
      <c r="E67" s="317"/>
      <c r="F67" s="317"/>
      <c r="G67" s="317">
        <v>0</v>
      </c>
      <c r="H67" s="317" t="s">
        <v>427</v>
      </c>
      <c r="I67" s="317"/>
      <c r="J67" s="317">
        <v>0</v>
      </c>
      <c r="K67" s="317"/>
      <c r="L67" s="317" t="s">
        <v>427</v>
      </c>
      <c r="M67" s="317"/>
      <c r="N67" s="317">
        <v>0</v>
      </c>
      <c r="O67" s="317"/>
      <c r="P67" s="317" t="s">
        <v>427</v>
      </c>
      <c r="Q67" s="317"/>
      <c r="R67" s="317">
        <v>0</v>
      </c>
      <c r="S67" s="317"/>
      <c r="T67" s="317" t="s">
        <v>427</v>
      </c>
      <c r="U67" s="317"/>
      <c r="V67" s="317">
        <v>0</v>
      </c>
      <c r="W67" s="317"/>
      <c r="X67" s="317">
        <v>0</v>
      </c>
      <c r="Y67" s="317"/>
      <c r="Z67" s="317" t="s">
        <v>427</v>
      </c>
      <c r="AA67" s="317"/>
      <c r="AB67" s="317">
        <v>0</v>
      </c>
      <c r="AC67" s="317">
        <v>0</v>
      </c>
    </row>
    <row r="68" spans="1:29" x14ac:dyDescent="0.25">
      <c r="A68" s="283" t="s">
        <v>497</v>
      </c>
      <c r="B68" s="285" t="s">
        <v>481</v>
      </c>
      <c r="C68" s="317"/>
      <c r="D68" s="317"/>
      <c r="E68" s="317"/>
      <c r="F68" s="317"/>
      <c r="G68" s="317">
        <v>0</v>
      </c>
      <c r="H68" s="317" t="s">
        <v>427</v>
      </c>
      <c r="I68" s="317"/>
      <c r="J68" s="317">
        <v>0</v>
      </c>
      <c r="K68" s="317"/>
      <c r="L68" s="317" t="s">
        <v>427</v>
      </c>
      <c r="M68" s="317"/>
      <c r="N68" s="317">
        <v>0</v>
      </c>
      <c r="O68" s="317"/>
      <c r="P68" s="317" t="s">
        <v>427</v>
      </c>
      <c r="Q68" s="317"/>
      <c r="R68" s="317">
        <v>0</v>
      </c>
      <c r="S68" s="317"/>
      <c r="T68" s="317" t="s">
        <v>427</v>
      </c>
      <c r="U68" s="317"/>
      <c r="V68" s="317">
        <v>0</v>
      </c>
      <c r="W68" s="317"/>
      <c r="X68" s="317">
        <v>0</v>
      </c>
      <c r="Y68" s="317"/>
      <c r="Z68" s="317" t="s">
        <v>427</v>
      </c>
      <c r="AA68" s="317"/>
      <c r="AB68" s="317">
        <v>0</v>
      </c>
      <c r="AC68" s="317">
        <v>0</v>
      </c>
    </row>
    <row r="69" spans="1:29" x14ac:dyDescent="0.25">
      <c r="A69" s="283" t="s">
        <v>498</v>
      </c>
      <c r="B69" s="285" t="s">
        <v>482</v>
      </c>
      <c r="C69" s="317"/>
      <c r="D69" s="317"/>
      <c r="E69" s="317"/>
      <c r="F69" s="317"/>
      <c r="G69" s="317">
        <v>0</v>
      </c>
      <c r="H69" s="317" t="s">
        <v>427</v>
      </c>
      <c r="I69" s="317"/>
      <c r="J69" s="317">
        <v>0</v>
      </c>
      <c r="K69" s="317"/>
      <c r="L69" s="317" t="s">
        <v>427</v>
      </c>
      <c r="M69" s="317"/>
      <c r="N69" s="317">
        <v>0</v>
      </c>
      <c r="O69" s="317"/>
      <c r="P69" s="317" t="s">
        <v>427</v>
      </c>
      <c r="Q69" s="317"/>
      <c r="R69" s="317">
        <v>0</v>
      </c>
      <c r="S69" s="317"/>
      <c r="T69" s="317" t="s">
        <v>427</v>
      </c>
      <c r="U69" s="317"/>
      <c r="V69" s="317">
        <v>0</v>
      </c>
      <c r="W69" s="317"/>
      <c r="X69" s="317">
        <v>0</v>
      </c>
      <c r="Y69" s="317"/>
      <c r="Z69" s="317" t="s">
        <v>427</v>
      </c>
      <c r="AA69" s="317"/>
      <c r="AB69" s="317">
        <v>0</v>
      </c>
      <c r="AC69" s="317">
        <v>0</v>
      </c>
    </row>
    <row r="70" spans="1:29" x14ac:dyDescent="0.25">
      <c r="A70" s="283" t="s">
        <v>499</v>
      </c>
      <c r="B70" s="285" t="s">
        <v>484</v>
      </c>
      <c r="C70" s="317"/>
      <c r="D70" s="317"/>
      <c r="E70" s="317"/>
      <c r="F70" s="317"/>
      <c r="G70" s="317">
        <v>0</v>
      </c>
      <c r="H70" s="317" t="s">
        <v>427</v>
      </c>
      <c r="I70" s="317"/>
      <c r="J70" s="317">
        <v>0</v>
      </c>
      <c r="K70" s="317"/>
      <c r="L70" s="317" t="s">
        <v>427</v>
      </c>
      <c r="M70" s="317"/>
      <c r="N70" s="317">
        <v>0</v>
      </c>
      <c r="O70" s="317"/>
      <c r="P70" s="317" t="s">
        <v>427</v>
      </c>
      <c r="Q70" s="317"/>
      <c r="R70" s="317">
        <v>0</v>
      </c>
      <c r="S70" s="317"/>
      <c r="T70" s="317" t="s">
        <v>427</v>
      </c>
      <c r="U70" s="317"/>
      <c r="V70" s="317">
        <v>0</v>
      </c>
      <c r="W70" s="317"/>
      <c r="X70" s="317">
        <v>0</v>
      </c>
      <c r="Y70" s="317"/>
      <c r="Z70" s="317" t="s">
        <v>427</v>
      </c>
      <c r="AA70" s="317"/>
      <c r="AB70" s="317">
        <v>0</v>
      </c>
      <c r="AC70" s="317">
        <v>0</v>
      </c>
    </row>
    <row r="71" spans="1:29" x14ac:dyDescent="0.25">
      <c r="A71" s="283" t="s">
        <v>500</v>
      </c>
      <c r="B71" s="285" t="s">
        <v>486</v>
      </c>
      <c r="C71" s="317"/>
      <c r="D71" s="317"/>
      <c r="E71" s="317"/>
      <c r="F71" s="317"/>
      <c r="G71" s="317">
        <v>0</v>
      </c>
      <c r="H71" s="317" t="s">
        <v>427</v>
      </c>
      <c r="I71" s="317"/>
      <c r="J71" s="317">
        <v>1</v>
      </c>
      <c r="K71" s="317"/>
      <c r="L71" s="317" t="s">
        <v>427</v>
      </c>
      <c r="M71" s="317"/>
      <c r="N71" s="317">
        <v>0</v>
      </c>
      <c r="O71" s="317"/>
      <c r="P71" s="317" t="s">
        <v>427</v>
      </c>
      <c r="Q71" s="317"/>
      <c r="R71" s="317">
        <v>0</v>
      </c>
      <c r="S71" s="317"/>
      <c r="T71" s="317" t="s">
        <v>427</v>
      </c>
      <c r="U71" s="317"/>
      <c r="V71" s="317">
        <v>0</v>
      </c>
      <c r="W71" s="317"/>
      <c r="X71" s="317">
        <v>0</v>
      </c>
      <c r="Y71" s="317"/>
      <c r="Z71" s="317" t="s">
        <v>427</v>
      </c>
      <c r="AA71" s="317"/>
      <c r="AB71" s="317">
        <v>0</v>
      </c>
      <c r="AC71" s="317">
        <v>1</v>
      </c>
    </row>
    <row r="72" spans="1:29" x14ac:dyDescent="0.25">
      <c r="A72" s="283" t="s">
        <v>501</v>
      </c>
      <c r="B72" s="285" t="s">
        <v>488</v>
      </c>
      <c r="C72" s="317"/>
      <c r="D72" s="317"/>
      <c r="E72" s="317"/>
      <c r="F72" s="317"/>
      <c r="G72" s="317">
        <v>0</v>
      </c>
      <c r="H72" s="317" t="s">
        <v>427</v>
      </c>
      <c r="I72" s="317"/>
      <c r="J72" s="317">
        <v>0</v>
      </c>
      <c r="K72" s="317"/>
      <c r="L72" s="317" t="s">
        <v>427</v>
      </c>
      <c r="M72" s="317"/>
      <c r="N72" s="317">
        <v>0</v>
      </c>
      <c r="O72" s="317"/>
      <c r="P72" s="317" t="s">
        <v>427</v>
      </c>
      <c r="Q72" s="317"/>
      <c r="R72" s="317">
        <v>0</v>
      </c>
      <c r="S72" s="317"/>
      <c r="T72" s="317" t="s">
        <v>427</v>
      </c>
      <c r="U72" s="317"/>
      <c r="V72" s="317">
        <v>0</v>
      </c>
      <c r="W72" s="317"/>
      <c r="X72" s="317">
        <v>0</v>
      </c>
      <c r="Y72" s="317"/>
      <c r="Z72" s="317" t="s">
        <v>427</v>
      </c>
      <c r="AA72" s="317"/>
      <c r="AB72" s="317">
        <v>0</v>
      </c>
      <c r="AC72" s="317">
        <v>0</v>
      </c>
    </row>
    <row r="73" spans="1:29" x14ac:dyDescent="0.25">
      <c r="A73" s="283" t="s">
        <v>502</v>
      </c>
      <c r="B73" s="285" t="s">
        <v>490</v>
      </c>
      <c r="C73" s="317"/>
      <c r="D73" s="317"/>
      <c r="E73" s="317"/>
      <c r="F73" s="317"/>
      <c r="G73" s="317">
        <v>0</v>
      </c>
      <c r="H73" s="317" t="s">
        <v>427</v>
      </c>
      <c r="I73" s="317"/>
      <c r="J73" s="317">
        <v>0</v>
      </c>
      <c r="K73" s="317"/>
      <c r="L73" s="317" t="s">
        <v>427</v>
      </c>
      <c r="M73" s="317"/>
      <c r="N73" s="317">
        <v>0</v>
      </c>
      <c r="O73" s="317"/>
      <c r="P73" s="317" t="s">
        <v>427</v>
      </c>
      <c r="Q73" s="317"/>
      <c r="R73" s="317">
        <v>0</v>
      </c>
      <c r="S73" s="317"/>
      <c r="T73" s="317" t="s">
        <v>427</v>
      </c>
      <c r="U73" s="317"/>
      <c r="V73" s="317">
        <v>0</v>
      </c>
      <c r="W73" s="317"/>
      <c r="X73" s="317">
        <v>0</v>
      </c>
      <c r="Y73" s="317"/>
      <c r="Z73" s="317" t="s">
        <v>427</v>
      </c>
      <c r="AA73" s="317"/>
      <c r="AB73" s="317">
        <v>0</v>
      </c>
      <c r="AC73" s="317">
        <v>0</v>
      </c>
    </row>
    <row r="74" spans="1:29" ht="31.5" x14ac:dyDescent="0.25">
      <c r="A74" s="281" t="s">
        <v>57</v>
      </c>
      <c r="B74" s="286" t="s">
        <v>224</v>
      </c>
      <c r="C74" s="317"/>
      <c r="D74" s="317"/>
      <c r="E74" s="317"/>
      <c r="F74" s="317"/>
      <c r="G74" s="317">
        <v>0</v>
      </c>
      <c r="H74" s="317" t="s">
        <v>427</v>
      </c>
      <c r="I74" s="317"/>
      <c r="J74" s="317">
        <v>0</v>
      </c>
      <c r="K74" s="317"/>
      <c r="L74" s="317" t="s">
        <v>427</v>
      </c>
      <c r="M74" s="317"/>
      <c r="N74" s="317">
        <v>0</v>
      </c>
      <c r="O74" s="317"/>
      <c r="P74" s="317" t="s">
        <v>427</v>
      </c>
      <c r="Q74" s="317"/>
      <c r="R74" s="317">
        <v>0</v>
      </c>
      <c r="S74" s="317"/>
      <c r="T74" s="317" t="s">
        <v>427</v>
      </c>
      <c r="U74" s="317"/>
      <c r="V74" s="317">
        <v>0</v>
      </c>
      <c r="W74" s="317"/>
      <c r="X74" s="317">
        <v>0</v>
      </c>
      <c r="Y74" s="317"/>
      <c r="Z74" s="317" t="s">
        <v>427</v>
      </c>
      <c r="AA74" s="317"/>
      <c r="AB74" s="317">
        <v>0</v>
      </c>
      <c r="AC74" s="317">
        <v>0</v>
      </c>
    </row>
    <row r="75" spans="1:29" x14ac:dyDescent="0.25">
      <c r="A75" s="281" t="s">
        <v>55</v>
      </c>
      <c r="B75" s="282" t="s">
        <v>129</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283" t="s">
        <v>219</v>
      </c>
      <c r="B76" s="285" t="s">
        <v>479</v>
      </c>
      <c r="C76" s="320"/>
      <c r="D76" s="321"/>
      <c r="E76" s="322"/>
      <c r="F76" s="322"/>
      <c r="G76" s="317">
        <v>0</v>
      </c>
      <c r="H76" s="317" t="s">
        <v>427</v>
      </c>
      <c r="I76" s="322"/>
      <c r="J76" s="317">
        <v>0</v>
      </c>
      <c r="K76" s="321"/>
      <c r="L76" s="317" t="s">
        <v>427</v>
      </c>
      <c r="M76" s="321"/>
      <c r="N76" s="317">
        <v>0</v>
      </c>
      <c r="O76" s="321"/>
      <c r="P76" s="317" t="s">
        <v>427</v>
      </c>
      <c r="Q76" s="321"/>
      <c r="R76" s="317">
        <v>0</v>
      </c>
      <c r="S76" s="321"/>
      <c r="T76" s="317" t="s">
        <v>427</v>
      </c>
      <c r="U76" s="321"/>
      <c r="V76" s="317">
        <v>0</v>
      </c>
      <c r="W76" s="321"/>
      <c r="X76" s="317">
        <v>0</v>
      </c>
      <c r="Y76" s="321"/>
      <c r="Z76" s="317" t="s">
        <v>427</v>
      </c>
      <c r="AA76" s="321"/>
      <c r="AB76" s="317">
        <v>0</v>
      </c>
      <c r="AC76" s="317">
        <v>0</v>
      </c>
    </row>
    <row r="77" spans="1:29" ht="31.5" x14ac:dyDescent="0.25">
      <c r="A77" s="283" t="s">
        <v>220</v>
      </c>
      <c r="B77" s="284" t="s">
        <v>477</v>
      </c>
      <c r="C77" s="317"/>
      <c r="D77" s="317"/>
      <c r="E77" s="317"/>
      <c r="F77" s="317"/>
      <c r="G77" s="317">
        <v>0</v>
      </c>
      <c r="H77" s="317" t="s">
        <v>427</v>
      </c>
      <c r="I77" s="317"/>
      <c r="J77" s="317">
        <v>0</v>
      </c>
      <c r="K77" s="317"/>
      <c r="L77" s="317" t="s">
        <v>427</v>
      </c>
      <c r="M77" s="317"/>
      <c r="N77" s="317">
        <v>0</v>
      </c>
      <c r="O77" s="317"/>
      <c r="P77" s="317" t="s">
        <v>427</v>
      </c>
      <c r="Q77" s="317"/>
      <c r="R77" s="317">
        <v>0</v>
      </c>
      <c r="S77" s="317"/>
      <c r="T77" s="317" t="s">
        <v>427</v>
      </c>
      <c r="U77" s="317"/>
      <c r="V77" s="317">
        <v>0</v>
      </c>
      <c r="W77" s="317"/>
      <c r="X77" s="317">
        <v>0</v>
      </c>
      <c r="Y77" s="317"/>
      <c r="Z77" s="317" t="s">
        <v>427</v>
      </c>
      <c r="AA77" s="317"/>
      <c r="AB77" s="317">
        <v>0</v>
      </c>
      <c r="AC77" s="317">
        <v>0</v>
      </c>
    </row>
    <row r="78" spans="1:29" x14ac:dyDescent="0.25">
      <c r="A78" s="283" t="s">
        <v>221</v>
      </c>
      <c r="B78" s="284" t="s">
        <v>145</v>
      </c>
      <c r="C78" s="317"/>
      <c r="D78" s="317"/>
      <c r="E78" s="317"/>
      <c r="F78" s="317"/>
      <c r="G78" s="317">
        <v>0</v>
      </c>
      <c r="H78" s="317" t="s">
        <v>427</v>
      </c>
      <c r="I78" s="317"/>
      <c r="J78" s="317">
        <v>0</v>
      </c>
      <c r="K78" s="317"/>
      <c r="L78" s="317" t="s">
        <v>427</v>
      </c>
      <c r="M78" s="317"/>
      <c r="N78" s="317">
        <v>0</v>
      </c>
      <c r="O78" s="317"/>
      <c r="P78" s="317" t="s">
        <v>427</v>
      </c>
      <c r="Q78" s="317"/>
      <c r="R78" s="317">
        <v>0</v>
      </c>
      <c r="S78" s="317"/>
      <c r="T78" s="317" t="s">
        <v>427</v>
      </c>
      <c r="U78" s="317"/>
      <c r="V78" s="317">
        <v>0</v>
      </c>
      <c r="W78" s="317"/>
      <c r="X78" s="317">
        <v>0</v>
      </c>
      <c r="Y78" s="317"/>
      <c r="Z78" s="317" t="s">
        <v>427</v>
      </c>
      <c r="AA78" s="317"/>
      <c r="AB78" s="317">
        <v>0</v>
      </c>
      <c r="AC78" s="317">
        <v>0</v>
      </c>
    </row>
    <row r="79" spans="1:29" x14ac:dyDescent="0.25">
      <c r="A79" s="283" t="s">
        <v>222</v>
      </c>
      <c r="B79" s="285" t="s">
        <v>503</v>
      </c>
      <c r="C79" s="317"/>
      <c r="D79" s="317"/>
      <c r="E79" s="317"/>
      <c r="F79" s="317"/>
      <c r="G79" s="317">
        <v>0</v>
      </c>
      <c r="H79" s="317" t="s">
        <v>427</v>
      </c>
      <c r="I79" s="317"/>
      <c r="J79" s="317">
        <v>0</v>
      </c>
      <c r="K79" s="317"/>
      <c r="L79" s="317" t="s">
        <v>427</v>
      </c>
      <c r="M79" s="317"/>
      <c r="N79" s="317">
        <v>0</v>
      </c>
      <c r="O79" s="317"/>
      <c r="P79" s="317" t="s">
        <v>427</v>
      </c>
      <c r="Q79" s="317"/>
      <c r="R79" s="317">
        <v>0</v>
      </c>
      <c r="S79" s="317"/>
      <c r="T79" s="317" t="s">
        <v>427</v>
      </c>
      <c r="U79" s="317"/>
      <c r="V79" s="317">
        <v>0</v>
      </c>
      <c r="W79" s="317"/>
      <c r="X79" s="317">
        <v>0</v>
      </c>
      <c r="Y79" s="317"/>
      <c r="Z79" s="317" t="s">
        <v>427</v>
      </c>
      <c r="AA79" s="317"/>
      <c r="AB79" s="317">
        <v>0</v>
      </c>
      <c r="AC79" s="317">
        <v>0</v>
      </c>
    </row>
    <row r="80" spans="1:29" x14ac:dyDescent="0.25">
      <c r="A80" s="283" t="s">
        <v>223</v>
      </c>
      <c r="B80" s="285" t="s">
        <v>480</v>
      </c>
      <c r="C80" s="320"/>
      <c r="D80" s="321"/>
      <c r="E80" s="322"/>
      <c r="F80" s="322"/>
      <c r="G80" s="317">
        <v>0</v>
      </c>
      <c r="H80" s="317" t="s">
        <v>427</v>
      </c>
      <c r="I80" s="322"/>
      <c r="J80" s="317">
        <v>0</v>
      </c>
      <c r="K80" s="321"/>
      <c r="L80" s="317" t="s">
        <v>427</v>
      </c>
      <c r="M80" s="321"/>
      <c r="N80" s="317">
        <v>0</v>
      </c>
      <c r="O80" s="321"/>
      <c r="P80" s="317" t="s">
        <v>427</v>
      </c>
      <c r="Q80" s="321"/>
      <c r="R80" s="317">
        <v>0</v>
      </c>
      <c r="S80" s="321"/>
      <c r="T80" s="317" t="s">
        <v>427</v>
      </c>
      <c r="U80" s="321"/>
      <c r="V80" s="317">
        <v>0</v>
      </c>
      <c r="W80" s="321"/>
      <c r="X80" s="317">
        <v>0</v>
      </c>
      <c r="Y80" s="321"/>
      <c r="Z80" s="317" t="s">
        <v>427</v>
      </c>
      <c r="AA80" s="321"/>
      <c r="AB80" s="317">
        <v>0</v>
      </c>
      <c r="AC80" s="317">
        <v>0</v>
      </c>
    </row>
    <row r="81" spans="1:29" x14ac:dyDescent="0.25">
      <c r="A81" s="283" t="s">
        <v>504</v>
      </c>
      <c r="B81" s="285" t="s">
        <v>481</v>
      </c>
      <c r="C81" s="320"/>
      <c r="D81" s="321"/>
      <c r="E81" s="322"/>
      <c r="F81" s="322"/>
      <c r="G81" s="317">
        <v>0</v>
      </c>
      <c r="H81" s="317" t="s">
        <v>427</v>
      </c>
      <c r="I81" s="322"/>
      <c r="J81" s="317">
        <v>0</v>
      </c>
      <c r="K81" s="321"/>
      <c r="L81" s="317" t="s">
        <v>427</v>
      </c>
      <c r="M81" s="321"/>
      <c r="N81" s="317">
        <v>0</v>
      </c>
      <c r="O81" s="321"/>
      <c r="P81" s="317" t="s">
        <v>427</v>
      </c>
      <c r="Q81" s="321"/>
      <c r="R81" s="317">
        <v>0</v>
      </c>
      <c r="S81" s="321"/>
      <c r="T81" s="317" t="s">
        <v>427</v>
      </c>
      <c r="U81" s="321"/>
      <c r="V81" s="317">
        <v>0</v>
      </c>
      <c r="W81" s="321"/>
      <c r="X81" s="317">
        <v>0</v>
      </c>
      <c r="Y81" s="321"/>
      <c r="Z81" s="317" t="s">
        <v>427</v>
      </c>
      <c r="AA81" s="321"/>
      <c r="AB81" s="317">
        <v>0</v>
      </c>
      <c r="AC81" s="317">
        <v>0</v>
      </c>
    </row>
    <row r="82" spans="1:29" x14ac:dyDescent="0.25">
      <c r="A82" s="283" t="s">
        <v>505</v>
      </c>
      <c r="B82" s="285" t="s">
        <v>482</v>
      </c>
      <c r="C82" s="320"/>
      <c r="D82" s="321"/>
      <c r="E82" s="322"/>
      <c r="F82" s="322"/>
      <c r="G82" s="317">
        <v>0</v>
      </c>
      <c r="H82" s="317" t="s">
        <v>427</v>
      </c>
      <c r="I82" s="322"/>
      <c r="J82" s="317">
        <v>0</v>
      </c>
      <c r="K82" s="321"/>
      <c r="L82" s="317" t="s">
        <v>427</v>
      </c>
      <c r="M82" s="321"/>
      <c r="N82" s="317">
        <v>0</v>
      </c>
      <c r="O82" s="321"/>
      <c r="P82" s="317" t="s">
        <v>427</v>
      </c>
      <c r="Q82" s="321"/>
      <c r="R82" s="317">
        <v>0</v>
      </c>
      <c r="S82" s="321"/>
      <c r="T82" s="317" t="s">
        <v>427</v>
      </c>
      <c r="U82" s="321"/>
      <c r="V82" s="317">
        <v>0</v>
      </c>
      <c r="W82" s="321"/>
      <c r="X82" s="317">
        <v>0</v>
      </c>
      <c r="Y82" s="321"/>
      <c r="Z82" s="317" t="s">
        <v>427</v>
      </c>
      <c r="AA82" s="321"/>
      <c r="AB82" s="317">
        <v>0</v>
      </c>
      <c r="AC82" s="317">
        <v>0</v>
      </c>
    </row>
    <row r="83" spans="1:29" x14ac:dyDescent="0.25">
      <c r="A83" s="283" t="s">
        <v>506</v>
      </c>
      <c r="B83" s="285" t="s">
        <v>484</v>
      </c>
      <c r="C83" s="320"/>
      <c r="D83" s="321"/>
      <c r="E83" s="322"/>
      <c r="F83" s="322"/>
      <c r="G83" s="317">
        <v>0</v>
      </c>
      <c r="H83" s="317" t="s">
        <v>427</v>
      </c>
      <c r="I83" s="322"/>
      <c r="J83" s="317">
        <v>0</v>
      </c>
      <c r="K83" s="321"/>
      <c r="L83" s="317" t="s">
        <v>427</v>
      </c>
      <c r="M83" s="321"/>
      <c r="N83" s="317">
        <v>0</v>
      </c>
      <c r="O83" s="321"/>
      <c r="P83" s="317" t="s">
        <v>427</v>
      </c>
      <c r="Q83" s="321"/>
      <c r="R83" s="317">
        <v>0</v>
      </c>
      <c r="S83" s="321"/>
      <c r="T83" s="317" t="s">
        <v>427</v>
      </c>
      <c r="U83" s="321"/>
      <c r="V83" s="317">
        <v>0</v>
      </c>
      <c r="W83" s="321"/>
      <c r="X83" s="317">
        <v>0</v>
      </c>
      <c r="Y83" s="321"/>
      <c r="Z83" s="317" t="s">
        <v>427</v>
      </c>
      <c r="AA83" s="321"/>
      <c r="AB83" s="317">
        <v>0</v>
      </c>
      <c r="AC83" s="317">
        <v>0</v>
      </c>
    </row>
    <row r="84" spans="1:29" x14ac:dyDescent="0.25">
      <c r="A84" s="283" t="s">
        <v>507</v>
      </c>
      <c r="B84" s="285" t="s">
        <v>486</v>
      </c>
      <c r="C84" s="320"/>
      <c r="D84" s="321"/>
      <c r="E84" s="322"/>
      <c r="F84" s="322"/>
      <c r="G84" s="317">
        <v>0</v>
      </c>
      <c r="H84" s="317" t="s">
        <v>427</v>
      </c>
      <c r="I84" s="322"/>
      <c r="J84" s="317">
        <v>0</v>
      </c>
      <c r="K84" s="321"/>
      <c r="L84" s="317" t="s">
        <v>427</v>
      </c>
      <c r="M84" s="321"/>
      <c r="N84" s="317">
        <v>0</v>
      </c>
      <c r="O84" s="321"/>
      <c r="P84" s="317" t="s">
        <v>427</v>
      </c>
      <c r="Q84" s="321"/>
      <c r="R84" s="317">
        <v>0</v>
      </c>
      <c r="S84" s="321"/>
      <c r="T84" s="317" t="s">
        <v>427</v>
      </c>
      <c r="U84" s="321"/>
      <c r="V84" s="317">
        <v>0</v>
      </c>
      <c r="W84" s="321"/>
      <c r="X84" s="317">
        <v>0</v>
      </c>
      <c r="Y84" s="321"/>
      <c r="Z84" s="317" t="s">
        <v>427</v>
      </c>
      <c r="AA84" s="321"/>
      <c r="AB84" s="317">
        <v>0</v>
      </c>
      <c r="AC84" s="317">
        <v>0</v>
      </c>
    </row>
    <row r="85" spans="1:29" x14ac:dyDescent="0.25">
      <c r="A85" s="283" t="s">
        <v>508</v>
      </c>
      <c r="B85" s="285" t="s">
        <v>488</v>
      </c>
      <c r="C85" s="320"/>
      <c r="D85" s="321"/>
      <c r="E85" s="322"/>
      <c r="F85" s="322"/>
      <c r="G85" s="317">
        <v>0</v>
      </c>
      <c r="H85" s="317" t="s">
        <v>427</v>
      </c>
      <c r="I85" s="322"/>
      <c r="J85" s="317">
        <v>0</v>
      </c>
      <c r="K85" s="321"/>
      <c r="L85" s="317" t="s">
        <v>427</v>
      </c>
      <c r="M85" s="321"/>
      <c r="N85" s="317">
        <v>0</v>
      </c>
      <c r="O85" s="321"/>
      <c r="P85" s="317" t="s">
        <v>427</v>
      </c>
      <c r="Q85" s="321"/>
      <c r="R85" s="317">
        <v>0</v>
      </c>
      <c r="S85" s="321"/>
      <c r="T85" s="317" t="s">
        <v>427</v>
      </c>
      <c r="U85" s="321"/>
      <c r="V85" s="317">
        <v>0</v>
      </c>
      <c r="W85" s="321"/>
      <c r="X85" s="317">
        <v>0</v>
      </c>
      <c r="Y85" s="321"/>
      <c r="Z85" s="317" t="s">
        <v>427</v>
      </c>
      <c r="AA85" s="321"/>
      <c r="AB85" s="317">
        <v>0</v>
      </c>
      <c r="AC85" s="317">
        <v>0</v>
      </c>
    </row>
    <row r="86" spans="1:29" x14ac:dyDescent="0.25">
      <c r="A86" s="283" t="s">
        <v>509</v>
      </c>
      <c r="B86" s="285" t="s">
        <v>490</v>
      </c>
      <c r="C86" s="323"/>
      <c r="D86" s="321"/>
      <c r="E86" s="322"/>
      <c r="F86" s="322"/>
      <c r="G86" s="317">
        <v>0</v>
      </c>
      <c r="H86" s="317" t="s">
        <v>427</v>
      </c>
      <c r="I86" s="322"/>
      <c r="J86" s="317">
        <v>0</v>
      </c>
      <c r="K86" s="321"/>
      <c r="L86" s="317" t="s">
        <v>427</v>
      </c>
      <c r="M86" s="321"/>
      <c r="N86" s="317">
        <v>0</v>
      </c>
      <c r="O86" s="321"/>
      <c r="P86" s="317" t="s">
        <v>427</v>
      </c>
      <c r="Q86" s="321"/>
      <c r="R86" s="317">
        <v>0</v>
      </c>
      <c r="S86" s="321"/>
      <c r="T86" s="317" t="s">
        <v>427</v>
      </c>
      <c r="U86" s="321"/>
      <c r="V86" s="317">
        <v>0</v>
      </c>
      <c r="W86" s="321"/>
      <c r="X86" s="317">
        <v>0</v>
      </c>
      <c r="Y86" s="321"/>
      <c r="Z86" s="317" t="s">
        <v>427</v>
      </c>
      <c r="AA86" s="321"/>
      <c r="AB86" s="317">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90" zoomScaleSheetLayoutView="90"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9.7109375" style="16" customWidth="1"/>
    <col min="40" max="40" width="11.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'1. паспорт местоположение'!A12:C12</f>
        <v>O_NS3500.VL.0028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28" t="s">
        <v>398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51</v>
      </c>
      <c r="B22" s="432" t="s">
        <v>23</v>
      </c>
      <c r="C22" s="431" t="s">
        <v>50</v>
      </c>
      <c r="D22" s="431" t="s">
        <v>49</v>
      </c>
      <c r="E22" s="434" t="s">
        <v>409</v>
      </c>
      <c r="F22" s="435"/>
      <c r="G22" s="435"/>
      <c r="H22" s="435"/>
      <c r="I22" s="435"/>
      <c r="J22" s="435"/>
      <c r="K22" s="435"/>
      <c r="L22" s="436"/>
      <c r="M22" s="431" t="s">
        <v>48</v>
      </c>
      <c r="N22" s="431" t="s">
        <v>47</v>
      </c>
      <c r="O22" s="431" t="s">
        <v>46</v>
      </c>
      <c r="P22" s="412" t="s">
        <v>232</v>
      </c>
      <c r="Q22" s="412" t="s">
        <v>45</v>
      </c>
      <c r="R22" s="412" t="s">
        <v>44</v>
      </c>
      <c r="S22" s="412" t="s">
        <v>43</v>
      </c>
      <c r="T22" s="412"/>
      <c r="U22" s="437" t="s">
        <v>42</v>
      </c>
      <c r="V22" s="437" t="s">
        <v>41</v>
      </c>
      <c r="W22" s="412" t="s">
        <v>40</v>
      </c>
      <c r="X22" s="412" t="s">
        <v>39</v>
      </c>
      <c r="Y22" s="412" t="s">
        <v>38</v>
      </c>
      <c r="Z22" s="420" t="s">
        <v>37</v>
      </c>
      <c r="AA22" s="412" t="s">
        <v>36</v>
      </c>
      <c r="AB22" s="412" t="s">
        <v>35</v>
      </c>
      <c r="AC22" s="412" t="s">
        <v>34</v>
      </c>
      <c r="AD22" s="412" t="s">
        <v>33</v>
      </c>
      <c r="AE22" s="412" t="s">
        <v>32</v>
      </c>
      <c r="AF22" s="412" t="s">
        <v>31</v>
      </c>
      <c r="AG22" s="412"/>
      <c r="AH22" s="412"/>
      <c r="AI22" s="412"/>
      <c r="AJ22" s="412"/>
      <c r="AK22" s="412"/>
      <c r="AL22" s="412" t="s">
        <v>30</v>
      </c>
      <c r="AM22" s="412"/>
      <c r="AN22" s="412"/>
      <c r="AO22" s="412"/>
      <c r="AP22" s="412" t="s">
        <v>29</v>
      </c>
      <c r="AQ22" s="412"/>
      <c r="AR22" s="412" t="s">
        <v>28</v>
      </c>
      <c r="AS22" s="412" t="s">
        <v>27</v>
      </c>
      <c r="AT22" s="412" t="s">
        <v>26</v>
      </c>
      <c r="AU22" s="412" t="s">
        <v>25</v>
      </c>
      <c r="AV22" s="421" t="s">
        <v>24</v>
      </c>
    </row>
    <row r="23" spans="1:48" s="18" customFormat="1" ht="64.5" customHeight="1" x14ac:dyDescent="0.25">
      <c r="A23" s="430"/>
      <c r="B23" s="433"/>
      <c r="C23" s="419"/>
      <c r="D23" s="419"/>
      <c r="E23" s="424" t="s">
        <v>22</v>
      </c>
      <c r="F23" s="415" t="s">
        <v>128</v>
      </c>
      <c r="G23" s="415" t="s">
        <v>127</v>
      </c>
      <c r="H23" s="415" t="s">
        <v>126</v>
      </c>
      <c r="I23" s="417" t="s">
        <v>321</v>
      </c>
      <c r="J23" s="417" t="s">
        <v>322</v>
      </c>
      <c r="K23" s="417" t="s">
        <v>323</v>
      </c>
      <c r="L23" s="415" t="s">
        <v>77</v>
      </c>
      <c r="M23" s="419"/>
      <c r="N23" s="419"/>
      <c r="O23" s="419"/>
      <c r="P23" s="413"/>
      <c r="Q23" s="413"/>
      <c r="R23" s="413"/>
      <c r="S23" s="426" t="s">
        <v>1</v>
      </c>
      <c r="T23" s="426" t="s">
        <v>10</v>
      </c>
      <c r="U23" s="438"/>
      <c r="V23" s="438"/>
      <c r="W23" s="413"/>
      <c r="X23" s="413"/>
      <c r="Y23" s="413"/>
      <c r="Z23" s="413"/>
      <c r="AA23" s="413"/>
      <c r="AB23" s="413"/>
      <c r="AC23" s="413"/>
      <c r="AD23" s="413"/>
      <c r="AE23" s="413"/>
      <c r="AF23" s="413" t="s">
        <v>21</v>
      </c>
      <c r="AG23" s="413"/>
      <c r="AH23" s="413" t="s">
        <v>20</v>
      </c>
      <c r="AI23" s="413"/>
      <c r="AJ23" s="414" t="s">
        <v>19</v>
      </c>
      <c r="AK23" s="414" t="s">
        <v>18</v>
      </c>
      <c r="AL23" s="414" t="s">
        <v>17</v>
      </c>
      <c r="AM23" s="414" t="s">
        <v>16</v>
      </c>
      <c r="AN23" s="414" t="s">
        <v>15</v>
      </c>
      <c r="AO23" s="414" t="s">
        <v>14</v>
      </c>
      <c r="AP23" s="414" t="s">
        <v>13</v>
      </c>
      <c r="AQ23" s="439" t="s">
        <v>10</v>
      </c>
      <c r="AR23" s="413"/>
      <c r="AS23" s="413"/>
      <c r="AT23" s="413"/>
      <c r="AU23" s="413"/>
      <c r="AV23" s="422"/>
    </row>
    <row r="24" spans="1:48" s="18" customFormat="1" ht="96.75" customHeight="1" x14ac:dyDescent="0.25">
      <c r="A24" s="430"/>
      <c r="B24" s="433"/>
      <c r="C24" s="419"/>
      <c r="D24" s="419"/>
      <c r="E24" s="425"/>
      <c r="F24" s="416"/>
      <c r="G24" s="416"/>
      <c r="H24" s="416"/>
      <c r="I24" s="418"/>
      <c r="J24" s="418"/>
      <c r="K24" s="418"/>
      <c r="L24" s="416"/>
      <c r="M24" s="419"/>
      <c r="N24" s="419"/>
      <c r="O24" s="419"/>
      <c r="P24" s="414"/>
      <c r="Q24" s="414"/>
      <c r="R24" s="414"/>
      <c r="S24" s="427"/>
      <c r="T24" s="427"/>
      <c r="U24" s="424"/>
      <c r="V24" s="424"/>
      <c r="W24" s="414"/>
      <c r="X24" s="414"/>
      <c r="Y24" s="414"/>
      <c r="Z24" s="414"/>
      <c r="AA24" s="414"/>
      <c r="AB24" s="414"/>
      <c r="AC24" s="414"/>
      <c r="AD24" s="414"/>
      <c r="AE24" s="414"/>
      <c r="AF24" s="55" t="s">
        <v>12</v>
      </c>
      <c r="AG24" s="55" t="s">
        <v>11</v>
      </c>
      <c r="AH24" s="56" t="s">
        <v>1</v>
      </c>
      <c r="AI24" s="56" t="s">
        <v>10</v>
      </c>
      <c r="AJ24" s="419"/>
      <c r="AK24" s="419"/>
      <c r="AL24" s="419"/>
      <c r="AM24" s="419"/>
      <c r="AN24" s="419"/>
      <c r="AO24" s="419"/>
      <c r="AP24" s="419"/>
      <c r="AQ24" s="440"/>
      <c r="AR24" s="414"/>
      <c r="AS24" s="414"/>
      <c r="AT24" s="414"/>
      <c r="AU24" s="414"/>
      <c r="AV24" s="423"/>
    </row>
    <row r="25" spans="1:48" s="17" customFormat="1" ht="11.25" x14ac:dyDescent="0.2">
      <c r="A25" s="58">
        <v>1</v>
      </c>
      <c r="B25" s="58">
        <v>2</v>
      </c>
      <c r="C25" s="58">
        <v>4</v>
      </c>
      <c r="D25" s="58">
        <v>5</v>
      </c>
      <c r="E25" s="58">
        <v>6</v>
      </c>
      <c r="F25" s="58">
        <f t="shared" ref="F25:AV25" si="0">E25+1</f>
        <v>7</v>
      </c>
      <c r="G25" s="58">
        <f t="shared" si="0"/>
        <v>8</v>
      </c>
      <c r="H25" s="58">
        <f t="shared" si="0"/>
        <v>9</v>
      </c>
      <c r="I25" s="58">
        <f t="shared" si="0"/>
        <v>10</v>
      </c>
      <c r="J25" s="58">
        <f t="shared" si="0"/>
        <v>11</v>
      </c>
      <c r="K25" s="58">
        <f t="shared" si="0"/>
        <v>12</v>
      </c>
      <c r="L25" s="58">
        <f t="shared" si="0"/>
        <v>13</v>
      </c>
      <c r="M25" s="58">
        <f t="shared" si="0"/>
        <v>14</v>
      </c>
      <c r="N25" s="58">
        <f t="shared" si="0"/>
        <v>15</v>
      </c>
      <c r="O25" s="58">
        <f t="shared" si="0"/>
        <v>16</v>
      </c>
      <c r="P25" s="58">
        <f t="shared" si="0"/>
        <v>17</v>
      </c>
      <c r="Q25" s="58">
        <f t="shared" si="0"/>
        <v>18</v>
      </c>
      <c r="R25" s="58">
        <f t="shared" si="0"/>
        <v>19</v>
      </c>
      <c r="S25" s="58">
        <f t="shared" si="0"/>
        <v>20</v>
      </c>
      <c r="T25" s="58">
        <f t="shared" si="0"/>
        <v>21</v>
      </c>
      <c r="U25" s="58">
        <f t="shared" si="0"/>
        <v>22</v>
      </c>
      <c r="V25" s="58">
        <f t="shared" si="0"/>
        <v>23</v>
      </c>
      <c r="W25" s="58">
        <f t="shared" si="0"/>
        <v>24</v>
      </c>
      <c r="X25" s="58">
        <f t="shared" si="0"/>
        <v>25</v>
      </c>
      <c r="Y25" s="58">
        <f t="shared" si="0"/>
        <v>26</v>
      </c>
      <c r="Z25" s="58">
        <f t="shared" si="0"/>
        <v>27</v>
      </c>
      <c r="AA25" s="58">
        <f t="shared" si="0"/>
        <v>28</v>
      </c>
      <c r="AB25" s="58">
        <f t="shared" si="0"/>
        <v>29</v>
      </c>
      <c r="AC25" s="58">
        <f t="shared" si="0"/>
        <v>30</v>
      </c>
      <c r="AD25" s="58">
        <f t="shared" si="0"/>
        <v>31</v>
      </c>
      <c r="AE25" s="58">
        <f t="shared" si="0"/>
        <v>32</v>
      </c>
      <c r="AF25" s="58">
        <f t="shared" si="0"/>
        <v>33</v>
      </c>
      <c r="AG25" s="58">
        <f t="shared" si="0"/>
        <v>34</v>
      </c>
      <c r="AH25" s="58">
        <f t="shared" si="0"/>
        <v>35</v>
      </c>
      <c r="AI25" s="58">
        <f t="shared" si="0"/>
        <v>36</v>
      </c>
      <c r="AJ25" s="58">
        <f t="shared" si="0"/>
        <v>37</v>
      </c>
      <c r="AK25" s="58">
        <f t="shared" si="0"/>
        <v>38</v>
      </c>
      <c r="AL25" s="58">
        <f t="shared" si="0"/>
        <v>39</v>
      </c>
      <c r="AM25" s="58">
        <f t="shared" si="0"/>
        <v>40</v>
      </c>
      <c r="AN25" s="58">
        <f t="shared" si="0"/>
        <v>41</v>
      </c>
      <c r="AO25" s="58">
        <f t="shared" si="0"/>
        <v>42</v>
      </c>
      <c r="AP25" s="58">
        <f t="shared" si="0"/>
        <v>43</v>
      </c>
      <c r="AQ25" s="58">
        <f t="shared" si="0"/>
        <v>44</v>
      </c>
      <c r="AR25" s="58">
        <f t="shared" si="0"/>
        <v>45</v>
      </c>
      <c r="AS25" s="58">
        <f t="shared" si="0"/>
        <v>46</v>
      </c>
      <c r="AT25" s="58">
        <f t="shared" si="0"/>
        <v>47</v>
      </c>
      <c r="AU25" s="58">
        <f t="shared" si="0"/>
        <v>48</v>
      </c>
      <c r="AV25" s="58">
        <f t="shared" si="0"/>
        <v>49</v>
      </c>
    </row>
    <row r="26" spans="1:48" s="17" customFormat="1" ht="90" x14ac:dyDescent="0.2">
      <c r="A26" s="306" t="s">
        <v>546</v>
      </c>
      <c r="B26" s="307" t="s">
        <v>547</v>
      </c>
      <c r="C26" s="307" t="s">
        <v>548</v>
      </c>
      <c r="D26" s="308" t="s">
        <v>549</v>
      </c>
      <c r="E26" s="309" t="s">
        <v>421</v>
      </c>
      <c r="F26" s="309" t="s">
        <v>421</v>
      </c>
      <c r="G26" s="309" t="s">
        <v>421</v>
      </c>
      <c r="H26" s="309" t="s">
        <v>421</v>
      </c>
      <c r="I26" s="309" t="s">
        <v>421</v>
      </c>
      <c r="J26" s="309" t="s">
        <v>421</v>
      </c>
      <c r="K26" s="309" t="s">
        <v>421</v>
      </c>
      <c r="L26" s="309" t="s">
        <v>421</v>
      </c>
      <c r="M26" s="307" t="s">
        <v>550</v>
      </c>
      <c r="N26" s="310" t="s">
        <v>551</v>
      </c>
      <c r="O26" s="307" t="s">
        <v>425</v>
      </c>
      <c r="P26" s="311">
        <v>41667</v>
      </c>
      <c r="Q26" s="307" t="s">
        <v>552</v>
      </c>
      <c r="R26" s="311">
        <v>41667</v>
      </c>
      <c r="S26" s="307" t="s">
        <v>553</v>
      </c>
      <c r="T26" s="307" t="s">
        <v>554</v>
      </c>
      <c r="U26" s="307">
        <v>1</v>
      </c>
      <c r="V26" s="307">
        <v>1</v>
      </c>
      <c r="W26" s="307" t="s">
        <v>555</v>
      </c>
      <c r="X26" s="311">
        <v>41667</v>
      </c>
      <c r="Y26" s="312"/>
      <c r="Z26" s="307">
        <v>1</v>
      </c>
      <c r="AA26" s="311">
        <v>41667</v>
      </c>
      <c r="AB26" s="311">
        <v>41667</v>
      </c>
      <c r="AC26" s="307" t="s">
        <v>555</v>
      </c>
      <c r="AD26" s="311">
        <v>50000</v>
      </c>
      <c r="AE26" s="311">
        <v>23471</v>
      </c>
      <c r="AF26" s="308" t="s">
        <v>556</v>
      </c>
      <c r="AG26" s="307" t="s">
        <v>557</v>
      </c>
      <c r="AH26" s="307" t="s">
        <v>558</v>
      </c>
      <c r="AI26" s="307" t="s">
        <v>559</v>
      </c>
      <c r="AJ26" s="307" t="s">
        <v>560</v>
      </c>
      <c r="AK26" s="307" t="s">
        <v>561</v>
      </c>
      <c r="AL26" s="307" t="s">
        <v>562</v>
      </c>
      <c r="AM26" s="307" t="s">
        <v>563</v>
      </c>
      <c r="AN26" s="307" t="s">
        <v>561</v>
      </c>
      <c r="AO26" s="308" t="s">
        <v>564</v>
      </c>
      <c r="AP26" s="307" t="s">
        <v>565</v>
      </c>
      <c r="AQ26" s="307" t="s">
        <v>566</v>
      </c>
      <c r="AR26" s="307" t="s">
        <v>565</v>
      </c>
      <c r="AS26" s="307" t="s">
        <v>567</v>
      </c>
      <c r="AT26" s="307" t="s">
        <v>568</v>
      </c>
      <c r="AU26" s="312"/>
      <c r="AV26" s="307"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444" t="str">
        <f>'1. паспорт местоположение'!A5:C5</f>
        <v>Год раскрытия информации: 2024 год</v>
      </c>
      <c r="B5" s="444"/>
      <c r="C5" s="37"/>
      <c r="D5" s="37"/>
      <c r="E5" s="37"/>
      <c r="F5" s="37"/>
      <c r="G5" s="37"/>
      <c r="H5" s="37"/>
    </row>
    <row r="6" spans="1:8" ht="14.25" customHeight="1" x14ac:dyDescent="0.3">
      <c r="A6" s="52"/>
      <c r="B6" s="52"/>
      <c r="C6" s="52"/>
      <c r="D6" s="52"/>
      <c r="E6" s="52"/>
      <c r="F6" s="52"/>
      <c r="G6" s="52"/>
      <c r="H6" s="52"/>
    </row>
    <row r="7" spans="1:8" ht="18.75" x14ac:dyDescent="0.25">
      <c r="A7" s="377" t="s">
        <v>8</v>
      </c>
      <c r="B7" s="377"/>
      <c r="C7" s="51"/>
      <c r="D7" s="51"/>
      <c r="E7" s="51"/>
      <c r="F7" s="51"/>
      <c r="G7" s="51"/>
      <c r="H7" s="51"/>
    </row>
    <row r="8" spans="1:8" ht="13.5" customHeight="1" x14ac:dyDescent="0.25">
      <c r="A8" s="51"/>
      <c r="B8" s="51"/>
      <c r="C8" s="51"/>
      <c r="D8" s="51"/>
      <c r="E8" s="51"/>
      <c r="F8" s="51"/>
      <c r="G8" s="51"/>
      <c r="H8" s="51"/>
    </row>
    <row r="9" spans="1:8" x14ac:dyDescent="0.25">
      <c r="A9" s="384" t="s">
        <v>425</v>
      </c>
      <c r="B9" s="384"/>
      <c r="C9" s="49"/>
      <c r="D9" s="49"/>
      <c r="E9" s="49"/>
      <c r="F9" s="49"/>
      <c r="G9" s="49"/>
      <c r="H9" s="49"/>
    </row>
    <row r="10" spans="1:8" x14ac:dyDescent="0.25">
      <c r="A10" s="371" t="s">
        <v>7</v>
      </c>
      <c r="B10" s="371"/>
      <c r="C10" s="50"/>
      <c r="D10" s="50"/>
      <c r="E10" s="50"/>
      <c r="F10" s="50"/>
      <c r="G10" s="50"/>
      <c r="H10" s="50"/>
    </row>
    <row r="11" spans="1:8" ht="15" customHeight="1" x14ac:dyDescent="0.25">
      <c r="A11" s="51"/>
      <c r="B11" s="51"/>
      <c r="C11" s="51"/>
      <c r="D11" s="51"/>
      <c r="E11" s="51"/>
      <c r="F11" s="51"/>
      <c r="G11" s="51"/>
      <c r="H11" s="51"/>
    </row>
    <row r="12" spans="1:8" x14ac:dyDescent="0.25">
      <c r="A12" s="384" t="str">
        <f>'1. паспорт местоположение'!A12:C12</f>
        <v>O_NS3500.VL.0028</v>
      </c>
      <c r="B12" s="384"/>
      <c r="C12" s="49"/>
      <c r="D12" s="49"/>
      <c r="E12" s="49"/>
      <c r="F12" s="49"/>
      <c r="G12" s="49"/>
      <c r="H12" s="49"/>
    </row>
    <row r="13" spans="1:8" x14ac:dyDescent="0.25">
      <c r="A13" s="371" t="s">
        <v>6</v>
      </c>
      <c r="B13" s="371"/>
      <c r="C13" s="50"/>
      <c r="D13" s="50"/>
      <c r="E13" s="50"/>
      <c r="F13" s="50"/>
      <c r="G13" s="50"/>
      <c r="H13" s="50"/>
    </row>
    <row r="14" spans="1:8" ht="13.5" customHeight="1" x14ac:dyDescent="0.25">
      <c r="A14" s="10"/>
      <c r="B14" s="10"/>
      <c r="C14" s="10"/>
      <c r="D14" s="10"/>
      <c r="E14" s="10"/>
      <c r="F14" s="10"/>
      <c r="G14" s="10"/>
      <c r="H14" s="10"/>
    </row>
    <row r="15" spans="1:8" ht="46.5" customHeight="1" x14ac:dyDescent="0.25">
      <c r="A15" s="411" t="str">
        <f>'1. паспорт местоположение'!A15:C15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c r="B15" s="411"/>
      <c r="C15" s="49"/>
      <c r="D15" s="49"/>
      <c r="E15" s="49"/>
      <c r="F15" s="49"/>
      <c r="G15" s="49"/>
      <c r="H15" s="49"/>
    </row>
    <row r="16" spans="1:8" x14ac:dyDescent="0.25">
      <c r="A16" s="371" t="s">
        <v>5</v>
      </c>
      <c r="B16" s="371"/>
      <c r="C16" s="50"/>
      <c r="D16" s="50"/>
      <c r="E16" s="50"/>
      <c r="F16" s="50"/>
      <c r="G16" s="50"/>
      <c r="H16" s="50"/>
    </row>
    <row r="17" spans="1:2" x14ac:dyDescent="0.25">
      <c r="B17" s="40"/>
    </row>
    <row r="18" spans="1:2" x14ac:dyDescent="0.25">
      <c r="A18" s="443" t="s">
        <v>399</v>
      </c>
      <c r="B18" s="406"/>
    </row>
    <row r="19" spans="1:2" x14ac:dyDescent="0.25">
      <c r="A19" s="207"/>
      <c r="B19" s="206"/>
    </row>
    <row r="20" spans="1:2" ht="16.5" thickBot="1" x14ac:dyDescent="0.3">
      <c r="B20" s="27"/>
    </row>
    <row r="21" spans="1:2" ht="60.75" thickBot="1" x14ac:dyDescent="0.3">
      <c r="A21" s="287" t="s">
        <v>289</v>
      </c>
      <c r="B21" s="174" t="str">
        <f>A15</f>
        <v>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v>
      </c>
    </row>
    <row r="22" spans="1:2" ht="16.5" thickBot="1" x14ac:dyDescent="0.3">
      <c r="A22" s="287" t="s">
        <v>290</v>
      </c>
      <c r="B22" s="41" t="str">
        <f>'1. паспорт местоположение'!C27</f>
        <v>Ишимский район, 5 километр автодороги Ишим-Лозовое</v>
      </c>
    </row>
    <row r="23" spans="1:2" ht="16.5" thickBot="1" x14ac:dyDescent="0.3">
      <c r="A23" s="287" t="s">
        <v>272</v>
      </c>
      <c r="B23" s="42" t="s">
        <v>424</v>
      </c>
    </row>
    <row r="24" spans="1:2" ht="16.5" thickBot="1" x14ac:dyDescent="0.3">
      <c r="A24" s="287" t="s">
        <v>291</v>
      </c>
      <c r="B24" s="93" t="s">
        <v>521</v>
      </c>
    </row>
    <row r="25" spans="1:2" ht="16.5" thickBot="1" x14ac:dyDescent="0.3">
      <c r="A25" s="288" t="s">
        <v>292</v>
      </c>
      <c r="B25" s="41">
        <f>'3.3 паспорт описание'!C29</f>
        <v>2024</v>
      </c>
    </row>
    <row r="26" spans="1:2" ht="16.5" thickBot="1" x14ac:dyDescent="0.3">
      <c r="A26" s="289" t="s">
        <v>293</v>
      </c>
      <c r="B26" s="43" t="str">
        <f>'3.3 паспорт описание'!C30</f>
        <v>П</v>
      </c>
    </row>
    <row r="27" spans="1:2" ht="16.5" thickBot="1" x14ac:dyDescent="0.3">
      <c r="A27" s="289" t="s">
        <v>419</v>
      </c>
      <c r="B27" s="165">
        <f>'6.2. Паспорт фин осв ввод'!D24</f>
        <v>3.3521161044200007</v>
      </c>
    </row>
    <row r="28" spans="1:2" ht="16.5" thickBot="1" x14ac:dyDescent="0.3">
      <c r="A28" s="290" t="s">
        <v>294</v>
      </c>
      <c r="B28" s="44" t="s">
        <v>444</v>
      </c>
    </row>
    <row r="29" spans="1:2" ht="28.5" x14ac:dyDescent="0.25">
      <c r="A29" s="294" t="s">
        <v>295</v>
      </c>
      <c r="B29" s="298">
        <v>2.4809999999999999</v>
      </c>
    </row>
    <row r="30" spans="1:2" ht="28.5" x14ac:dyDescent="0.25">
      <c r="A30" s="295" t="s">
        <v>296</v>
      </c>
      <c r="B30" s="297">
        <v>2.4809999999999999</v>
      </c>
    </row>
    <row r="31" spans="1:2" x14ac:dyDescent="0.25">
      <c r="A31" s="292" t="s">
        <v>297</v>
      </c>
      <c r="B31" s="293"/>
    </row>
    <row r="32" spans="1:2" ht="29.25" thickBot="1" x14ac:dyDescent="0.3">
      <c r="A32" s="301" t="s">
        <v>526</v>
      </c>
      <c r="B32" s="302">
        <v>2.4809999999999999</v>
      </c>
    </row>
    <row r="33" spans="1:2" ht="30" x14ac:dyDescent="0.25">
      <c r="A33" s="304" t="s">
        <v>527</v>
      </c>
      <c r="B33" s="305">
        <v>2.4809999999999999</v>
      </c>
    </row>
    <row r="34" spans="1:2" x14ac:dyDescent="0.25">
      <c r="A34" s="300" t="s">
        <v>298</v>
      </c>
      <c r="B34" s="299">
        <v>0</v>
      </c>
    </row>
    <row r="35" spans="1:2" x14ac:dyDescent="0.25">
      <c r="A35" s="300" t="s">
        <v>299</v>
      </c>
      <c r="B35" s="303">
        <v>1.917</v>
      </c>
    </row>
    <row r="36" spans="1:2" x14ac:dyDescent="0.25">
      <c r="A36" s="300" t="s">
        <v>300</v>
      </c>
      <c r="B36" s="303">
        <v>1.5980000000000001</v>
      </c>
    </row>
    <row r="37" spans="1:2" ht="29.25" thickBot="1" x14ac:dyDescent="0.3">
      <c r="A37" s="301" t="s">
        <v>528</v>
      </c>
      <c r="B37" s="302">
        <v>0</v>
      </c>
    </row>
    <row r="38" spans="1:2" x14ac:dyDescent="0.25">
      <c r="A38" s="300" t="s">
        <v>529</v>
      </c>
      <c r="B38" s="299" t="s">
        <v>457</v>
      </c>
    </row>
    <row r="39" spans="1:2" x14ac:dyDescent="0.25">
      <c r="A39" s="300" t="s">
        <v>298</v>
      </c>
      <c r="B39" s="299" t="s">
        <v>457</v>
      </c>
    </row>
    <row r="40" spans="1:2" x14ac:dyDescent="0.25">
      <c r="A40" s="300" t="s">
        <v>299</v>
      </c>
      <c r="B40" s="299" t="s">
        <v>457</v>
      </c>
    </row>
    <row r="41" spans="1:2" x14ac:dyDescent="0.25">
      <c r="A41" s="300" t="s">
        <v>300</v>
      </c>
      <c r="B41" s="299" t="s">
        <v>457</v>
      </c>
    </row>
    <row r="42" spans="1:2" ht="29.25" thickBot="1" x14ac:dyDescent="0.3">
      <c r="A42" s="301" t="s">
        <v>530</v>
      </c>
      <c r="B42" s="302">
        <v>0</v>
      </c>
    </row>
    <row r="43" spans="1:2" x14ac:dyDescent="0.25">
      <c r="A43" s="300" t="s">
        <v>529</v>
      </c>
      <c r="B43" s="299" t="s">
        <v>457</v>
      </c>
    </row>
    <row r="44" spans="1:2" x14ac:dyDescent="0.25">
      <c r="A44" s="300" t="s">
        <v>298</v>
      </c>
      <c r="B44" s="299" t="s">
        <v>457</v>
      </c>
    </row>
    <row r="45" spans="1:2" x14ac:dyDescent="0.25">
      <c r="A45" s="300" t="s">
        <v>299</v>
      </c>
      <c r="B45" s="299" t="s">
        <v>457</v>
      </c>
    </row>
    <row r="46" spans="1:2" x14ac:dyDescent="0.25">
      <c r="A46" s="300" t="s">
        <v>300</v>
      </c>
      <c r="B46" s="299" t="s">
        <v>457</v>
      </c>
    </row>
    <row r="47" spans="1:2" ht="29.25" thickBot="1" x14ac:dyDescent="0.3">
      <c r="A47" s="301" t="s">
        <v>301</v>
      </c>
      <c r="B47" s="296" t="s">
        <v>457</v>
      </c>
    </row>
    <row r="48" spans="1:2" x14ac:dyDescent="0.25">
      <c r="A48" s="300" t="s">
        <v>297</v>
      </c>
      <c r="B48" s="299" t="s">
        <v>457</v>
      </c>
    </row>
    <row r="49" spans="1:2" x14ac:dyDescent="0.25">
      <c r="A49" s="300" t="s">
        <v>531</v>
      </c>
      <c r="B49" s="299" t="s">
        <v>457</v>
      </c>
    </row>
    <row r="50" spans="1:2" x14ac:dyDescent="0.25">
      <c r="A50" s="300" t="s">
        <v>532</v>
      </c>
      <c r="B50" s="299" t="s">
        <v>457</v>
      </c>
    </row>
    <row r="51" spans="1:2" x14ac:dyDescent="0.25">
      <c r="A51" s="300" t="s">
        <v>533</v>
      </c>
      <c r="B51" s="299" t="s">
        <v>457</v>
      </c>
    </row>
    <row r="52" spans="1:2" ht="16.5" thickBot="1" x14ac:dyDescent="0.3">
      <c r="A52" s="301" t="s">
        <v>302</v>
      </c>
      <c r="B52" s="296">
        <v>0</v>
      </c>
    </row>
    <row r="53" spans="1:2" ht="16.5" thickBot="1" x14ac:dyDescent="0.3">
      <c r="A53" s="301" t="s">
        <v>303</v>
      </c>
      <c r="B53" s="302">
        <v>1.917</v>
      </c>
    </row>
    <row r="54" spans="1:2" ht="16.5" thickBot="1" x14ac:dyDescent="0.3">
      <c r="A54" s="301" t="s">
        <v>304</v>
      </c>
      <c r="B54" s="296">
        <v>0</v>
      </c>
    </row>
    <row r="55" spans="1:2" ht="16.5" thickBot="1" x14ac:dyDescent="0.3">
      <c r="A55" s="301" t="s">
        <v>305</v>
      </c>
      <c r="B55" s="302">
        <v>1.5980000000000001</v>
      </c>
    </row>
    <row r="56" spans="1:2" ht="16.5" thickBot="1" x14ac:dyDescent="0.3">
      <c r="A56" s="301" t="s">
        <v>306</v>
      </c>
      <c r="B56" s="296" t="s">
        <v>457</v>
      </c>
    </row>
    <row r="57" spans="1:2" x14ac:dyDescent="0.25">
      <c r="A57" s="300" t="s">
        <v>307</v>
      </c>
      <c r="B57" s="299" t="s">
        <v>534</v>
      </c>
    </row>
    <row r="58" spans="1:2" x14ac:dyDescent="0.25">
      <c r="A58" s="300" t="s">
        <v>308</v>
      </c>
      <c r="B58" s="299" t="s">
        <v>457</v>
      </c>
    </row>
    <row r="59" spans="1:2" x14ac:dyDescent="0.25">
      <c r="A59" s="300" t="s">
        <v>309</v>
      </c>
      <c r="B59" s="299" t="s">
        <v>457</v>
      </c>
    </row>
    <row r="60" spans="1:2" x14ac:dyDescent="0.25">
      <c r="A60" s="300" t="s">
        <v>310</v>
      </c>
      <c r="B60" s="299" t="s">
        <v>535</v>
      </c>
    </row>
    <row r="61" spans="1:2" x14ac:dyDescent="0.25">
      <c r="A61" s="300" t="s">
        <v>311</v>
      </c>
      <c r="B61" s="299" t="s">
        <v>457</v>
      </c>
    </row>
    <row r="62" spans="1:2" ht="29.25" thickBot="1" x14ac:dyDescent="0.3">
      <c r="A62" s="301" t="s">
        <v>312</v>
      </c>
      <c r="B62" s="296" t="s">
        <v>457</v>
      </c>
    </row>
    <row r="63" spans="1:2" ht="29.25" thickBot="1" x14ac:dyDescent="0.3">
      <c r="A63" s="301" t="s">
        <v>313</v>
      </c>
      <c r="B63" s="296" t="s">
        <v>457</v>
      </c>
    </row>
    <row r="64" spans="1:2" x14ac:dyDescent="0.25">
      <c r="A64" s="300" t="s">
        <v>297</v>
      </c>
      <c r="B64" s="299" t="s">
        <v>457</v>
      </c>
    </row>
    <row r="65" spans="1:2" x14ac:dyDescent="0.25">
      <c r="A65" s="300" t="s">
        <v>536</v>
      </c>
      <c r="B65" s="299" t="s">
        <v>457</v>
      </c>
    </row>
    <row r="66" spans="1:2" x14ac:dyDescent="0.25">
      <c r="A66" s="300" t="s">
        <v>537</v>
      </c>
      <c r="B66" s="299" t="s">
        <v>457</v>
      </c>
    </row>
    <row r="67" spans="1:2" ht="16.5" thickBot="1" x14ac:dyDescent="0.3">
      <c r="A67" s="301" t="s">
        <v>314</v>
      </c>
      <c r="B67" s="39" t="s">
        <v>511</v>
      </c>
    </row>
    <row r="68" spans="1:2" ht="24" customHeight="1" thickBot="1" x14ac:dyDescent="0.3">
      <c r="A68" s="301" t="s">
        <v>315</v>
      </c>
      <c r="B68" s="296" t="s">
        <v>457</v>
      </c>
    </row>
    <row r="69" spans="1:2" x14ac:dyDescent="0.25">
      <c r="A69" s="300" t="s">
        <v>538</v>
      </c>
      <c r="B69" s="291">
        <f>'6.1. Паспорт сетевой график'!H43</f>
        <v>45322</v>
      </c>
    </row>
    <row r="70" spans="1:2" x14ac:dyDescent="0.25">
      <c r="A70" s="300" t="s">
        <v>539</v>
      </c>
      <c r="B70" s="299" t="s">
        <v>457</v>
      </c>
    </row>
    <row r="71" spans="1:2" x14ac:dyDescent="0.25">
      <c r="A71" s="300" t="s">
        <v>540</v>
      </c>
      <c r="B71" s="299" t="s">
        <v>457</v>
      </c>
    </row>
    <row r="72" spans="1:2" ht="29.25" thickBot="1" x14ac:dyDescent="0.3">
      <c r="A72" s="301" t="s">
        <v>316</v>
      </c>
      <c r="B72" s="296" t="s">
        <v>457</v>
      </c>
    </row>
    <row r="73" spans="1:2" ht="28.5" customHeight="1" thickBot="1" x14ac:dyDescent="0.3">
      <c r="A73" s="301" t="s">
        <v>317</v>
      </c>
      <c r="B73" s="296" t="s">
        <v>457</v>
      </c>
    </row>
    <row r="74" spans="1:2" x14ac:dyDescent="0.25">
      <c r="A74" s="300" t="s">
        <v>541</v>
      </c>
      <c r="B74" s="299" t="s">
        <v>457</v>
      </c>
    </row>
    <row r="75" spans="1:2" x14ac:dyDescent="0.25">
      <c r="A75" s="300" t="s">
        <v>542</v>
      </c>
      <c r="B75" s="299" t="s">
        <v>457</v>
      </c>
    </row>
    <row r="76" spans="1:2" x14ac:dyDescent="0.25">
      <c r="A76" s="300" t="s">
        <v>543</v>
      </c>
      <c r="B76" s="299" t="s">
        <v>457</v>
      </c>
    </row>
    <row r="77" spans="1:2" x14ac:dyDescent="0.25">
      <c r="A77" s="300" t="s">
        <v>544</v>
      </c>
      <c r="B77" s="299" t="s">
        <v>457</v>
      </c>
    </row>
    <row r="78" spans="1:2" x14ac:dyDescent="0.25">
      <c r="A78" s="300" t="s">
        <v>545</v>
      </c>
      <c r="B78" s="299" t="s">
        <v>457</v>
      </c>
    </row>
    <row r="81" spans="1:2" x14ac:dyDescent="0.25">
      <c r="A81" s="45"/>
      <c r="B81" s="46"/>
    </row>
    <row r="82" spans="1:2" x14ac:dyDescent="0.25">
      <c r="B82" s="47"/>
    </row>
    <row r="83" spans="1:2" x14ac:dyDescent="0.25">
      <c r="B83" s="4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2024-04-16T13:23:45Z</dcterms:modified>
</cp:coreProperties>
</file>