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29\"/>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<sst xmlns="http://schemas.openxmlformats.org/spreadsheetml/2006/main" count="1315" uniqueCount="552">
  <si>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</si>
  <si>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</si>
  <si>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</si>
  <si>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</si>
  <si>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</si>
  <si>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</si>
  <si>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</si>
  <si>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</si>
  <si>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</si>
  <si>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</si>
  <si>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</si>
  <si>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</si>
  <si>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</si>
  <si>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</si>
  <si>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</si>
  <si>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</si>
  <si>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</si>
  <si>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</si>
  <si>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</si>
  <si>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</si>
  <si>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</si>
  <si>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</si>
  <si>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</si>
  <si>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</si>
  <si>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</si>
  <si>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</si>
  <si>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</si>
  <si>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</si>
  <si>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</si>
  <si>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</si>
  <si>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</si>
  <si>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</si>
  <si>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</si>
  <si>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</si>
  <si>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</si>
  <si>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</si>
  <si>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</si>
  <si>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</si>
  <si>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</si>
  <si>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</si>
  <si>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</si>
  <si>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</si>
  <si>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</si>
  <si>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</si>
  <si>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</si>
  <si>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</si>
  <si>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</si>
  <si>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</si>
  <si>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</si>
  <si>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</si>
  <si>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</si>
  <si>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</si>
  <si>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</si>
  <si>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</si>
  <si>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</si>
  <si>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</si>
  <si>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</si>
  <si>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</si>
  <si>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</si>
  <si>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</si>
  <si>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</si>
  <si>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</si>
  <si>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</si>
  <si>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</si>
  <si>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</si>
  <si>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</si>
  <si>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</si>
  <si>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</si>
  <si>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</si>
  <si>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</si>
  <si>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</si>
  <si>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</si>
  <si>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</si>
  <si>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</si>
  <si>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</si>
  <si>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</si>
  <si>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</si>
  <si>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</si>
  <si>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</si>
  <si>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</si>
  <si>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</si>
  <si>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</si>
  <si>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</si>
  <si>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</si>
  <si>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</si>
  <si>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</si>
  <si>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</si>
  <si>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</si>
  <si>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</si>
  <si>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</si>
  <si>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</si>
  <si>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</si>
  <si>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</si>
  <si>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</si>
  <si>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</si>
  <si>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</si>
  <si>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</si>
  <si>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</si>
  <si>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</si>
  <si>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</si>
  <si>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</si>
  <si>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</si>
  <si>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</si>
  <si>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</si>
  <si>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</si>
  <si>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</si>
  <si>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</si>
  <si>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</si>
  <si>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</si>
  <si>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</si>
  <si>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</si>
  <si>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</si>
  <si>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</si>
  <si>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</si>
  <si>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</si>
  <si>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</si>
  <si>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</si>
  <si>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</si>
  <si>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</si>
  <si>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</si>
  <si>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</si>
  <si>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</si>
  <si>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</si>
  <si>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</si>
  <si>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</si>
  <si>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</si>
  <si>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</si>
  <si>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</si>
  <si>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</si>
  <si>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</si>
  <si>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</si>
  <si>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</si>
  <si>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</si>
  <si>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</si>
  <si>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</si>
  <si>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</si>
  <si>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</si>
  <si>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</si>
  <si>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</si>
  <si>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</si>
  <si>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</si>
  <si>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</si>
  <si>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</si>
  <si>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</si>
  <si>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</si>
  <si>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</si>
  <si>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</si>
  <si>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</si>
  <si>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</si>
  <si>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</si>
  <si>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</si>
  <si>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</si>
  <si>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</si>
  <si>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</si>
  <si>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</si>
  <si>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</si>
  <si>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</si>
  <si>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</si>
  <si>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</si>
  <si>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</si>
  <si>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</si>
  <si>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</si>
  <si>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</si>
  <si>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</si>
  <si>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</si>
  <si>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</si>
  <si>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</si>
  <si>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</si>
  <si>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</si>
  <si>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</si>
  <si>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</si>
  <si>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</si>
  <si>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</si>
  <si>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</si>
  <si>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</si>
  <si>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</si>
  <si>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</si>
  <si>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</si>
  <si>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</si>
  <si>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</si>
  <si>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</si>
  <si>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</si>
  <si>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</si>
  <si>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</si>
  <si>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</si>
  <si>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</si>
  <si>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</si>
  <si>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</si>
  <si>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</si>
  <si>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</si>
  <si>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</si>
  <si>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</si>
  <si>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</si>
  <si>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</si>
  <si>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</si>
  <si>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</si>
  <si>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</si>
  <si>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</si>
  <si>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</si>
  <si>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</si>
  <si>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</si>
  <si>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</si>
  <si>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</si>
  <si>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</si>
  <si>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</si>
  <si>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</si>
  <si>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</si>
  <si>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</si>
  <si>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</si>
  <si>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</si>
  <si>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</si>
  <si>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</si>
  <si>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</si>
  <si>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</si>
  <si>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</si>
  <si>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</si>
  <si>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</si>
  <si>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</si>
  <si>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</si>
  <si>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</si>
  <si>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</si>
  <si>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</si>
  <si>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</si>
  <si>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</si>
  <si>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</si>
  <si>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</si>
  <si>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</si>
  <si>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</si>
  <si>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</si>
  <si>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</si>
  <si>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</si>
  <si>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</si>
  <si>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</si>
  <si>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</si>
  <si>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</si>
  <si>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</si>
  <si>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</si>
  <si>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</si>
  <si>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</si>
  <si>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</si>
  <si>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</si>
  <si>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</si>
  <si>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</si>
  <si>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</si>
  <si>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</si>
  <si>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</si>
  <si>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</si>
  <si>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</si>
  <si>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</si>
  <si>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</si>
  <si>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</si>
  <si>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</si>
  <si>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</si>
  <si>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</si>
  <si>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</si>
  <si>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</si>
  <si>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</si>
  <si>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</si>
  <si>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</si>
  <si>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</si>
  <si>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</si>
  <si>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</si>
  <si>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</si>
  <si>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</si>
  <si>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</si>
  <si>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</si>
  <si>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</si>
  <si>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</si>
  <si>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</si>
  <si>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</si>
  <si>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</si>
  <si>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</si>
  <si>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</si>
  <si>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</si>
  <si>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</si>
  <si>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</si>
  <si>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</si>
  <si>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</si>
  <si>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</si>
  <si>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</si>
  <si>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</si>
  <si>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</si>
  <si>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</si>
  <si>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</si>
  <si>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</si>
  <si>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</si>
  <si>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</si>
  <si>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</si>
  <si>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</si>
  <si>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</si>
  <si>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</si>
  <si>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</si>
  <si>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</si>
  <si>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</si>
  <si>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</si>
  <si>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</si>
  <si>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</si>
  <si>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</si>
  <si>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</si>
  <si>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</si>
  <si>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</si>
  <si>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</si>
  <si>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</si>
  <si>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</si>
  <si>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</si>
  <si>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</si>
  <si>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</si>
  <si>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</si>
  <si>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</si>
  <si>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</si>
  <si>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</si>
  <si>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</si>
  <si>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</si>
  <si>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</si>
  <si>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</si>
  <si>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</si>
  <si>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</si>
  <si>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</si>
  <si>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</si>
  <si>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</si>
  <si>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</si>
  <si>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</si>
  <si>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</si>
  <si>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</si>
  <si>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</si>
  <si>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</si>
  <si>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</si>
  <si>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</si>
  <si>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</si>
  <si>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</si>
  <si>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</si>
  <si>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</si>
  <si>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</si>
  <si>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</si>
  <si>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</si>
  <si>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</si>
  <si>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</si>
  <si>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</si>
  <si>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</si>
  <si>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</si>
  <si>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</si>
  <si>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</si>
  <si>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</si>
  <si>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</si>
  <si>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</si>
  <si>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</si>
  <si>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</si>
  <si>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</si>
  <si>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</si>
  <si>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</si>
  <si>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</si>
  <si>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</si>
  <si>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</si>
  <si>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</si>
  <si>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</si>
  <si>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</si>
  <si>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</si>
  <si>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</si>
  <si>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</si>
  <si>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</si>
  <si>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</si>
  <si>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</si>
  <si>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</si>
  <si>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</si>
  <si>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</si>
  <si>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</si>
  <si>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</si>
  <si>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</si>
  <si>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</si>
  <si>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</si>
  <si>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</si>
  <si>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</si>
  <si>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</si>
  <si>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</si>
  <si>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</si>
  <si>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</si>
  <si>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</si>
  <si>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</si>
  <si>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</si>
  <si>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</si>
  <si>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</si>
  <si>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</si>
  <si>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</si>
  <si>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</si>
  <si>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</si>
  <si>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</si>
  <si>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</si>
  <si>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</si>
  <si>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</si>
  <si>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</si>
  <si>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</si>
  <si>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</si>
  <si>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</si>
  <si>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</si>
  <si>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</si>
  <si>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</si>
  <si>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</si>
  <si>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</si>
  <si>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</si>
  <si>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</si>
  <si>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</si>
  <si>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</si>
  <si>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</si>
  <si>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</si>
  <si>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</si>
  <si>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</si>
  <si>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</si>
  <si>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</si>
  <si>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</si>
  <si>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</si>
  <si>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</si>
  <si>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</si>
  <si>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</si>
  <si>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</si>
  <si>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</si>
  <si>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</si>
  <si>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</si>
  <si>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</si>
  <si>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</si>
  <si>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</si>
  <si>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</si>
  <si>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</si>
  <si>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</si>
  <si>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</si>
  <si>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</si>
  <si>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</si>
  <si>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</si>
  <si>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</si>
  <si>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</si>
  <si>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</si>
  <si>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</si>
  <si>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</si>
  <si>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</si>
  <si>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</si>
  <si>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</si>
  <si>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</si>
  <si>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</si>
  <si>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</si>
  <si>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</si>
  <si>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</si>
  <si>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</si>
  <si>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</si>
  <si>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</si>
  <si>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</si>
  <si>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</si>
  <si>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</si>
  <si>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</si>
  <si>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</si>
  <si>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</si>
  <si>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</si>
  <si>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</si>
  <si>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</si>
  <si>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</si>
  <si>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</si>
  <si>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</si>
  <si>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</si>
  <si>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</si>
  <si>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</si>
  <si>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</si>
  <si>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</si>
  <si>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</si>
  <si>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</si>
  <si>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</si>
  <si>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</si>
  <si>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</si>
  <si>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</si>
  <si>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</si>
  <si>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</si>
  <si>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</si>
  <si>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</si>
  <si>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</si>
  <si>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</si>
  <si>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</si>
  <si>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</si>
  <si>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</si>
  <si>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</si>
  <si>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</si>
  <si>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</si>
  <si>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</si>
  <si>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</si>
  <si>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</si>
  <si>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</si>
  <si>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</si>
  <si>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</si>
  <si>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</si>
  <si>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</si>
  <si>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</si>
  <si>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</si>
  <si>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</si>
  <si>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</si>
  <si>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</si>
  <si>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</si>
  <si>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</si>
  <si>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</si>
  <si>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</si>
  <si>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</si>
  <si>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</si>
  <si>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</si>
  <si>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</si>
  <si>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</si>
  <si>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</si>
  <si>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</si>
  <si>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</si>
  <si>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</si>
  <si>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</si>
  <si>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</si>
  <si>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</si>
  <si>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</si>
  <si>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</si>
  <si>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</si>
  <si>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</si>
  <si>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</si>
  <si>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</si>
  <si>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</si>
  <si>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</si>
  <si>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</si>
  <si>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</si>
  <si>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</si>
  <si>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</si>
  <si>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</si>
  <si>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</si>
  <si>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</si>
  <si>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</si>
  <si>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</si>
  <si>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</si>
  <si>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</si>
  <si>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</si>
  <si>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</si>
  <si>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</si>
  <si>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</si>
  <si>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</si>
  <si>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Голышмановский городской округ</t>
  </si>
  <si>
    <t>№Т13/23/4473-ДТП от 10.08.2023 ООО Специализированный застройщик " Завод ЖБИ-3"</t>
  </si>
  <si>
    <t>Тюменская область, Голышмановский городской округ, северо-восточная часть р.п. Голышманово, участок 1  с кадастровым номером 72:07:0901033:571</t>
  </si>
  <si>
    <t>малоэтажный жилой дом</t>
  </si>
  <si>
    <t>концевая опора вновь сооружаемой АО "Россети Тюмень" ВЛЗ 10 кВ от опоры КВЛ 10 кВ Гладилово ПС 220 кВ Голышманово</t>
  </si>
  <si>
    <t>III</t>
  </si>
  <si>
    <t>1. Строительство ВЛЗ 10 кВ на железобетонных опорах изолированным алюминиевым проводом сечением до 50 мм2 включительно (50 мм2) протяженностью 0,25 км от опоры КВЛ 10 кВ Гладилово ПС 220 кВ Голышманово до границы земельного участка заявителя с кадастровым номером 72:07:0901033:571 с установкой в месте присоединения распределительной сети 10 кВ заявителя к сети АО "Россети Тюмень" реклоузера 10 кВ номинальным током до 100 А включительно с функцией коммерческого учета;
2. Расчет уставок РЗА КВЛ 10 кВ Гладилово от ПС 220 кВ Голышманово и вновь устанавливаемого реклоузера 10 кВ</t>
  </si>
  <si>
    <t>строительство ВЛ 10 кВ - 0,25; установка реклоузера с функцией коммерческого учета 10 кВ - 1 шт.</t>
  </si>
  <si>
    <t>ВЛ 10 кВ - 0,25 км.; реклоузер 10 кв  - 1 шт.</t>
  </si>
  <si>
    <t>Мероприятие направлено на реализацию договора на технологическое присоединение от 10.08.2023 №Т13/23/4473-ДТП, заявителя ООО Специализированный застройщик "Завод ЖБИ-3"</t>
  </si>
  <si>
    <t>2,39893 млн.руб./км (ВЛ 10 кВ); 2,26437 млн.руб./шт. (реклоузер 10 кВ)</t>
  </si>
  <si>
    <t>0,25 км., 1 шт. (в том числе прирост 0,25 км., 1 шт.)</t>
  </si>
  <si>
    <t>реклоузер с функцией коммерческого учета 10 кВ</t>
  </si>
  <si>
    <t>Год раскрытия информации: 2024 год</t>
  </si>
  <si>
    <t>O_NS3500.VL.0029</t>
  </si>
  <si>
    <r>
      <t>показатель увеличения протяженности линий электропередачи в рамках
осуществления технологического присоединения к электрическим сетям (10 (6) кВ) = 0,25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4,34052</t>
    </r>
    <r>
      <rPr>
        <sz val="12"/>
        <color theme="1"/>
        <rFont val="Times New Roman"/>
        <family val="1"/>
        <charset val="204"/>
      </rPr>
      <t xml:space="preserve"> млн руб.</t>
    </r>
  </si>
  <si>
    <t>по состоянию на 01.01.2024</t>
  </si>
  <si>
    <t>Развитие электрической сети/усиление существующей электрической сети, связанное с подключением новых потребителей.</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</si>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</sst>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2194156.2300634766</c:v>
              </c:pt>
              <c:pt idx="1">
                <c:v>4453450.8095167736</c:v>
              </c:pt>
              <c:pt idx="2">
                <c:v>6505159.4431996113</c:v>
              </c:pt>
              <c:pt idx="3">
                <c:v>8368305.0109745311</c:v>
              </c:pt>
              <c:pt idx="4">
                <c:v>10060173.513509698</c:v>
              </c:pt>
              <c:pt idx="5">
                <c:v>11596471.849550519</c:v>
              </c:pt>
              <c:pt idx="6">
                <c:v>12991471.368336558</c:v>
              </c:pt>
              <c:pt idx="7">
                <c:v>14258138.466736754</c:v>
              </c:pt>
              <c:pt idx="8">
                <c:v>15408253.373631723</c:v>
              </c:pt>
              <c:pt idx="9">
                <c:v>16452518.194068922</c:v>
              </c:pt>
              <c:pt idx="10">
                <c:v>17400655.173061565</c:v>
              </c:pt>
            </c:numLit>
          </c:val>
          <c:smooth val="0"/>
          <c:extLst>
            <c:ext xmlns:c16="http://schemas.microsoft.com/office/drawing/2014/chart" uri="{C3380CC4-5D6E-409C-BE32-E72D297353CC}">
              <c16:uniqueId val="{00000000-A183-4581-9EAF-A11E3C40A676}"/>
            </c:ext>
          </c:extLst>
        </c:ser>
        <c:ser>
          <c:idx val="0"/>
          <c:order val="1"/>
          <c:tx>
            <c:v>Накопленный ЧДП</c:v>
          </c:tx>
          <c:marker>
            <c:symbol val="none"/>
          </c:marker>
          <c:val>
            <c:numLit>
              <c:formatCode>General</c:formatCode>
              <c:ptCount val="12"/>
              <c:pt idx="0">
                <c:v>-344201.66080039972</c:v>
              </c:pt>
              <c:pt idx="1">
                <c:v>2536834.5453300998</c:v>
              </c:pt>
              <c:pt idx="2">
                <c:v>5447314.3049463239</c:v>
              </c:pt>
              <c:pt idx="3">
                <c:v>8447190.0774469171</c:v>
              </c:pt>
              <c:pt idx="4">
                <c:v>11539124.211726541</c:v>
              </c:pt>
              <c:pt idx="5">
                <c:v>14725858.937581275</c:v>
              </c:pt>
              <c:pt idx="6">
                <c:v>18010218.749272808</c:v>
              </c:pt>
              <c:pt idx="7">
                <c:v>21395112.869775038</c:v>
              </c:pt>
              <c:pt idx="8">
                <c:v>24883537.804956656</c:v>
              </c:pt>
              <c:pt idx="9">
                <c:v>28478579.95172536</c:v>
              </c:pt>
              <c:pt idx="10">
                <c:v>32183418.296108063</c:v>
              </c:pt>
              <c:pt idx="11">
                <c:v>36001327.201267108</c:v>
              </c:pt>
            </c:numLit>
          </c:val>
          <c:smooth val="0"/>
          <c:extLst>
            <c:ext xmlns:c16="http://schemas.microsoft.com/office/drawing/2014/chart" uri="{C3380CC4-5D6E-409C-BE32-E72D297353CC}">
              <c16:uniqueId val="{00000001-A183-4581-9EAF-A11E3C40A6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26</xdr:row>
      <xdr:rowOff>51955</xdr:rowOff>
    </xdr:from>
    <xdr:to>
      <xdr:col>13</xdr:col>
      <xdr:colOff>208437</xdr:colOff>
      <xdr:row>40</xdr:row>
      <xdr:rowOff>148689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63" sqref="F6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2" t="s">
        <v>544</v>
      </c>
      <c r="B5" s="362"/>
      <c r="C5" s="362"/>
      <c r="D5" s="130"/>
      <c r="E5" s="130"/>
      <c r="F5" s="130"/>
      <c r="G5" s="130"/>
      <c r="H5" s="130"/>
      <c r="I5" s="130"/>
      <c r="J5" s="130"/>
    </row>
    <row r="6" spans="1:22" s="114" customFormat="1" ht="18.75" x14ac:dyDescent="0.3">
      <c r="A6" s="129"/>
      <c r="H6" s="128"/>
    </row>
    <row r="7" spans="1:22"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442</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545</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0" t="s">
        <v>530</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417</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4.3405224813237346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3.6404637464245666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3"/>
      <c r="U8" s="113"/>
      <c r="V8" s="113"/>
      <c r="W8" s="113"/>
      <c r="X8" s="113"/>
      <c r="Y8" s="113"/>
      <c r="Z8" s="113"/>
      <c r="AA8" s="113"/>
      <c r="AB8" s="113"/>
    </row>
    <row r="9" spans="1:28" s="114" customFormat="1" ht="18.75" x14ac:dyDescent="0.2">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7"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203"/>
      <c r="U19" s="203"/>
      <c r="V19" s="203"/>
      <c r="W19" s="203"/>
      <c r="X19" s="203"/>
      <c r="Y19" s="203"/>
    </row>
    <row r="20" spans="1:28" s="134" customFormat="1" ht="157.5" x14ac:dyDescent="0.2">
      <c r="A20" s="373"/>
      <c r="B20" s="373"/>
      <c r="C20" s="378"/>
      <c r="D20" s="373"/>
      <c r="E20" s="373"/>
      <c r="F20" s="373"/>
      <c r="G20" s="373"/>
      <c r="H20" s="374"/>
      <c r="I20" s="373"/>
      <c r="J20" s="374"/>
      <c r="K20" s="373"/>
      <c r="L20" s="373"/>
      <c r="M20" s="374"/>
      <c r="N20" s="373"/>
      <c r="O20" s="373"/>
      <c r="P20" s="373"/>
      <c r="Q20" s="216" t="s">
        <v>284</v>
      </c>
      <c r="R20" s="218" t="s">
        <v>285</v>
      </c>
      <c r="S20" s="37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463</v>
      </c>
      <c r="E22" s="208" t="s">
        <v>533</v>
      </c>
      <c r="F22" s="208" t="s">
        <v>534</v>
      </c>
      <c r="G22" s="263" t="s">
        <v>535</v>
      </c>
      <c r="H22" s="209">
        <v>0.308</v>
      </c>
      <c r="I22" s="207">
        <v>0</v>
      </c>
      <c r="J22" s="209">
        <v>0.308</v>
      </c>
      <c r="K22" s="207">
        <v>10</v>
      </c>
      <c r="L22" s="207" t="s">
        <v>536</v>
      </c>
      <c r="M22" s="221" t="s">
        <v>444</v>
      </c>
      <c r="N22" s="221" t="s">
        <v>444</v>
      </c>
      <c r="O22" s="221" t="s">
        <v>444</v>
      </c>
      <c r="P22" s="221" t="s">
        <v>444</v>
      </c>
      <c r="Q22" s="236" t="s">
        <v>537</v>
      </c>
      <c r="R22" s="209" t="s">
        <v>438</v>
      </c>
      <c r="S22" s="223">
        <v>4.0048320000000004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82" t="str">
        <f>'1. паспорт местоположение'!A12:C12</f>
        <v>O_NS3500.VL.0029</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3"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8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O_NS3500.VL.0029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O_NS3500.VL.0029</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4" t="s">
        <v>391</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404</v>
      </c>
      <c r="C27" s="260"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82" t="str">
        <f>'1. паспорт местоположение'!A12:C12</f>
        <v>O_NS3500.VL.0029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O_NS3500.VL.0029</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0" t="str">
        <f>'3.4. Паспорт надежность'!A14:Z14</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E48" sqref="E48"/>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72"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5" t="str">
        <f>'1. паспорт местоположение'!A12:C12</f>
        <v>O_NS3500.VL.0029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72"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8"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495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274" t="s">
        <v>271</v>
      </c>
      <c r="B19" s="274" t="s">
        <v>496</v>
      </c>
      <c r="D19" s="275"/>
      <c r="E19" s="276"/>
      <c r="F19" s="276"/>
      <c r="G19" s="276"/>
      <c r="H19" s="276"/>
    </row>
    <row r="20" spans="1:44" x14ac:dyDescent="0.25">
      <c r="A20" s="278" t="s">
        <v>470</v>
      </c>
      <c r="B20" s="279">
        <v>3640463.7464245702</v>
      </c>
      <c r="D20" s="280" t="s">
        <v>270</v>
      </c>
      <c r="E20" s="281"/>
      <c r="F20" s="281"/>
      <c r="M20" s="273"/>
    </row>
    <row r="21" spans="1:44" x14ac:dyDescent="0.25">
      <c r="A21" s="282" t="s">
        <v>269</v>
      </c>
      <c r="B21" s="283"/>
      <c r="D21" s="416" t="s">
        <v>268</v>
      </c>
      <c r="E21" s="417"/>
      <c r="F21" s="284">
        <f>SUM(B90:AY90)</f>
        <v>0.11947148045830869</v>
      </c>
      <c r="M21" s="273"/>
    </row>
    <row r="22" spans="1:44" x14ac:dyDescent="0.25">
      <c r="A22" s="282" t="s">
        <v>267</v>
      </c>
      <c r="B22" s="283">
        <v>49</v>
      </c>
      <c r="D22" s="416" t="s">
        <v>266</v>
      </c>
      <c r="E22" s="417"/>
      <c r="F22" s="284">
        <f>IF(SUM(B91:AY91)=0,"не окупается",SUM(B91:AY91))</f>
        <v>0.13560013032018037</v>
      </c>
      <c r="M22" s="273"/>
    </row>
    <row r="23" spans="1:44" ht="16.5" thickBot="1" x14ac:dyDescent="0.3">
      <c r="A23" s="285" t="s">
        <v>265</v>
      </c>
      <c r="B23" s="286">
        <v>1</v>
      </c>
      <c r="D23" s="416" t="s">
        <v>472</v>
      </c>
      <c r="E23" s="417"/>
      <c r="F23" s="287">
        <f>M88</f>
        <v>17400655.173061565</v>
      </c>
      <c r="K23" s="288"/>
      <c r="M23" s="289"/>
      <c r="N23" s="289"/>
    </row>
    <row r="24" spans="1:44" x14ac:dyDescent="0.25">
      <c r="A24" s="278" t="s">
        <v>445</v>
      </c>
      <c r="B24" s="290">
        <v>0</v>
      </c>
      <c r="D24" s="416" t="s">
        <v>473</v>
      </c>
      <c r="E24" s="417"/>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1" x14ac:dyDescent="0.25">
      <c r="A33" s="282" t="s">
        <v>450</v>
      </c>
      <c r="B33" s="296"/>
      <c r="M33" s="273"/>
    </row>
    <row r="34" spans="1:51" x14ac:dyDescent="0.25">
      <c r="A34" s="293" t="s">
        <v>451</v>
      </c>
      <c r="B34" s="297">
        <v>0</v>
      </c>
      <c r="M34" s="273"/>
    </row>
    <row r="35" spans="1:51" x14ac:dyDescent="0.25">
      <c r="A35" s="293"/>
      <c r="B35" s="297"/>
      <c r="M35" s="273"/>
    </row>
    <row r="36" spans="1:51" x14ac:dyDescent="0.25">
      <c r="A36" s="293" t="s">
        <v>452</v>
      </c>
      <c r="B36" s="298">
        <v>0</v>
      </c>
      <c r="M36" s="273"/>
    </row>
    <row r="37" spans="1:51" x14ac:dyDescent="0.25">
      <c r="A37" s="299" t="s">
        <v>264</v>
      </c>
      <c r="B37" s="300">
        <v>0</v>
      </c>
      <c r="M37" s="273"/>
    </row>
    <row r="38" spans="1:51" x14ac:dyDescent="0.25">
      <c r="A38" s="299" t="s">
        <v>263</v>
      </c>
      <c r="B38" s="300">
        <v>0</v>
      </c>
      <c r="M38" s="273"/>
      <c r="Z38" s="301"/>
    </row>
    <row r="39" spans="1:51" x14ac:dyDescent="0.25">
      <c r="A39" s="299" t="s">
        <v>262</v>
      </c>
      <c r="B39" s="300">
        <v>0.13500000000000001</v>
      </c>
      <c r="M39" s="273"/>
      <c r="U39" s="302"/>
      <c r="V39" s="302"/>
      <c r="W39" s="302"/>
      <c r="X39" s="302"/>
      <c r="Y39" s="302"/>
      <c r="Z39" s="302"/>
    </row>
    <row r="40" spans="1:51" x14ac:dyDescent="0.25">
      <c r="A40" s="299" t="s">
        <v>261</v>
      </c>
      <c r="B40" s="300">
        <v>1</v>
      </c>
      <c r="M40" s="273"/>
    </row>
    <row r="41" spans="1:51" ht="16.5" thickBot="1" x14ac:dyDescent="0.3">
      <c r="A41" s="303" t="s">
        <v>476</v>
      </c>
      <c r="B41" s="304">
        <v>0.13500000000000001</v>
      </c>
      <c r="M41" s="273"/>
    </row>
    <row r="42" spans="1:51"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row>
    <row r="43" spans="1:51"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row>
    <row r="44" spans="1:51"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row>
    <row r="45" spans="1:51" ht="16.5" thickBot="1" x14ac:dyDescent="0.3">
      <c r="A45" s="310" t="s">
        <v>477</v>
      </c>
      <c r="B45" s="311">
        <v>3337360</v>
      </c>
      <c r="C45" s="311">
        <v>3590014.4780044346</v>
      </c>
      <c r="D45" s="311">
        <v>3697714.0044625434</v>
      </c>
      <c r="E45" s="311">
        <v>3808645.4258355428</v>
      </c>
      <c r="F45" s="311">
        <v>3922904.7833268684</v>
      </c>
      <c r="G45" s="311">
        <v>4040591.9280632944</v>
      </c>
      <c r="H45" s="311">
        <v>4161809.6906268327</v>
      </c>
      <c r="I45" s="311">
        <v>4286663.9819077384</v>
      </c>
      <c r="J45" s="311">
        <v>4415263.9055245109</v>
      </c>
      <c r="K45" s="311">
        <v>4547721.8252759064</v>
      </c>
      <c r="L45" s="311">
        <v>4684153.477560943</v>
      </c>
      <c r="M45" s="311">
        <v>4824678.0837989114</v>
      </c>
      <c r="N45" s="311">
        <v>4969418.4291233802</v>
      </c>
      <c r="O45" s="311">
        <v>5118500.9860442011</v>
      </c>
      <c r="P45" s="311">
        <v>5272056.0156255281</v>
      </c>
      <c r="Q45" s="311">
        <v>5430217.6911478126</v>
      </c>
      <c r="R45" s="311">
        <v>5593124.2217698274</v>
      </c>
      <c r="S45" s="311">
        <v>5760917.9537066631</v>
      </c>
      <c r="T45" s="311">
        <v>5933745.4938917439</v>
      </c>
      <c r="U45" s="311">
        <v>6111757.8561228355</v>
      </c>
      <c r="V45" s="311">
        <v>6295110.5959660597</v>
      </c>
      <c r="W45" s="311">
        <v>6483963.9119339017</v>
      </c>
      <c r="X45" s="311">
        <v>6678482.8253572183</v>
      </c>
      <c r="Y45" s="311">
        <v>6878837.3152892543</v>
      </c>
      <c r="Z45" s="311">
        <v>7085202.4309256542</v>
      </c>
      <c r="AA45" s="311">
        <v>7297758.505202462</v>
      </c>
      <c r="AB45" s="311">
        <v>7516691.2559741559</v>
      </c>
      <c r="AC45" s="311">
        <v>7742191.9883696409</v>
      </c>
      <c r="AD45" s="311">
        <v>7974457.7521802699</v>
      </c>
      <c r="AE45" s="311">
        <v>8213691.4880058598</v>
      </c>
      <c r="AF45" s="311">
        <v>8460102.2296106927</v>
      </c>
      <c r="AG45" s="311">
        <v>8713905.2950375527</v>
      </c>
      <c r="AH45" s="311">
        <v>8975322.455237722</v>
      </c>
      <c r="AI45" s="311">
        <v>9244582.1251849923</v>
      </c>
      <c r="AJ45" s="311">
        <v>9521919.5887157023</v>
      </c>
      <c r="AK45" s="311">
        <v>9807577.1784007344</v>
      </c>
      <c r="AL45" s="311">
        <v>10101804.489143537</v>
      </c>
      <c r="AM45" s="311">
        <v>10404858.625504142</v>
      </c>
      <c r="AN45" s="311">
        <v>10717004.381571185</v>
      </c>
      <c r="AO45" s="311">
        <v>11038514.51076992</v>
      </c>
      <c r="AP45" s="311">
        <v>11369669.950702239</v>
      </c>
      <c r="AQ45" s="311">
        <v>11710760.047986683</v>
      </c>
      <c r="AR45" s="311">
        <v>12062082.850550486</v>
      </c>
      <c r="AS45" s="311">
        <v>12423945.332469562</v>
      </c>
      <c r="AT45" s="311">
        <v>12796663.697502546</v>
      </c>
      <c r="AU45" s="311">
        <v>13180563.603930824</v>
      </c>
      <c r="AV45" s="311">
        <v>13575980.513060529</v>
      </c>
      <c r="AW45" s="311">
        <v>13983259.925304584</v>
      </c>
      <c r="AX45" s="311">
        <v>14402757.728684723</v>
      </c>
      <c r="AY45" s="311">
        <v>14834840.457397502</v>
      </c>
    </row>
    <row r="46" spans="1:51" x14ac:dyDescent="0.25">
      <c r="A46" s="312" t="s">
        <v>478</v>
      </c>
      <c r="B46" s="313">
        <v>3337.36</v>
      </c>
      <c r="C46" s="313">
        <v>3590.0144780044347</v>
      </c>
      <c r="D46" s="313">
        <v>3697.7140044625435</v>
      </c>
      <c r="E46" s="313">
        <v>3808.6454258355429</v>
      </c>
      <c r="F46" s="313">
        <v>3922.9047833268683</v>
      </c>
      <c r="G46" s="313">
        <v>4040.5919280632943</v>
      </c>
      <c r="H46" s="313">
        <v>4161.8096906268329</v>
      </c>
      <c r="I46" s="313">
        <v>4286.6639819077382</v>
      </c>
      <c r="J46" s="313">
        <v>4415.2639055245108</v>
      </c>
      <c r="K46" s="313">
        <v>4547.7218252759067</v>
      </c>
      <c r="L46" s="313">
        <v>4684.1534775609434</v>
      </c>
      <c r="M46" s="313">
        <v>4824.6780837989118</v>
      </c>
      <c r="N46" s="313">
        <v>4969.4184291233805</v>
      </c>
      <c r="O46" s="313">
        <v>5118.5009860442015</v>
      </c>
      <c r="P46" s="313">
        <v>5272.0560156255278</v>
      </c>
      <c r="Q46" s="313">
        <v>5430.2176911478127</v>
      </c>
      <c r="R46" s="313">
        <v>5593.1242217698273</v>
      </c>
      <c r="S46" s="313">
        <v>5760.917953706663</v>
      </c>
      <c r="T46" s="313">
        <v>5933.7454938917435</v>
      </c>
      <c r="U46" s="313">
        <v>6111.7578561228356</v>
      </c>
      <c r="V46" s="313">
        <v>6295.1105959660599</v>
      </c>
      <c r="W46" s="313">
        <v>6483.9639119339017</v>
      </c>
      <c r="X46" s="313">
        <v>6678.4828253572186</v>
      </c>
      <c r="Y46" s="313">
        <v>6878.8373152892545</v>
      </c>
      <c r="Z46" s="313">
        <v>7085.202430925654</v>
      </c>
      <c r="AA46" s="313">
        <v>7297.7585052024624</v>
      </c>
      <c r="AB46" s="313">
        <v>7516.6912559741559</v>
      </c>
      <c r="AC46" s="313">
        <v>7742.191988369641</v>
      </c>
      <c r="AD46" s="313">
        <v>7974.4577521802703</v>
      </c>
      <c r="AE46" s="313">
        <v>8213.6914880058594</v>
      </c>
      <c r="AF46" s="313">
        <v>8460.102229610693</v>
      </c>
      <c r="AG46" s="313">
        <v>8713.9052950375535</v>
      </c>
      <c r="AH46" s="313">
        <v>8975.3224552377214</v>
      </c>
      <c r="AI46" s="313">
        <v>9244.582125184992</v>
      </c>
      <c r="AJ46" s="313">
        <v>9521.919588715702</v>
      </c>
      <c r="AK46" s="313">
        <v>9807.5771784007338</v>
      </c>
      <c r="AL46" s="313">
        <v>10101.804489143537</v>
      </c>
      <c r="AM46" s="313">
        <v>10404.858625504141</v>
      </c>
      <c r="AN46" s="313">
        <v>10717.004381571185</v>
      </c>
      <c r="AO46" s="313">
        <v>11038.514510769921</v>
      </c>
      <c r="AP46" s="313">
        <v>11369.669950702239</v>
      </c>
      <c r="AQ46" s="313">
        <v>11710.760047986683</v>
      </c>
      <c r="AR46" s="313">
        <v>12062.082850550485</v>
      </c>
      <c r="AS46" s="313">
        <v>12423.945332469562</v>
      </c>
      <c r="AT46" s="313">
        <v>12796.663697502547</v>
      </c>
      <c r="AU46" s="313">
        <v>13180.563603930823</v>
      </c>
      <c r="AV46" s="313">
        <v>13575.980513060529</v>
      </c>
      <c r="AW46" s="313">
        <v>13983.259925304585</v>
      </c>
      <c r="AX46" s="313">
        <v>14402.757728684723</v>
      </c>
      <c r="AY46" s="313">
        <v>14834.840457397502</v>
      </c>
    </row>
    <row r="47" spans="1:51"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c r="AY47" s="315">
        <v>0</v>
      </c>
    </row>
    <row r="48" spans="1:51"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c r="AY48" s="316">
        <v>0</v>
      </c>
    </row>
    <row r="49" spans="1:51"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row>
    <row r="50" spans="1:51" hidden="1" x14ac:dyDescent="0.25">
      <c r="M50" s="273"/>
    </row>
    <row r="51" spans="1:51" hidden="1" x14ac:dyDescent="0.25">
      <c r="M51" s="273"/>
    </row>
    <row r="52" spans="1:51" hidden="1" x14ac:dyDescent="0.25">
      <c r="M52" s="273"/>
    </row>
    <row r="53" spans="1:51" hidden="1" x14ac:dyDescent="0.25">
      <c r="M53" s="273"/>
    </row>
    <row r="54" spans="1:51" hidden="1" x14ac:dyDescent="0.25">
      <c r="M54" s="273"/>
    </row>
    <row r="55" spans="1:51" hidden="1" x14ac:dyDescent="0.25">
      <c r="M55" s="273"/>
    </row>
    <row r="56" spans="1:51" x14ac:dyDescent="0.25">
      <c r="M56" s="273"/>
    </row>
    <row r="57" spans="1:51"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1"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row>
    <row r="59" spans="1:51" x14ac:dyDescent="0.25">
      <c r="A59" s="321" t="s">
        <v>257</v>
      </c>
      <c r="B59" s="322">
        <v>3337360</v>
      </c>
      <c r="C59" s="322">
        <v>3590014.4780044346</v>
      </c>
      <c r="D59" s="322">
        <v>3697714.0044625434</v>
      </c>
      <c r="E59" s="322">
        <v>3808645.4258355428</v>
      </c>
      <c r="F59" s="322">
        <v>3922904.7833268684</v>
      </c>
      <c r="G59" s="322">
        <v>4040591.9280632944</v>
      </c>
      <c r="H59" s="322">
        <v>4161809.6906268327</v>
      </c>
      <c r="I59" s="322">
        <v>4286663.9819077384</v>
      </c>
      <c r="J59" s="322">
        <v>4415263.9055245109</v>
      </c>
      <c r="K59" s="322">
        <v>4547721.8252759064</v>
      </c>
      <c r="L59" s="322">
        <v>4684153.477560943</v>
      </c>
      <c r="M59" s="322">
        <v>4824678.0837989114</v>
      </c>
      <c r="N59" s="322">
        <v>4969418.4291233802</v>
      </c>
      <c r="O59" s="322">
        <v>5118500.9860442011</v>
      </c>
      <c r="P59" s="322">
        <v>5272056.0156255281</v>
      </c>
      <c r="Q59" s="322">
        <v>5430217.6911478126</v>
      </c>
      <c r="R59" s="322">
        <v>5593124.2217698274</v>
      </c>
      <c r="S59" s="322">
        <v>5760917.9537066631</v>
      </c>
      <c r="T59" s="322">
        <v>5933745.4938917439</v>
      </c>
      <c r="U59" s="322">
        <v>6111757.8561228355</v>
      </c>
      <c r="V59" s="322">
        <v>6295110.5959660597</v>
      </c>
      <c r="W59" s="322">
        <v>6483963.9119339017</v>
      </c>
      <c r="X59" s="322">
        <v>6678482.8253572183</v>
      </c>
      <c r="Y59" s="322">
        <v>6878837.3152892543</v>
      </c>
      <c r="Z59" s="322">
        <v>7085202.4309256542</v>
      </c>
      <c r="AA59" s="322">
        <v>7297758.505202462</v>
      </c>
      <c r="AB59" s="322">
        <v>7516691.2559741559</v>
      </c>
      <c r="AC59" s="322">
        <v>7742191.9883696409</v>
      </c>
      <c r="AD59" s="322">
        <v>7974457.7521802699</v>
      </c>
      <c r="AE59" s="322">
        <v>8213691.4880058598</v>
      </c>
      <c r="AF59" s="322">
        <v>8460102.2296106927</v>
      </c>
      <c r="AG59" s="322">
        <v>8713905.2950375527</v>
      </c>
      <c r="AH59" s="322">
        <v>8975322.455237722</v>
      </c>
      <c r="AI59" s="322">
        <v>9244582.1251849923</v>
      </c>
      <c r="AJ59" s="322">
        <v>9521919.5887157023</v>
      </c>
      <c r="AK59" s="322">
        <v>9807577.1784007344</v>
      </c>
      <c r="AL59" s="322">
        <v>10101804.489143537</v>
      </c>
      <c r="AM59" s="322">
        <v>10404858.625504142</v>
      </c>
      <c r="AN59" s="322">
        <v>10717004.381571185</v>
      </c>
      <c r="AO59" s="322">
        <v>11038514.51076992</v>
      </c>
      <c r="AP59" s="322">
        <v>11369669.950702239</v>
      </c>
      <c r="AQ59" s="322">
        <v>11710760.047986683</v>
      </c>
      <c r="AR59" s="322">
        <v>12062082.850550486</v>
      </c>
      <c r="AS59" s="322">
        <v>12423945.332469562</v>
      </c>
      <c r="AT59" s="322">
        <v>12796663.697502546</v>
      </c>
      <c r="AU59" s="322">
        <v>13180563.603930824</v>
      </c>
      <c r="AV59" s="322">
        <v>13575980.513060529</v>
      </c>
      <c r="AW59" s="322">
        <v>13983259.925304584</v>
      </c>
      <c r="AX59" s="322">
        <v>14402757.728684723</v>
      </c>
      <c r="AY59" s="322">
        <v>14834840.457397502</v>
      </c>
    </row>
    <row r="60" spans="1:51" x14ac:dyDescent="0.25">
      <c r="A60" s="323" t="s">
        <v>256</v>
      </c>
      <c r="B60" s="324">
        <v>0</v>
      </c>
      <c r="C60" s="324">
        <v>-78918.689048878005</v>
      </c>
      <c r="D60" s="324">
        <v>-78105.094316415343</v>
      </c>
      <c r="E60" s="324">
        <v>-77291.499583952682</v>
      </c>
      <c r="F60" s="324">
        <v>-76477.904851490021</v>
      </c>
      <c r="G60" s="324">
        <v>-75664.310119027359</v>
      </c>
      <c r="H60" s="324">
        <v>-74850.715386564698</v>
      </c>
      <c r="I60" s="324">
        <v>-74037.120654102036</v>
      </c>
      <c r="J60" s="324">
        <v>-73223.525921639375</v>
      </c>
      <c r="K60" s="324">
        <v>-72409.931189176728</v>
      </c>
      <c r="L60" s="324">
        <v>-71596.336456714067</v>
      </c>
      <c r="M60" s="324">
        <v>-70782.741724251406</v>
      </c>
      <c r="N60" s="324">
        <v>-69969.146991788744</v>
      </c>
      <c r="O60" s="324">
        <v>-69155.552259326083</v>
      </c>
      <c r="P60" s="324">
        <v>-68341.957526863422</v>
      </c>
      <c r="Q60" s="324">
        <v>-67528.36279440076</v>
      </c>
      <c r="R60" s="324">
        <v>-66714.768061938099</v>
      </c>
      <c r="S60" s="324">
        <v>-65901.173329475438</v>
      </c>
      <c r="T60" s="324">
        <v>-65087.578597012784</v>
      </c>
      <c r="U60" s="324">
        <v>-64273.983864550115</v>
      </c>
      <c r="V60" s="324">
        <v>-63460.389132087461</v>
      </c>
      <c r="W60" s="324">
        <v>-62646.7943996248</v>
      </c>
      <c r="X60" s="324">
        <v>-61833.199667162138</v>
      </c>
      <c r="Y60" s="324">
        <v>-61019.604934699477</v>
      </c>
      <c r="Z60" s="324">
        <v>-60206.010202236823</v>
      </c>
      <c r="AA60" s="324">
        <v>-59392.415469774154</v>
      </c>
      <c r="AB60" s="324">
        <v>-58578.8207373115</v>
      </c>
      <c r="AC60" s="324">
        <v>-57765.226004848832</v>
      </c>
      <c r="AD60" s="324">
        <v>-56951.631272386177</v>
      </c>
      <c r="AE60" s="324">
        <v>-56138.036539923509</v>
      </c>
      <c r="AF60" s="324">
        <v>-55324.441807460855</v>
      </c>
      <c r="AG60" s="324">
        <v>-54510.847074998201</v>
      </c>
      <c r="AH60" s="324">
        <v>-53697.252342535532</v>
      </c>
      <c r="AI60" s="324">
        <v>-52883.657610072863</v>
      </c>
      <c r="AJ60" s="324">
        <v>-52070.062877610209</v>
      </c>
      <c r="AK60" s="324">
        <v>-51256.468145147555</v>
      </c>
      <c r="AL60" s="324">
        <v>-50442.873412684887</v>
      </c>
      <c r="AM60" s="324">
        <v>-49629.278680222225</v>
      </c>
      <c r="AN60" s="324">
        <v>-48815.683947759571</v>
      </c>
      <c r="AO60" s="324">
        <v>-48002.08921529691</v>
      </c>
      <c r="AP60" s="324">
        <v>-47188.494482834249</v>
      </c>
      <c r="AQ60" s="324">
        <v>-46374.89975037158</v>
      </c>
      <c r="AR60" s="324">
        <v>-45561.305017908926</v>
      </c>
      <c r="AS60" s="324">
        <v>-44747.710285446265</v>
      </c>
      <c r="AT60" s="324">
        <v>-43934.115552983603</v>
      </c>
      <c r="AU60" s="324">
        <v>-43120.520820520942</v>
      </c>
      <c r="AV60" s="324">
        <v>-42306.926088058281</v>
      </c>
      <c r="AW60" s="324">
        <v>-41493.331355595619</v>
      </c>
      <c r="AX60" s="324">
        <v>-40679.736623132958</v>
      </c>
      <c r="AY60" s="324">
        <v>-39866.141890670297</v>
      </c>
    </row>
    <row r="61" spans="1:51"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c r="AY61" s="324">
        <v>0</v>
      </c>
    </row>
    <row r="62" spans="1:51"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row>
    <row r="63" spans="1:51"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row>
    <row r="64" spans="1:51"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row>
    <row r="65" spans="1:51"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row>
    <row r="66" spans="1:51" x14ac:dyDescent="0.25">
      <c r="A66" s="325" t="s">
        <v>255</v>
      </c>
      <c r="B66" s="324"/>
      <c r="C66" s="324">
        <v>-78918.689048878005</v>
      </c>
      <c r="D66" s="324">
        <v>-78105.094316415343</v>
      </c>
      <c r="E66" s="324">
        <v>-77291.499583952682</v>
      </c>
      <c r="F66" s="324">
        <v>-76477.904851490021</v>
      </c>
      <c r="G66" s="324">
        <v>-75664.310119027359</v>
      </c>
      <c r="H66" s="324">
        <v>-74850.715386564698</v>
      </c>
      <c r="I66" s="324">
        <v>-74037.120654102036</v>
      </c>
      <c r="J66" s="324">
        <v>-73223.525921639375</v>
      </c>
      <c r="K66" s="324">
        <v>-72409.931189176728</v>
      </c>
      <c r="L66" s="324">
        <v>-71596.336456714067</v>
      </c>
      <c r="M66" s="324">
        <v>-70782.741724251406</v>
      </c>
      <c r="N66" s="324">
        <v>-69969.146991788744</v>
      </c>
      <c r="O66" s="324">
        <v>-69155.552259326083</v>
      </c>
      <c r="P66" s="324">
        <v>-68341.957526863422</v>
      </c>
      <c r="Q66" s="324">
        <v>-67528.36279440076</v>
      </c>
      <c r="R66" s="324">
        <v>-66714.768061938099</v>
      </c>
      <c r="S66" s="324">
        <v>-65901.173329475438</v>
      </c>
      <c r="T66" s="324">
        <v>-65087.578597012784</v>
      </c>
      <c r="U66" s="324">
        <v>-64273.983864550115</v>
      </c>
      <c r="V66" s="324">
        <v>-63460.389132087461</v>
      </c>
      <c r="W66" s="324">
        <v>-62646.7943996248</v>
      </c>
      <c r="X66" s="324">
        <v>-61833.199667162138</v>
      </c>
      <c r="Y66" s="324">
        <v>-61019.604934699477</v>
      </c>
      <c r="Z66" s="324">
        <v>-60206.010202236823</v>
      </c>
      <c r="AA66" s="324">
        <v>-59392.415469774154</v>
      </c>
      <c r="AB66" s="324">
        <v>-58578.8207373115</v>
      </c>
      <c r="AC66" s="324">
        <v>-57765.226004848832</v>
      </c>
      <c r="AD66" s="324">
        <v>-56951.631272386177</v>
      </c>
      <c r="AE66" s="324">
        <v>-56138.036539923509</v>
      </c>
      <c r="AF66" s="324">
        <v>-55324.441807460855</v>
      </c>
      <c r="AG66" s="324">
        <v>-54510.847074998201</v>
      </c>
      <c r="AH66" s="324">
        <v>-53697.252342535532</v>
      </c>
      <c r="AI66" s="324">
        <v>-52883.657610072863</v>
      </c>
      <c r="AJ66" s="324">
        <v>-52070.062877610209</v>
      </c>
      <c r="AK66" s="324">
        <v>-51256.468145147555</v>
      </c>
      <c r="AL66" s="324">
        <v>-50442.873412684887</v>
      </c>
      <c r="AM66" s="324">
        <v>-49629.278680222225</v>
      </c>
      <c r="AN66" s="324">
        <v>-48815.683947759571</v>
      </c>
      <c r="AO66" s="324">
        <v>-48002.08921529691</v>
      </c>
      <c r="AP66" s="324">
        <v>-47188.494482834249</v>
      </c>
      <c r="AQ66" s="324">
        <v>-46374.89975037158</v>
      </c>
      <c r="AR66" s="324">
        <v>-45561.305017908926</v>
      </c>
      <c r="AS66" s="324">
        <v>-44747.710285446265</v>
      </c>
      <c r="AT66" s="324">
        <v>-43934.115552983603</v>
      </c>
      <c r="AU66" s="324">
        <v>-43120.520820520942</v>
      </c>
      <c r="AV66" s="324">
        <v>-42306.926088058281</v>
      </c>
      <c r="AW66" s="324">
        <v>-41493.331355595619</v>
      </c>
      <c r="AX66" s="324">
        <v>-40679.736623132958</v>
      </c>
      <c r="AY66" s="324">
        <v>-39866.141890670297</v>
      </c>
    </row>
    <row r="67" spans="1:51" x14ac:dyDescent="0.25">
      <c r="A67" s="326" t="s">
        <v>482</v>
      </c>
      <c r="B67" s="322">
        <v>3337360</v>
      </c>
      <c r="C67" s="322">
        <v>3511095.7889555567</v>
      </c>
      <c r="D67" s="322">
        <v>3619608.9101461279</v>
      </c>
      <c r="E67" s="322">
        <v>3731353.9262515903</v>
      </c>
      <c r="F67" s="322">
        <v>3846426.8784753783</v>
      </c>
      <c r="G67" s="322">
        <v>3964927.6179442671</v>
      </c>
      <c r="H67" s="322">
        <v>4086958.9752402678</v>
      </c>
      <c r="I67" s="322">
        <v>4212626.861253636</v>
      </c>
      <c r="J67" s="322">
        <v>4342040.3796028718</v>
      </c>
      <c r="K67" s="322">
        <v>4475311.8940867297</v>
      </c>
      <c r="L67" s="322">
        <v>4612557.1411042288</v>
      </c>
      <c r="M67" s="322">
        <v>4753895.3420746597</v>
      </c>
      <c r="N67" s="322">
        <v>4899449.2821315918</v>
      </c>
      <c r="O67" s="322">
        <v>5049345.4337848751</v>
      </c>
      <c r="P67" s="322">
        <v>5203714.0580986645</v>
      </c>
      <c r="Q67" s="322">
        <v>5362689.3283534115</v>
      </c>
      <c r="R67" s="322">
        <v>5526409.4537078897</v>
      </c>
      <c r="S67" s="322">
        <v>5695016.7803771878</v>
      </c>
      <c r="T67" s="322">
        <v>5868657.915294731</v>
      </c>
      <c r="U67" s="322">
        <v>6047483.8722582851</v>
      </c>
      <c r="V67" s="322">
        <v>6231650.2068339726</v>
      </c>
      <c r="W67" s="322">
        <v>6421317.117534277</v>
      </c>
      <c r="X67" s="322">
        <v>6616649.625690056</v>
      </c>
      <c r="Y67" s="322">
        <v>6817817.7103545545</v>
      </c>
      <c r="Z67" s="322">
        <v>7024996.4207234178</v>
      </c>
      <c r="AA67" s="322">
        <v>7238366.0897326879</v>
      </c>
      <c r="AB67" s="322">
        <v>7458112.4352368442</v>
      </c>
      <c r="AC67" s="322">
        <v>7684426.7623647917</v>
      </c>
      <c r="AD67" s="322">
        <v>7917506.1209078841</v>
      </c>
      <c r="AE67" s="322">
        <v>8157553.4514659364</v>
      </c>
      <c r="AF67" s="322">
        <v>8404777.7878032327</v>
      </c>
      <c r="AG67" s="322">
        <v>8659394.4479625542</v>
      </c>
      <c r="AH67" s="322">
        <v>8921625.2028951868</v>
      </c>
      <c r="AI67" s="322">
        <v>9191698.4675749186</v>
      </c>
      <c r="AJ67" s="322">
        <v>9469849.525838092</v>
      </c>
      <c r="AK67" s="322">
        <v>9756320.7102555875</v>
      </c>
      <c r="AL67" s="322">
        <v>10051361.615730852</v>
      </c>
      <c r="AM67" s="322">
        <v>10355229.34682392</v>
      </c>
      <c r="AN67" s="322">
        <v>10668188.697623426</v>
      </c>
      <c r="AO67" s="322">
        <v>10990512.421554623</v>
      </c>
      <c r="AP67" s="322">
        <v>11322481.456219405</v>
      </c>
      <c r="AQ67" s="322">
        <v>11664385.14823631</v>
      </c>
      <c r="AR67" s="322">
        <v>12016521.545532577</v>
      </c>
      <c r="AS67" s="322">
        <v>12379197.622184116</v>
      </c>
      <c r="AT67" s="322">
        <v>12752729.581949562</v>
      </c>
      <c r="AU67" s="322">
        <v>13137443.083110303</v>
      </c>
      <c r="AV67" s="322">
        <v>13533673.586972471</v>
      </c>
      <c r="AW67" s="322">
        <v>13941766.593948988</v>
      </c>
      <c r="AX67" s="322">
        <v>14362077.992061591</v>
      </c>
      <c r="AY67" s="322">
        <v>14794974.315506831</v>
      </c>
    </row>
    <row r="68" spans="1:51" x14ac:dyDescent="0.25">
      <c r="A68" s="325" t="s">
        <v>251</v>
      </c>
      <c r="B68" s="324">
        <v>0</v>
      </c>
      <c r="C68" s="324">
        <v>-73963.157496605432</v>
      </c>
      <c r="D68" s="324">
        <v>-73963.157496605432</v>
      </c>
      <c r="E68" s="324">
        <v>-73963.157496605432</v>
      </c>
      <c r="F68" s="324">
        <v>-73963.157496605432</v>
      </c>
      <c r="G68" s="324">
        <v>-73963.157496605432</v>
      </c>
      <c r="H68" s="324">
        <v>-73963.157496605432</v>
      </c>
      <c r="I68" s="324">
        <v>-73963.157496605432</v>
      </c>
      <c r="J68" s="324">
        <v>-73963.157496605432</v>
      </c>
      <c r="K68" s="324">
        <v>-73963.157496605432</v>
      </c>
      <c r="L68" s="324">
        <v>-73963.157496605432</v>
      </c>
      <c r="M68" s="324">
        <v>-73963.157496605432</v>
      </c>
      <c r="N68" s="324">
        <v>-73963.157496605432</v>
      </c>
      <c r="O68" s="324">
        <v>-73963.157496605432</v>
      </c>
      <c r="P68" s="324">
        <v>-73963.157496605432</v>
      </c>
      <c r="Q68" s="324">
        <v>-73963.157496605432</v>
      </c>
      <c r="R68" s="324">
        <v>-73963.157496605432</v>
      </c>
      <c r="S68" s="324">
        <v>-73963.157496605432</v>
      </c>
      <c r="T68" s="324">
        <v>-73963.157496605432</v>
      </c>
      <c r="U68" s="324">
        <v>-73963.157496605432</v>
      </c>
      <c r="V68" s="324">
        <v>-73963.157496605432</v>
      </c>
      <c r="W68" s="324">
        <v>-73963.157496605432</v>
      </c>
      <c r="X68" s="324">
        <v>-73963.157496605432</v>
      </c>
      <c r="Y68" s="324">
        <v>-73963.157496605432</v>
      </c>
      <c r="Z68" s="324">
        <v>-73963.157496605432</v>
      </c>
      <c r="AA68" s="324">
        <v>-73963.157496605432</v>
      </c>
      <c r="AB68" s="324">
        <v>-73963.157496605432</v>
      </c>
      <c r="AC68" s="324">
        <v>-73963.157496605432</v>
      </c>
      <c r="AD68" s="324">
        <v>-73963.157496605432</v>
      </c>
      <c r="AE68" s="324">
        <v>-73963.157496605432</v>
      </c>
      <c r="AF68" s="324">
        <v>-73963.157496605432</v>
      </c>
      <c r="AG68" s="324">
        <v>-73963.157496605432</v>
      </c>
      <c r="AH68" s="324">
        <v>-73963.157496605432</v>
      </c>
      <c r="AI68" s="324">
        <v>-73963.157496605432</v>
      </c>
      <c r="AJ68" s="324">
        <v>-73963.157496605432</v>
      </c>
      <c r="AK68" s="324">
        <v>-73963.157496605432</v>
      </c>
      <c r="AL68" s="324">
        <v>-73963.157496605432</v>
      </c>
      <c r="AM68" s="324">
        <v>-73963.157496605432</v>
      </c>
      <c r="AN68" s="324">
        <v>-73963.157496605432</v>
      </c>
      <c r="AO68" s="324">
        <v>-73963.157496605432</v>
      </c>
      <c r="AP68" s="324">
        <v>-73963.157496605432</v>
      </c>
      <c r="AQ68" s="324">
        <v>-73963.157496605432</v>
      </c>
      <c r="AR68" s="324">
        <v>-73963.157496605432</v>
      </c>
      <c r="AS68" s="324">
        <v>-73963.157496605432</v>
      </c>
      <c r="AT68" s="324">
        <v>-73963.157496605432</v>
      </c>
      <c r="AU68" s="324">
        <v>-73963.157496605432</v>
      </c>
      <c r="AV68" s="324">
        <v>-73963.157496605432</v>
      </c>
      <c r="AW68" s="324">
        <v>-73963.157496605432</v>
      </c>
      <c r="AX68" s="324">
        <v>-73963.157496605432</v>
      </c>
      <c r="AY68" s="324">
        <v>-73963.157496605432</v>
      </c>
    </row>
    <row r="69" spans="1:51" x14ac:dyDescent="0.25">
      <c r="A69" s="326" t="s">
        <v>483</v>
      </c>
      <c r="B69" s="322">
        <v>3337360</v>
      </c>
      <c r="C69" s="322">
        <v>3437132.6314589512</v>
      </c>
      <c r="D69" s="322">
        <v>3545645.7526495224</v>
      </c>
      <c r="E69" s="322">
        <v>3657390.7687549847</v>
      </c>
      <c r="F69" s="322">
        <v>3772463.7209787727</v>
      </c>
      <c r="G69" s="322">
        <v>3890964.4604476616</v>
      </c>
      <c r="H69" s="322">
        <v>4012995.8177436623</v>
      </c>
      <c r="I69" s="322">
        <v>4138663.7037570304</v>
      </c>
      <c r="J69" s="322">
        <v>4268077.2221062668</v>
      </c>
      <c r="K69" s="322">
        <v>4401348.7365901247</v>
      </c>
      <c r="L69" s="322">
        <v>4538593.9836076237</v>
      </c>
      <c r="M69" s="322">
        <v>4679932.1845780546</v>
      </c>
      <c r="N69" s="322">
        <v>4825486.1246349867</v>
      </c>
      <c r="O69" s="322">
        <v>4975382.27628827</v>
      </c>
      <c r="P69" s="322">
        <v>5129750.9006020594</v>
      </c>
      <c r="Q69" s="322">
        <v>5288726.1708568064</v>
      </c>
      <c r="R69" s="322">
        <v>5452446.2962112846</v>
      </c>
      <c r="S69" s="322">
        <v>5621053.6228805827</v>
      </c>
      <c r="T69" s="322">
        <v>5794694.757798126</v>
      </c>
      <c r="U69" s="322">
        <v>5973520.71476168</v>
      </c>
      <c r="V69" s="322">
        <v>6157687.0493373675</v>
      </c>
      <c r="W69" s="322">
        <v>6347353.960037672</v>
      </c>
      <c r="X69" s="322">
        <v>6542686.4681934509</v>
      </c>
      <c r="Y69" s="322">
        <v>6743854.5528579494</v>
      </c>
      <c r="Z69" s="322">
        <v>6951033.2632268127</v>
      </c>
      <c r="AA69" s="322">
        <v>7164402.9322360829</v>
      </c>
      <c r="AB69" s="322">
        <v>7384149.2777402392</v>
      </c>
      <c r="AC69" s="322">
        <v>7610463.6048681866</v>
      </c>
      <c r="AD69" s="322">
        <v>7843542.963411279</v>
      </c>
      <c r="AE69" s="322">
        <v>8083590.2939693313</v>
      </c>
      <c r="AF69" s="322">
        <v>8330814.6303066276</v>
      </c>
      <c r="AG69" s="322">
        <v>8585431.2904659491</v>
      </c>
      <c r="AH69" s="322">
        <v>8847662.0453985818</v>
      </c>
      <c r="AI69" s="322">
        <v>9117735.3100783136</v>
      </c>
      <c r="AJ69" s="322">
        <v>9395886.3683414869</v>
      </c>
      <c r="AK69" s="322">
        <v>9682357.5527589824</v>
      </c>
      <c r="AL69" s="322">
        <v>9977398.4582342468</v>
      </c>
      <c r="AM69" s="322">
        <v>10281266.189327314</v>
      </c>
      <c r="AN69" s="322">
        <v>10594225.540126821</v>
      </c>
      <c r="AO69" s="322">
        <v>10916549.264058018</v>
      </c>
      <c r="AP69" s="322">
        <v>11248518.2987228</v>
      </c>
      <c r="AQ69" s="322">
        <v>11590421.990739705</v>
      </c>
      <c r="AR69" s="322">
        <v>11942558.388035972</v>
      </c>
      <c r="AS69" s="322">
        <v>12305234.464687511</v>
      </c>
      <c r="AT69" s="322">
        <v>12678766.424452957</v>
      </c>
      <c r="AU69" s="322">
        <v>13063479.925613698</v>
      </c>
      <c r="AV69" s="322">
        <v>13459710.429475866</v>
      </c>
      <c r="AW69" s="322">
        <v>13867803.436452383</v>
      </c>
      <c r="AX69" s="322">
        <v>14288114.834564986</v>
      </c>
      <c r="AY69" s="322">
        <v>14721011.158010226</v>
      </c>
    </row>
    <row r="70" spans="1:51"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row>
    <row r="71" spans="1:51" x14ac:dyDescent="0.25">
      <c r="A71" s="326" t="s">
        <v>254</v>
      </c>
      <c r="B71" s="322">
        <v>3337360</v>
      </c>
      <c r="C71" s="322">
        <v>3437132.6314589512</v>
      </c>
      <c r="D71" s="322">
        <v>3545645.7526495224</v>
      </c>
      <c r="E71" s="322">
        <v>3657390.7687549847</v>
      </c>
      <c r="F71" s="322">
        <v>3772463.7209787727</v>
      </c>
      <c r="G71" s="322">
        <v>3890964.4604476616</v>
      </c>
      <c r="H71" s="322">
        <v>4012995.8177436623</v>
      </c>
      <c r="I71" s="322">
        <v>4138663.7037570304</v>
      </c>
      <c r="J71" s="322">
        <v>4268077.2221062668</v>
      </c>
      <c r="K71" s="322">
        <v>4401348.7365901247</v>
      </c>
      <c r="L71" s="322">
        <v>4538593.9836076237</v>
      </c>
      <c r="M71" s="322">
        <v>4679932.1845780546</v>
      </c>
      <c r="N71" s="322">
        <v>4825486.1246349867</v>
      </c>
      <c r="O71" s="322">
        <v>4975382.27628827</v>
      </c>
      <c r="P71" s="322">
        <v>5129750.9006020594</v>
      </c>
      <c r="Q71" s="322">
        <v>5288726.1708568064</v>
      </c>
      <c r="R71" s="322">
        <v>5452446.2962112846</v>
      </c>
      <c r="S71" s="322">
        <v>5621053.6228805827</v>
      </c>
      <c r="T71" s="322">
        <v>5794694.757798126</v>
      </c>
      <c r="U71" s="322">
        <v>5973520.71476168</v>
      </c>
      <c r="V71" s="322">
        <v>6157687.0493373675</v>
      </c>
      <c r="W71" s="322">
        <v>6347353.960037672</v>
      </c>
      <c r="X71" s="322">
        <v>6542686.4681934509</v>
      </c>
      <c r="Y71" s="322">
        <v>6743854.5528579494</v>
      </c>
      <c r="Z71" s="322">
        <v>6951033.2632268127</v>
      </c>
      <c r="AA71" s="322">
        <v>7164402.9322360829</v>
      </c>
      <c r="AB71" s="322">
        <v>7384149.2777402392</v>
      </c>
      <c r="AC71" s="322">
        <v>7610463.6048681866</v>
      </c>
      <c r="AD71" s="322">
        <v>7843542.963411279</v>
      </c>
      <c r="AE71" s="322">
        <v>8083590.2939693313</v>
      </c>
      <c r="AF71" s="322">
        <v>8330814.6303066276</v>
      </c>
      <c r="AG71" s="322">
        <v>8585431.2904659491</v>
      </c>
      <c r="AH71" s="322">
        <v>8847662.0453985818</v>
      </c>
      <c r="AI71" s="322">
        <v>9117735.3100783136</v>
      </c>
      <c r="AJ71" s="322">
        <v>9395886.3683414869</v>
      </c>
      <c r="AK71" s="322">
        <v>9682357.5527589824</v>
      </c>
      <c r="AL71" s="322">
        <v>9977398.4582342468</v>
      </c>
      <c r="AM71" s="322">
        <v>10281266.189327314</v>
      </c>
      <c r="AN71" s="322">
        <v>10594225.540126821</v>
      </c>
      <c r="AO71" s="322">
        <v>10916549.264058018</v>
      </c>
      <c r="AP71" s="322">
        <v>11248518.2987228</v>
      </c>
      <c r="AQ71" s="322">
        <v>11590421.990739705</v>
      </c>
      <c r="AR71" s="322">
        <v>11942558.388035972</v>
      </c>
      <c r="AS71" s="322">
        <v>12305234.464687511</v>
      </c>
      <c r="AT71" s="322">
        <v>12678766.424452957</v>
      </c>
      <c r="AU71" s="322">
        <v>13063479.925613698</v>
      </c>
      <c r="AV71" s="322">
        <v>13459710.429475866</v>
      </c>
      <c r="AW71" s="322">
        <v>13867803.436452383</v>
      </c>
      <c r="AX71" s="322">
        <v>14288114.834564986</v>
      </c>
      <c r="AY71" s="322">
        <v>14721011.158010226</v>
      </c>
    </row>
    <row r="72" spans="1:51" x14ac:dyDescent="0.25">
      <c r="A72" s="325" t="s">
        <v>250</v>
      </c>
      <c r="B72" s="324"/>
      <c r="C72" s="324">
        <v>-687426.5262917903</v>
      </c>
      <c r="D72" s="324">
        <v>-709129.15052990452</v>
      </c>
      <c r="E72" s="324">
        <v>-731478.15375099704</v>
      </c>
      <c r="F72" s="324">
        <v>-754492.74419575464</v>
      </c>
      <c r="G72" s="324">
        <v>-778192.89208953234</v>
      </c>
      <c r="H72" s="324">
        <v>-802599.16354873253</v>
      </c>
      <c r="I72" s="324">
        <v>-827732.74075140618</v>
      </c>
      <c r="J72" s="324">
        <v>-853615.4444212534</v>
      </c>
      <c r="K72" s="324">
        <v>-880269.74731802498</v>
      </c>
      <c r="L72" s="324">
        <v>-907718.79672152479</v>
      </c>
      <c r="M72" s="324">
        <v>-935986.43691561092</v>
      </c>
      <c r="N72" s="324">
        <v>-965097.22492699744</v>
      </c>
      <c r="O72" s="324">
        <v>-995076.45525765407</v>
      </c>
      <c r="P72" s="324">
        <v>-1025950.1801204119</v>
      </c>
      <c r="Q72" s="324">
        <v>-1057745.2341713614</v>
      </c>
      <c r="R72" s="324">
        <v>-1090489.2592422569</v>
      </c>
      <c r="S72" s="324">
        <v>-1124210.7245761165</v>
      </c>
      <c r="T72" s="324">
        <v>-1158938.9515596253</v>
      </c>
      <c r="U72" s="324">
        <v>-1194704.142952336</v>
      </c>
      <c r="V72" s="324">
        <v>-1231537.4098674736</v>
      </c>
      <c r="W72" s="324">
        <v>-1269470.7920075345</v>
      </c>
      <c r="X72" s="324">
        <v>-1308537.2936386904</v>
      </c>
      <c r="Y72" s="324">
        <v>-1348770.9105715901</v>
      </c>
      <c r="Z72" s="324">
        <v>-1390206.6526453625</v>
      </c>
      <c r="AA72" s="324">
        <v>-1432880.5864472166</v>
      </c>
      <c r="AB72" s="324">
        <v>-1476829.8555480479</v>
      </c>
      <c r="AC72" s="324">
        <v>-1522092.7209736374</v>
      </c>
      <c r="AD72" s="324">
        <v>-1568708.5926822559</v>
      </c>
      <c r="AE72" s="324">
        <v>-1616718.0587938663</v>
      </c>
      <c r="AF72" s="324">
        <v>-1666162.9260613257</v>
      </c>
      <c r="AG72" s="324">
        <v>-1717086.2580931899</v>
      </c>
      <c r="AH72" s="324">
        <v>-1769532.4090797165</v>
      </c>
      <c r="AI72" s="324">
        <v>-1823547.0620156629</v>
      </c>
      <c r="AJ72" s="324">
        <v>-1879177.2736682976</v>
      </c>
      <c r="AK72" s="324">
        <v>-1936471.5105517965</v>
      </c>
      <c r="AL72" s="324">
        <v>-1995479.6916468495</v>
      </c>
      <c r="AM72" s="324">
        <v>-2056253.2378654629</v>
      </c>
      <c r="AN72" s="324">
        <v>-2118845.1080253641</v>
      </c>
      <c r="AO72" s="324">
        <v>-2183309.8528116038</v>
      </c>
      <c r="AP72" s="324">
        <v>-2249703.6597445603</v>
      </c>
      <c r="AQ72" s="324">
        <v>-2318084.3981479411</v>
      </c>
      <c r="AR72" s="324">
        <v>-2388511.6776071945</v>
      </c>
      <c r="AS72" s="324">
        <v>-2461046.8929375024</v>
      </c>
      <c r="AT72" s="324">
        <v>-2535753.2848905916</v>
      </c>
      <c r="AU72" s="324">
        <v>-2612695.9851227398</v>
      </c>
      <c r="AV72" s="324">
        <v>-2691942.0858951733</v>
      </c>
      <c r="AW72" s="324">
        <v>-2773560.6872904766</v>
      </c>
      <c r="AX72" s="324">
        <v>-2857622.9669129974</v>
      </c>
      <c r="AY72" s="324">
        <v>-2944202.2316020452</v>
      </c>
    </row>
    <row r="73" spans="1:51" ht="16.5" thickBot="1" x14ac:dyDescent="0.3">
      <c r="A73" s="327" t="s">
        <v>253</v>
      </c>
      <c r="B73" s="328">
        <v>3337360</v>
      </c>
      <c r="C73" s="328">
        <v>2749706.1051671607</v>
      </c>
      <c r="D73" s="328">
        <v>2836516.6021196181</v>
      </c>
      <c r="E73" s="328">
        <v>2925912.6150039877</v>
      </c>
      <c r="F73" s="328">
        <v>3017970.9767830181</v>
      </c>
      <c r="G73" s="328">
        <v>3112771.5683581294</v>
      </c>
      <c r="H73" s="328">
        <v>3210396.6541949296</v>
      </c>
      <c r="I73" s="328">
        <v>3310930.9630056242</v>
      </c>
      <c r="J73" s="328">
        <v>3414461.7776850136</v>
      </c>
      <c r="K73" s="328">
        <v>3521078.9892720999</v>
      </c>
      <c r="L73" s="328">
        <v>3630875.1868860992</v>
      </c>
      <c r="M73" s="328">
        <v>3743945.7476624437</v>
      </c>
      <c r="N73" s="328">
        <v>3860388.8997079893</v>
      </c>
      <c r="O73" s="328">
        <v>3980305.8210306158</v>
      </c>
      <c r="P73" s="328">
        <v>4103800.7204816476</v>
      </c>
      <c r="Q73" s="328">
        <v>4230980.9366854448</v>
      </c>
      <c r="R73" s="328">
        <v>4361957.0369690275</v>
      </c>
      <c r="S73" s="328">
        <v>4496842.8983044662</v>
      </c>
      <c r="T73" s="328">
        <v>4635755.8062385004</v>
      </c>
      <c r="U73" s="328">
        <v>4778816.571809344</v>
      </c>
      <c r="V73" s="328">
        <v>4926149.6394698936</v>
      </c>
      <c r="W73" s="328">
        <v>5077883.1680301372</v>
      </c>
      <c r="X73" s="328">
        <v>5234149.1745547606</v>
      </c>
      <c r="Y73" s="328">
        <v>5395083.6422863593</v>
      </c>
      <c r="Z73" s="328">
        <v>5560826.6105814502</v>
      </c>
      <c r="AA73" s="328">
        <v>5731522.3457888663</v>
      </c>
      <c r="AB73" s="328">
        <v>5907319.4221921917</v>
      </c>
      <c r="AC73" s="328">
        <v>6088370.8838945497</v>
      </c>
      <c r="AD73" s="328">
        <v>6274834.3707290236</v>
      </c>
      <c r="AE73" s="328">
        <v>6466872.2351754652</v>
      </c>
      <c r="AF73" s="328">
        <v>6664651.7042453019</v>
      </c>
      <c r="AG73" s="328">
        <v>6868345.0323727597</v>
      </c>
      <c r="AH73" s="328">
        <v>7078129.6363188652</v>
      </c>
      <c r="AI73" s="328">
        <v>7294188.2480626507</v>
      </c>
      <c r="AJ73" s="328">
        <v>7516709.0946731893</v>
      </c>
      <c r="AK73" s="328">
        <v>7745886.0422071861</v>
      </c>
      <c r="AL73" s="328">
        <v>7981918.7665873971</v>
      </c>
      <c r="AM73" s="328">
        <v>8225012.9514618516</v>
      </c>
      <c r="AN73" s="328">
        <v>8475380.4321014564</v>
      </c>
      <c r="AO73" s="328">
        <v>8733239.4112464152</v>
      </c>
      <c r="AP73" s="328">
        <v>8998814.6389782391</v>
      </c>
      <c r="AQ73" s="328">
        <v>9272337.5925917644</v>
      </c>
      <c r="AR73" s="328">
        <v>9554046.7104287781</v>
      </c>
      <c r="AS73" s="328">
        <v>9844187.5717500094</v>
      </c>
      <c r="AT73" s="328">
        <v>10143013.139562365</v>
      </c>
      <c r="AU73" s="328">
        <v>10450783.940490957</v>
      </c>
      <c r="AV73" s="328">
        <v>10767768.343580693</v>
      </c>
      <c r="AW73" s="328">
        <v>11094242.749161907</v>
      </c>
      <c r="AX73" s="328">
        <v>11430491.867651988</v>
      </c>
      <c r="AY73" s="328">
        <v>11776808.926408181</v>
      </c>
    </row>
    <row r="74" spans="1:51" ht="16.5" thickBot="1" x14ac:dyDescent="0.3">
      <c r="A74" s="329"/>
      <c r="B74" s="330">
        <v>0</v>
      </c>
      <c r="C74" s="330">
        <v>1</v>
      </c>
      <c r="D74" s="330">
        <f>C74+1</f>
        <v>2</v>
      </c>
      <c r="E74" s="330">
        <f t="shared" ref="E74:AY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c r="AY74" s="330">
        <f t="shared" si="0"/>
        <v>49</v>
      </c>
    </row>
    <row r="75" spans="1:51"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row>
    <row r="76" spans="1:51" x14ac:dyDescent="0.25">
      <c r="A76" s="321" t="s">
        <v>483</v>
      </c>
      <c r="B76" s="322">
        <v>3337360</v>
      </c>
      <c r="C76" s="322">
        <v>3437132.6314589512</v>
      </c>
      <c r="D76" s="322">
        <v>3545645.7526495224</v>
      </c>
      <c r="E76" s="322">
        <v>3657390.7687549847</v>
      </c>
      <c r="F76" s="322">
        <v>3772463.7209787727</v>
      </c>
      <c r="G76" s="322">
        <v>3890964.4604476616</v>
      </c>
      <c r="H76" s="322">
        <v>4012995.8177436623</v>
      </c>
      <c r="I76" s="322">
        <v>4138663.7037570304</v>
      </c>
      <c r="J76" s="322">
        <v>4268077.2221062668</v>
      </c>
      <c r="K76" s="322">
        <v>4401348.7365901247</v>
      </c>
      <c r="L76" s="322">
        <v>4538593.9836076237</v>
      </c>
      <c r="M76" s="322">
        <v>4679932.1845780546</v>
      </c>
      <c r="N76" s="322">
        <v>4825486.1246349867</v>
      </c>
      <c r="O76" s="322">
        <v>4975382.27628827</v>
      </c>
      <c r="P76" s="322">
        <v>5129750.9006020594</v>
      </c>
      <c r="Q76" s="322">
        <v>5288726.1708568064</v>
      </c>
      <c r="R76" s="322">
        <v>5452446.2962112846</v>
      </c>
      <c r="S76" s="322">
        <v>5621053.6228805827</v>
      </c>
      <c r="T76" s="322">
        <v>5794694.757798126</v>
      </c>
      <c r="U76" s="322">
        <v>5973520.71476168</v>
      </c>
      <c r="V76" s="322">
        <v>6157687.0493373675</v>
      </c>
      <c r="W76" s="322">
        <v>6347353.960037672</v>
      </c>
      <c r="X76" s="322">
        <v>6542686.4681934509</v>
      </c>
      <c r="Y76" s="322">
        <v>6743854.5528579494</v>
      </c>
      <c r="Z76" s="322">
        <v>6951033.2632268127</v>
      </c>
      <c r="AA76" s="322">
        <v>7164402.9322360829</v>
      </c>
      <c r="AB76" s="322">
        <v>7384149.2777402392</v>
      </c>
      <c r="AC76" s="322">
        <v>7610463.6048681866</v>
      </c>
      <c r="AD76" s="322">
        <v>7843542.963411279</v>
      </c>
      <c r="AE76" s="322">
        <v>8083590.2939693313</v>
      </c>
      <c r="AF76" s="322">
        <v>8330814.6303066276</v>
      </c>
      <c r="AG76" s="322">
        <v>8585431.2904659491</v>
      </c>
      <c r="AH76" s="322">
        <v>8847662.0453985818</v>
      </c>
      <c r="AI76" s="322">
        <v>9117735.3100783136</v>
      </c>
      <c r="AJ76" s="322">
        <v>9395886.3683414869</v>
      </c>
      <c r="AK76" s="322">
        <v>9682357.5527589824</v>
      </c>
      <c r="AL76" s="322">
        <v>9977398.4582342468</v>
      </c>
      <c r="AM76" s="322">
        <v>10281266.189327314</v>
      </c>
      <c r="AN76" s="322">
        <v>10594225.540126821</v>
      </c>
      <c r="AO76" s="322">
        <v>10916549.264058018</v>
      </c>
      <c r="AP76" s="322">
        <v>11248518.2987228</v>
      </c>
      <c r="AQ76" s="322">
        <v>11590421.990739705</v>
      </c>
      <c r="AR76" s="322">
        <v>11942558.388035972</v>
      </c>
      <c r="AS76" s="322">
        <v>12305234.464687511</v>
      </c>
      <c r="AT76" s="322">
        <v>12678766.424452957</v>
      </c>
      <c r="AU76" s="322">
        <v>13063479.925613698</v>
      </c>
      <c r="AV76" s="322">
        <v>13459710.429475866</v>
      </c>
      <c r="AW76" s="322">
        <v>13867803.436452383</v>
      </c>
      <c r="AX76" s="322">
        <v>14288114.834564986</v>
      </c>
      <c r="AY76" s="322">
        <v>14721011.158010226</v>
      </c>
    </row>
    <row r="77" spans="1:51" x14ac:dyDescent="0.25">
      <c r="A77" s="325" t="s">
        <v>251</v>
      </c>
      <c r="B77" s="324">
        <v>0</v>
      </c>
      <c r="C77" s="324">
        <v>73963.157496605432</v>
      </c>
      <c r="D77" s="324">
        <v>73963.157496605432</v>
      </c>
      <c r="E77" s="324">
        <v>73963.157496605432</v>
      </c>
      <c r="F77" s="324">
        <v>73963.157496605432</v>
      </c>
      <c r="G77" s="324">
        <v>73963.157496605432</v>
      </c>
      <c r="H77" s="324">
        <v>73963.157496605432</v>
      </c>
      <c r="I77" s="324">
        <v>73963.157496605432</v>
      </c>
      <c r="J77" s="324">
        <v>73963.157496605432</v>
      </c>
      <c r="K77" s="324">
        <v>73963.157496605432</v>
      </c>
      <c r="L77" s="324">
        <v>73963.157496605432</v>
      </c>
      <c r="M77" s="324">
        <v>73963.157496605432</v>
      </c>
      <c r="N77" s="324">
        <v>73963.157496605432</v>
      </c>
      <c r="O77" s="324">
        <v>73963.157496605432</v>
      </c>
      <c r="P77" s="324">
        <v>73963.157496605432</v>
      </c>
      <c r="Q77" s="324">
        <v>73963.157496605432</v>
      </c>
      <c r="R77" s="324">
        <v>73963.157496605432</v>
      </c>
      <c r="S77" s="324">
        <v>73963.157496605432</v>
      </c>
      <c r="T77" s="324">
        <v>73963.157496605432</v>
      </c>
      <c r="U77" s="324">
        <v>73963.157496605432</v>
      </c>
      <c r="V77" s="324">
        <v>73963.157496605432</v>
      </c>
      <c r="W77" s="324">
        <v>73963.157496605432</v>
      </c>
      <c r="X77" s="324">
        <v>73963.157496605432</v>
      </c>
      <c r="Y77" s="324">
        <v>73963.157496605432</v>
      </c>
      <c r="Z77" s="324">
        <v>73963.157496605432</v>
      </c>
      <c r="AA77" s="324">
        <v>73963.157496605432</v>
      </c>
      <c r="AB77" s="324">
        <v>73963.157496605432</v>
      </c>
      <c r="AC77" s="324">
        <v>73963.157496605432</v>
      </c>
      <c r="AD77" s="324">
        <v>73963.157496605432</v>
      </c>
      <c r="AE77" s="324">
        <v>73963.157496605432</v>
      </c>
      <c r="AF77" s="324">
        <v>73963.157496605432</v>
      </c>
      <c r="AG77" s="324">
        <v>73963.157496605432</v>
      </c>
      <c r="AH77" s="324">
        <v>73963.157496605432</v>
      </c>
      <c r="AI77" s="324">
        <v>73963.157496605432</v>
      </c>
      <c r="AJ77" s="324">
        <v>73963.157496605432</v>
      </c>
      <c r="AK77" s="324">
        <v>73963.157496605432</v>
      </c>
      <c r="AL77" s="324">
        <v>73963.157496605432</v>
      </c>
      <c r="AM77" s="324">
        <v>73963.157496605432</v>
      </c>
      <c r="AN77" s="324">
        <v>73963.157496605432</v>
      </c>
      <c r="AO77" s="324">
        <v>73963.157496605432</v>
      </c>
      <c r="AP77" s="324">
        <v>73963.157496605432</v>
      </c>
      <c r="AQ77" s="324">
        <v>73963.157496605432</v>
      </c>
      <c r="AR77" s="324">
        <v>73963.157496605432</v>
      </c>
      <c r="AS77" s="324">
        <v>73963.157496605432</v>
      </c>
      <c r="AT77" s="324">
        <v>73963.157496605432</v>
      </c>
      <c r="AU77" s="324">
        <v>73963.157496605432</v>
      </c>
      <c r="AV77" s="324">
        <v>73963.157496605432</v>
      </c>
      <c r="AW77" s="324">
        <v>73963.157496605432</v>
      </c>
      <c r="AX77" s="324">
        <v>73963.157496605432</v>
      </c>
      <c r="AY77" s="324">
        <v>73963.157496605432</v>
      </c>
    </row>
    <row r="78" spans="1:51"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row>
    <row r="79" spans="1:51" x14ac:dyDescent="0.25">
      <c r="A79" s="325" t="s">
        <v>250</v>
      </c>
      <c r="B79" s="324">
        <v>0</v>
      </c>
      <c r="C79" s="324">
        <v>-687426.5262917903</v>
      </c>
      <c r="D79" s="324">
        <v>-709129.15052990441</v>
      </c>
      <c r="E79" s="324">
        <v>-731478.15375099704</v>
      </c>
      <c r="F79" s="324">
        <v>-754492.74419575464</v>
      </c>
      <c r="G79" s="324">
        <v>-778192.89208953222</v>
      </c>
      <c r="H79" s="324">
        <v>-802599.16354873264</v>
      </c>
      <c r="I79" s="324">
        <v>-827732.74075140618</v>
      </c>
      <c r="J79" s="324">
        <v>-853615.44442125317</v>
      </c>
      <c r="K79" s="324">
        <v>-880269.74731802475</v>
      </c>
      <c r="L79" s="324">
        <v>-907718.79672152456</v>
      </c>
      <c r="M79" s="324">
        <v>-935986.43691561092</v>
      </c>
      <c r="N79" s="324">
        <v>-965097.22492699698</v>
      </c>
      <c r="O79" s="324">
        <v>-995076.45525765419</v>
      </c>
      <c r="P79" s="324">
        <v>-1025950.1801204123</v>
      </c>
      <c r="Q79" s="324">
        <v>-1057745.2341713607</v>
      </c>
      <c r="R79" s="324">
        <v>-1090489.2592422571</v>
      </c>
      <c r="S79" s="324">
        <v>-1124210.7245761175</v>
      </c>
      <c r="T79" s="324">
        <v>-1158938.9515596256</v>
      </c>
      <c r="U79" s="324">
        <v>-1194704.1429523379</v>
      </c>
      <c r="V79" s="324">
        <v>-1231537.4098674729</v>
      </c>
      <c r="W79" s="324">
        <v>-1269470.7920075357</v>
      </c>
      <c r="X79" s="324">
        <v>-1308537.2936386913</v>
      </c>
      <c r="Y79" s="324">
        <v>-1348770.9105715901</v>
      </c>
      <c r="Z79" s="324">
        <v>-1390206.6526453644</v>
      </c>
      <c r="AA79" s="324">
        <v>-1432880.5864472166</v>
      </c>
      <c r="AB79" s="324">
        <v>-1476829.8555480465</v>
      </c>
      <c r="AC79" s="324">
        <v>-1522092.720973637</v>
      </c>
      <c r="AD79" s="324">
        <v>-1568708.5926822573</v>
      </c>
      <c r="AE79" s="324">
        <v>-1616718.0587938651</v>
      </c>
      <c r="AF79" s="324">
        <v>-1666162.9260613248</v>
      </c>
      <c r="AG79" s="324">
        <v>-1717086.2580931894</v>
      </c>
      <c r="AH79" s="324">
        <v>-1769532.4090797156</v>
      </c>
      <c r="AI79" s="324">
        <v>-1823547.0620156601</v>
      </c>
      <c r="AJ79" s="324">
        <v>-1879177.2736682966</v>
      </c>
      <c r="AK79" s="324">
        <v>-1936471.5105517954</v>
      </c>
      <c r="AL79" s="324">
        <v>-1995479.6916468516</v>
      </c>
      <c r="AM79" s="324">
        <v>-2056253.2378654629</v>
      </c>
      <c r="AN79" s="324">
        <v>-2118845.1080253646</v>
      </c>
      <c r="AO79" s="324">
        <v>-2183309.8528116047</v>
      </c>
      <c r="AP79" s="324">
        <v>-2249703.6597445607</v>
      </c>
      <c r="AQ79" s="324">
        <v>-2318084.3981479406</v>
      </c>
      <c r="AR79" s="324">
        <v>-2388511.6776071936</v>
      </c>
      <c r="AS79" s="324">
        <v>-2461046.8929375038</v>
      </c>
      <c r="AT79" s="324">
        <v>-2535753.2848905921</v>
      </c>
      <c r="AU79" s="324">
        <v>-2612695.9851227403</v>
      </c>
      <c r="AV79" s="324">
        <v>-2691942.0858951733</v>
      </c>
      <c r="AW79" s="324">
        <v>-2773560.6872904748</v>
      </c>
      <c r="AX79" s="324">
        <v>-2857622.9669129997</v>
      </c>
      <c r="AY79" s="324">
        <v>-2944202.2316020429</v>
      </c>
    </row>
    <row r="80" spans="1:51" x14ac:dyDescent="0.25">
      <c r="A80" s="325" t="s">
        <v>455</v>
      </c>
      <c r="B80" s="331">
        <v>-57366.943466733304</v>
      </c>
      <c r="C80" s="331">
        <v>57366.943466733304</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row>
    <row r="81" spans="1:51"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row>
    <row r="82" spans="1:51" x14ac:dyDescent="0.25">
      <c r="A82" s="325" t="s">
        <v>249</v>
      </c>
      <c r="B82" s="324">
        <v>-3624194.7173336665</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c r="AY82" s="324">
        <v>0</v>
      </c>
    </row>
    <row r="83" spans="1:51"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row>
    <row r="84" spans="1:51" x14ac:dyDescent="0.25">
      <c r="A84" s="332" t="s">
        <v>248</v>
      </c>
      <c r="B84" s="322">
        <v>-344201.66080039972</v>
      </c>
      <c r="C84" s="322">
        <v>2881036.2061304995</v>
      </c>
      <c r="D84" s="322">
        <v>2910479.7596162236</v>
      </c>
      <c r="E84" s="322">
        <v>2999875.7725005932</v>
      </c>
      <c r="F84" s="322">
        <v>3091934.1342796236</v>
      </c>
      <c r="G84" s="322">
        <v>3186734.7258547349</v>
      </c>
      <c r="H84" s="322">
        <v>3284359.8116915352</v>
      </c>
      <c r="I84" s="322">
        <v>3384894.1205022298</v>
      </c>
      <c r="J84" s="322">
        <v>3488424.9351816187</v>
      </c>
      <c r="K84" s="322">
        <v>3595042.146768705</v>
      </c>
      <c r="L84" s="322">
        <v>3704838.3443827042</v>
      </c>
      <c r="M84" s="322">
        <v>3817908.9051590487</v>
      </c>
      <c r="N84" s="322">
        <v>3934352.0572045948</v>
      </c>
      <c r="O84" s="322">
        <v>4054268.9785272209</v>
      </c>
      <c r="P84" s="322">
        <v>4177763.8779782522</v>
      </c>
      <c r="Q84" s="322">
        <v>4304944.0941820508</v>
      </c>
      <c r="R84" s="322">
        <v>4435920.1944656326</v>
      </c>
      <c r="S84" s="322">
        <v>4570806.0558010703</v>
      </c>
      <c r="T84" s="322">
        <v>4709718.9637351055</v>
      </c>
      <c r="U84" s="322">
        <v>4852779.7293059472</v>
      </c>
      <c r="V84" s="322">
        <v>5000112.7969664996</v>
      </c>
      <c r="W84" s="322">
        <v>5151846.3255267413</v>
      </c>
      <c r="X84" s="322">
        <v>5308112.3320513647</v>
      </c>
      <c r="Y84" s="322">
        <v>5469046.7997829644</v>
      </c>
      <c r="Z84" s="322">
        <v>5634789.7680780534</v>
      </c>
      <c r="AA84" s="322">
        <v>5805485.5032854713</v>
      </c>
      <c r="AB84" s="322">
        <v>5981282.5796887977</v>
      </c>
      <c r="AC84" s="322">
        <v>6162334.0413911548</v>
      </c>
      <c r="AD84" s="322">
        <v>6348797.5282256268</v>
      </c>
      <c r="AE84" s="322">
        <v>6540835.3926720712</v>
      </c>
      <c r="AF84" s="322">
        <v>6738614.8617419079</v>
      </c>
      <c r="AG84" s="322">
        <v>6942308.1898693647</v>
      </c>
      <c r="AH84" s="322">
        <v>7152092.7938154712</v>
      </c>
      <c r="AI84" s="322">
        <v>7368151.4055592585</v>
      </c>
      <c r="AJ84" s="322">
        <v>7590672.2521697953</v>
      </c>
      <c r="AK84" s="322">
        <v>7819849.1997037921</v>
      </c>
      <c r="AL84" s="322">
        <v>8055881.9240840003</v>
      </c>
      <c r="AM84" s="322">
        <v>8298976.1089584567</v>
      </c>
      <c r="AN84" s="322">
        <v>8549343.5895980615</v>
      </c>
      <c r="AO84" s="322">
        <v>8807202.5687430184</v>
      </c>
      <c r="AP84" s="322">
        <v>9072777.7964748442</v>
      </c>
      <c r="AQ84" s="322">
        <v>9346300.7500883695</v>
      </c>
      <c r="AR84" s="322">
        <v>9628009.8679253832</v>
      </c>
      <c r="AS84" s="322">
        <v>9918150.7292466126</v>
      </c>
      <c r="AT84" s="322">
        <v>10216976.29705897</v>
      </c>
      <c r="AU84" s="322">
        <v>10524747.097987562</v>
      </c>
      <c r="AV84" s="322">
        <v>10841731.501077298</v>
      </c>
      <c r="AW84" s="322">
        <v>11168205.906658513</v>
      </c>
      <c r="AX84" s="322">
        <v>11504455.025148591</v>
      </c>
      <c r="AY84" s="322">
        <v>11850772.083904788</v>
      </c>
    </row>
    <row r="85" spans="1:51" x14ac:dyDescent="0.25">
      <c r="A85" s="332" t="s">
        <v>484</v>
      </c>
      <c r="B85" s="322">
        <v>-344201.66080039972</v>
      </c>
      <c r="C85" s="322">
        <v>2536834.5453300998</v>
      </c>
      <c r="D85" s="322">
        <v>5447314.3049463239</v>
      </c>
      <c r="E85" s="322">
        <v>8447190.0774469171</v>
      </c>
      <c r="F85" s="322">
        <v>11539124.211726541</v>
      </c>
      <c r="G85" s="322">
        <v>14725858.937581275</v>
      </c>
      <c r="H85" s="322">
        <v>18010218.749272808</v>
      </c>
      <c r="I85" s="322">
        <v>21395112.869775038</v>
      </c>
      <c r="J85" s="322">
        <v>24883537.804956656</v>
      </c>
      <c r="K85" s="322">
        <v>28478579.95172536</v>
      </c>
      <c r="L85" s="322">
        <v>32183418.296108063</v>
      </c>
      <c r="M85" s="322">
        <v>36001327.201267108</v>
      </c>
      <c r="N85" s="322">
        <v>39935679.258471705</v>
      </c>
      <c r="O85" s="322">
        <v>43989948.236998923</v>
      </c>
      <c r="P85" s="322">
        <v>48167712.114977174</v>
      </c>
      <c r="Q85" s="322">
        <v>52472656.209159225</v>
      </c>
      <c r="R85" s="322">
        <v>56908576.403624855</v>
      </c>
      <c r="S85" s="322">
        <v>61479382.459425926</v>
      </c>
      <c r="T85" s="322">
        <v>66189101.42316103</v>
      </c>
      <c r="U85" s="322">
        <v>71041881.152466983</v>
      </c>
      <c r="V85" s="322">
        <v>76041993.949433476</v>
      </c>
      <c r="W85" s="322">
        <v>81193840.27496022</v>
      </c>
      <c r="X85" s="322">
        <v>86501952.607011586</v>
      </c>
      <c r="Y85" s="322">
        <v>91970999.406794548</v>
      </c>
      <c r="Z85" s="322">
        <v>97605789.174872607</v>
      </c>
      <c r="AA85" s="322">
        <v>103411274.67815807</v>
      </c>
      <c r="AB85" s="322">
        <v>109392557.25784688</v>
      </c>
      <c r="AC85" s="322">
        <v>115554891.29923803</v>
      </c>
      <c r="AD85" s="322">
        <v>121903688.82746366</v>
      </c>
      <c r="AE85" s="322">
        <v>128444524.22013573</v>
      </c>
      <c r="AF85" s="322">
        <v>135183139.08187765</v>
      </c>
      <c r="AG85" s="322">
        <v>142125447.27174702</v>
      </c>
      <c r="AH85" s="322">
        <v>149277540.06556249</v>
      </c>
      <c r="AI85" s="322">
        <v>156645691.47112176</v>
      </c>
      <c r="AJ85" s="322">
        <v>164236363.72329155</v>
      </c>
      <c r="AK85" s="322">
        <v>172056212.92299533</v>
      </c>
      <c r="AL85" s="322">
        <v>180112094.84707934</v>
      </c>
      <c r="AM85" s="322">
        <v>188411070.95603779</v>
      </c>
      <c r="AN85" s="322">
        <v>196960414.54563585</v>
      </c>
      <c r="AO85" s="322">
        <v>205767617.11437887</v>
      </c>
      <c r="AP85" s="322">
        <v>214840394.91085371</v>
      </c>
      <c r="AQ85" s="322">
        <v>224186695.66094208</v>
      </c>
      <c r="AR85" s="322">
        <v>233814705.52886745</v>
      </c>
      <c r="AS85" s="322">
        <v>243732856.25811407</v>
      </c>
      <c r="AT85" s="322">
        <v>253949832.55517304</v>
      </c>
      <c r="AU85" s="322">
        <v>264474579.6531606</v>
      </c>
      <c r="AV85" s="322">
        <v>275316311.15423793</v>
      </c>
      <c r="AW85" s="322">
        <v>286484517.06089646</v>
      </c>
      <c r="AX85" s="322">
        <v>297988972.08604503</v>
      </c>
      <c r="AY85" s="322">
        <v>309839744.16994983</v>
      </c>
    </row>
    <row r="86" spans="1:51"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c r="AY86" s="334">
        <v>2.0193090193135802E-3</v>
      </c>
    </row>
    <row r="87" spans="1:51" x14ac:dyDescent="0.25">
      <c r="A87" s="335" t="s">
        <v>485</v>
      </c>
      <c r="B87" s="336">
        <v>-344201.66080039972</v>
      </c>
      <c r="C87" s="336">
        <v>2538357.8908638763</v>
      </c>
      <c r="D87" s="336">
        <v>2259294.579453297</v>
      </c>
      <c r="E87" s="336">
        <v>2051708.6336828377</v>
      </c>
      <c r="F87" s="336">
        <v>1863145.56777492</v>
      </c>
      <c r="G87" s="336">
        <v>1691868.5025351669</v>
      </c>
      <c r="H87" s="336">
        <v>1536298.3360408214</v>
      </c>
      <c r="I87" s="336">
        <v>1394999.5187860397</v>
      </c>
      <c r="J87" s="336">
        <v>1266667.0984001954</v>
      </c>
      <c r="K87" s="336">
        <v>1150114.9068949695</v>
      </c>
      <c r="L87" s="336">
        <v>1044264.8204371989</v>
      </c>
      <c r="M87" s="336">
        <v>948136.9789926412</v>
      </c>
      <c r="N87" s="336">
        <v>860840.87626340345</v>
      </c>
      <c r="O87" s="336">
        <v>781567.26014171029</v>
      </c>
      <c r="P87" s="336">
        <v>709580.75654336193</v>
      </c>
      <c r="Q87" s="336">
        <v>644213.16090028011</v>
      </c>
      <c r="R87" s="336">
        <v>584857.33339287364</v>
      </c>
      <c r="S87" s="336">
        <v>530961.64250364411</v>
      </c>
      <c r="T87" s="336">
        <v>482024.91348009568</v>
      </c>
      <c r="U87" s="336">
        <v>437591.83488502062</v>
      </c>
      <c r="V87" s="336">
        <v>397248.77904245449</v>
      </c>
      <c r="W87" s="336">
        <v>360619.99901572551</v>
      </c>
      <c r="X87" s="336">
        <v>327364.17540970672</v>
      </c>
      <c r="Y87" s="336">
        <v>297171.27293162787</v>
      </c>
      <c r="Z87" s="336">
        <v>269759.6817711913</v>
      </c>
      <c r="AA87" s="336">
        <v>244873.62292468897</v>
      </c>
      <c r="AB87" s="336">
        <v>222280.784533556</v>
      </c>
      <c r="AC87" s="336">
        <v>201770.17706491289</v>
      </c>
      <c r="AD87" s="336">
        <v>183150.18186107537</v>
      </c>
      <c r="AE87" s="336">
        <v>166246.77737019819</v>
      </c>
      <c r="AF87" s="336">
        <v>150901.92834594028</v>
      </c>
      <c r="AG87" s="336">
        <v>136972.12136990798</v>
      </c>
      <c r="AH87" s="336">
        <v>124327.03357920283</v>
      </c>
      <c r="AI87" s="336">
        <v>112848.32336964305</v>
      </c>
      <c r="AJ87" s="336">
        <v>102428.53188727099</v>
      </c>
      <c r="AK87" s="336">
        <v>92970.084258051662</v>
      </c>
      <c r="AL87" s="336">
        <v>84384.382566504704</v>
      </c>
      <c r="AM87" s="336">
        <v>76590.981993696914</v>
      </c>
      <c r="AN87" s="336">
        <v>69516.841737272509</v>
      </c>
      <c r="AO87" s="336">
        <v>63095.645207341804</v>
      </c>
      <c r="AP87" s="336">
        <v>57267.182070058421</v>
      </c>
      <c r="AQ87" s="336">
        <v>51976.786945876927</v>
      </c>
      <c r="AR87" s="336">
        <v>47174.829857347751</v>
      </c>
      <c r="AS87" s="336">
        <v>42816.253036355389</v>
      </c>
      <c r="AT87" s="336">
        <v>38860.150529171449</v>
      </c>
      <c r="AU87" s="336">
        <v>35269.386071658177</v>
      </c>
      <c r="AV87" s="336">
        <v>32010.246410498479</v>
      </c>
      <c r="AW87" s="336">
        <v>29052.126098180652</v>
      </c>
      <c r="AX87" s="336">
        <v>26367.241516836944</v>
      </c>
      <c r="AY87" s="336">
        <v>23930.370954858532</v>
      </c>
    </row>
    <row r="88" spans="1:51" x14ac:dyDescent="0.25">
      <c r="A88" s="335" t="s">
        <v>486</v>
      </c>
      <c r="B88" s="336">
        <v>-344201.66080039972</v>
      </c>
      <c r="C88" s="336">
        <v>2194156.2300634766</v>
      </c>
      <c r="D88" s="336">
        <v>4453450.8095167736</v>
      </c>
      <c r="E88" s="336">
        <v>6505159.4431996113</v>
      </c>
      <c r="F88" s="336">
        <v>8368305.0109745311</v>
      </c>
      <c r="G88" s="336">
        <v>10060173.513509698</v>
      </c>
      <c r="H88" s="336">
        <v>11596471.849550519</v>
      </c>
      <c r="I88" s="336">
        <v>12991471.368336558</v>
      </c>
      <c r="J88" s="336">
        <v>14258138.466736754</v>
      </c>
      <c r="K88" s="336">
        <v>15408253.373631723</v>
      </c>
      <c r="L88" s="336">
        <v>16452518.194068922</v>
      </c>
      <c r="M88" s="336">
        <v>17400655.173061565</v>
      </c>
      <c r="N88" s="336">
        <v>18261496.049324967</v>
      </c>
      <c r="O88" s="336">
        <v>19043063.309466679</v>
      </c>
      <c r="P88" s="336">
        <v>19752644.066010039</v>
      </c>
      <c r="Q88" s="336">
        <v>20396857.226910319</v>
      </c>
      <c r="R88" s="336">
        <v>20981714.560303193</v>
      </c>
      <c r="S88" s="336">
        <v>21512676.202806838</v>
      </c>
      <c r="T88" s="336">
        <v>21994701.116286933</v>
      </c>
      <c r="U88" s="336">
        <v>22432292.951171953</v>
      </c>
      <c r="V88" s="336">
        <v>22829541.73021441</v>
      </c>
      <c r="W88" s="336">
        <v>23190161.729230136</v>
      </c>
      <c r="X88" s="336">
        <v>23517525.904639844</v>
      </c>
      <c r="Y88" s="336">
        <v>23814697.177571472</v>
      </c>
      <c r="Z88" s="336">
        <v>24084456.859342664</v>
      </c>
      <c r="AA88" s="336">
        <v>24329330.482267354</v>
      </c>
      <c r="AB88" s="336">
        <v>24551611.26680091</v>
      </c>
      <c r="AC88" s="336">
        <v>24753381.443865824</v>
      </c>
      <c r="AD88" s="336">
        <v>24936531.625726901</v>
      </c>
      <c r="AE88" s="336">
        <v>25102778.403097101</v>
      </c>
      <c r="AF88" s="336">
        <v>25253680.331443042</v>
      </c>
      <c r="AG88" s="336">
        <v>25390652.452812951</v>
      </c>
      <c r="AH88" s="336">
        <v>25514979.486392155</v>
      </c>
      <c r="AI88" s="336">
        <v>25627827.8097618</v>
      </c>
      <c r="AJ88" s="336">
        <v>25730256.34164907</v>
      </c>
      <c r="AK88" s="336">
        <v>25823226.425907124</v>
      </c>
      <c r="AL88" s="336">
        <v>25907610.808473628</v>
      </c>
      <c r="AM88" s="336">
        <v>25984201.790467326</v>
      </c>
      <c r="AN88" s="336">
        <v>26053718.6322046</v>
      </c>
      <c r="AO88" s="336">
        <v>26116814.277411941</v>
      </c>
      <c r="AP88" s="336">
        <v>26174081.459481999</v>
      </c>
      <c r="AQ88" s="336">
        <v>26226058.246427875</v>
      </c>
      <c r="AR88" s="336">
        <v>26273233.076285224</v>
      </c>
      <c r="AS88" s="336">
        <v>26316049.329321578</v>
      </c>
      <c r="AT88" s="336">
        <v>26354909.47985075</v>
      </c>
      <c r="AU88" s="336">
        <v>26390178.86592241</v>
      </c>
      <c r="AV88" s="336">
        <v>26422189.11233291</v>
      </c>
      <c r="AW88" s="336">
        <v>26451241.238431092</v>
      </c>
      <c r="AX88" s="336">
        <v>26477608.479947928</v>
      </c>
      <c r="AY88" s="336">
        <v>26501538.850902788</v>
      </c>
    </row>
    <row r="89" spans="1:51" x14ac:dyDescent="0.25">
      <c r="A89" s="335" t="s">
        <v>487</v>
      </c>
      <c r="B89" s="337">
        <v>0</v>
      </c>
      <c r="C89" s="337">
        <v>7.370198445385169</v>
      </c>
      <c r="D89" s="337">
        <v>8.2812541975686003</v>
      </c>
      <c r="E89" s="337">
        <v>8.371694682472306</v>
      </c>
      <c r="F89" s="337">
        <v>8.3814318462339266</v>
      </c>
      <c r="G89" s="337">
        <v>8.382497923814352</v>
      </c>
      <c r="H89" s="337">
        <v>8.3826149700107688</v>
      </c>
      <c r="I89" s="337">
        <v>8.3826278257732412</v>
      </c>
      <c r="J89" s="337">
        <v>8.382629237833747</v>
      </c>
      <c r="K89" s="337">
        <v>8.3826293929319924</v>
      </c>
      <c r="L89" s="337">
        <v>8.3826294099670573</v>
      </c>
      <c r="M89" s="337">
        <v>8.3826294118380673</v>
      </c>
      <c r="N89" s="337">
        <v>8.3826294120435598</v>
      </c>
      <c r="O89" s="337">
        <v>8.3826294120660876</v>
      </c>
      <c r="P89" s="337">
        <v>8.3826294120683844</v>
      </c>
      <c r="Q89" s="337">
        <v>8.3826294120678266</v>
      </c>
      <c r="R89" s="337">
        <v>8.382629412068912</v>
      </c>
      <c r="S89" s="337">
        <v>8.382629412068912</v>
      </c>
      <c r="T89" s="337">
        <v>8.382629412068912</v>
      </c>
      <c r="U89" s="337">
        <v>8.382629412068912</v>
      </c>
      <c r="V89" s="337">
        <v>8.382629412068912</v>
      </c>
      <c r="W89" s="337">
        <v>8.382629412068912</v>
      </c>
      <c r="X89" s="337">
        <v>8.382629412068912</v>
      </c>
      <c r="Y89" s="337">
        <v>8.382629412068912</v>
      </c>
      <c r="Z89" s="337">
        <v>8.382629412068912</v>
      </c>
      <c r="AA89" s="337">
        <v>8.382629412068912</v>
      </c>
      <c r="AB89" s="337">
        <v>8.382629412068912</v>
      </c>
      <c r="AC89" s="337">
        <v>8.3826294120689031</v>
      </c>
      <c r="AD89" s="337">
        <v>8.3826294120689031</v>
      </c>
      <c r="AE89" s="337">
        <v>8.3826294120688924</v>
      </c>
      <c r="AF89" s="337">
        <v>8.3826294120688729</v>
      </c>
      <c r="AG89" s="337">
        <v>8.3826294120688534</v>
      </c>
      <c r="AH89" s="337">
        <v>8.3826294120688249</v>
      </c>
      <c r="AI89" s="337">
        <v>8.3826294120687752</v>
      </c>
      <c r="AJ89" s="337">
        <v>8.3826294120687166</v>
      </c>
      <c r="AK89" s="337">
        <v>8.3826294120686295</v>
      </c>
      <c r="AL89" s="337">
        <v>8.3826294120685212</v>
      </c>
      <c r="AM89" s="337">
        <v>8.3826294120683844</v>
      </c>
      <c r="AN89" s="337">
        <v>8.3826294120682086</v>
      </c>
      <c r="AO89" s="337">
        <v>8.3826294120679936</v>
      </c>
      <c r="AP89" s="337">
        <v>8.3826294120677396</v>
      </c>
      <c r="AQ89" s="337">
        <v>8.3826294120674358</v>
      </c>
      <c r="AR89" s="337">
        <v>8.3826294120670841</v>
      </c>
      <c r="AS89" s="337">
        <v>8.3826294120666844</v>
      </c>
      <c r="AT89" s="337">
        <v>8.382629412068912</v>
      </c>
      <c r="AU89" s="337">
        <v>8.382629412068912</v>
      </c>
      <c r="AV89" s="337">
        <v>8.382629412068912</v>
      </c>
      <c r="AW89" s="337">
        <v>8.382629412068912</v>
      </c>
      <c r="AX89" s="337">
        <v>8.382629412068912</v>
      </c>
      <c r="AY89" s="337">
        <v>8.382629412068912</v>
      </c>
    </row>
    <row r="90" spans="1:51" x14ac:dyDescent="0.25">
      <c r="A90" s="335" t="s">
        <v>488</v>
      </c>
      <c r="B90" s="338">
        <v>0</v>
      </c>
      <c r="C90" s="338">
        <v>0.11947148045830869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c r="AY90" s="338">
        <v>0</v>
      </c>
    </row>
    <row r="91" spans="1:51" ht="16.5" thickBot="1" x14ac:dyDescent="0.3">
      <c r="A91" s="339" t="s">
        <v>489</v>
      </c>
      <c r="B91" s="340">
        <v>0</v>
      </c>
      <c r="C91" s="340">
        <v>0.13560013032018037</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c r="AY91" s="34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32" sqref="G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O_NS3500.VL.0029</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421"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21"/>
      <c r="C15" s="421"/>
      <c r="D15" s="421"/>
      <c r="E15" s="421"/>
      <c r="F15" s="421"/>
      <c r="G15" s="421"/>
      <c r="H15" s="421"/>
      <c r="I15" s="421"/>
      <c r="J15" s="421"/>
      <c r="K15" s="421"/>
      <c r="L15" s="421"/>
    </row>
    <row r="16" spans="1:44" x14ac:dyDescent="0.25">
      <c r="A16" s="368" t="s">
        <v>5</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20" t="s">
        <v>401</v>
      </c>
      <c r="B19" s="420"/>
      <c r="C19" s="420"/>
      <c r="D19" s="420"/>
      <c r="E19" s="420"/>
      <c r="F19" s="420"/>
      <c r="G19" s="420"/>
      <c r="H19" s="420"/>
      <c r="I19" s="420"/>
      <c r="J19" s="420"/>
      <c r="K19" s="420"/>
      <c r="L19" s="420"/>
    </row>
    <row r="20" spans="1:12" x14ac:dyDescent="0.25">
      <c r="A20" s="188"/>
      <c r="B20" s="188"/>
      <c r="C20" s="189"/>
      <c r="D20" s="189"/>
      <c r="E20" s="189"/>
      <c r="F20" s="189"/>
      <c r="G20" s="189"/>
      <c r="H20" s="189"/>
      <c r="I20" s="189"/>
      <c r="J20" s="189"/>
      <c r="K20" s="189"/>
      <c r="L20" s="189"/>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5" customHeight="1" x14ac:dyDescent="0.25">
      <c r="A22" s="422"/>
      <c r="B22" s="422"/>
      <c r="C22" s="429" t="s">
        <v>1</v>
      </c>
      <c r="D22" s="429"/>
      <c r="E22" s="190"/>
      <c r="F22" s="191"/>
      <c r="G22" s="430" t="s">
        <v>0</v>
      </c>
      <c r="H22" s="431"/>
      <c r="I22" s="423"/>
      <c r="J22" s="426"/>
      <c r="K22" s="422"/>
      <c r="L22" s="424"/>
    </row>
    <row r="23" spans="1:12" ht="47.25" x14ac:dyDescent="0.25">
      <c r="A23" s="422"/>
      <c r="B23" s="422"/>
      <c r="C23" s="192" t="s">
        <v>213</v>
      </c>
      <c r="D23" s="192" t="s">
        <v>212</v>
      </c>
      <c r="E23" s="192" t="s">
        <v>213</v>
      </c>
      <c r="F23" s="192" t="s">
        <v>212</v>
      </c>
      <c r="G23" s="192" t="s">
        <v>213</v>
      </c>
      <c r="H23" s="192" t="s">
        <v>212</v>
      </c>
      <c r="I23" s="423"/>
      <c r="J23" s="427"/>
      <c r="K23" s="422"/>
      <c r="L23" s="42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45148</v>
      </c>
      <c r="H26" s="252">
        <v>45148</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256">
        <v>45234</v>
      </c>
      <c r="H30" s="255">
        <v>45260</v>
      </c>
      <c r="I30" s="240"/>
      <c r="J30" s="241"/>
      <c r="K30" s="111"/>
      <c r="L30" s="111"/>
    </row>
    <row r="31" spans="1:12" s="197" customFormat="1" ht="37.5" customHeight="1" x14ac:dyDescent="0.25">
      <c r="A31" s="264" t="s">
        <v>206</v>
      </c>
      <c r="B31" s="198" t="s">
        <v>345</v>
      </c>
      <c r="C31" s="252" t="s">
        <v>444</v>
      </c>
      <c r="D31" s="252" t="s">
        <v>444</v>
      </c>
      <c r="E31" s="239"/>
      <c r="F31" s="239"/>
      <c r="G31" s="256">
        <v>45229</v>
      </c>
      <c r="H31" s="255">
        <v>45260</v>
      </c>
      <c r="I31" s="242"/>
      <c r="J31" s="241"/>
      <c r="K31" s="111"/>
      <c r="L31" s="111"/>
    </row>
    <row r="32" spans="1:12" s="197" customFormat="1" ht="31.5" x14ac:dyDescent="0.25">
      <c r="A32" s="264" t="s">
        <v>204</v>
      </c>
      <c r="B32" s="198" t="s">
        <v>350</v>
      </c>
      <c r="C32" s="252" t="s">
        <v>444</v>
      </c>
      <c r="D32" s="252" t="s">
        <v>444</v>
      </c>
      <c r="E32" s="239"/>
      <c r="F32" s="239"/>
      <c r="G32" s="255">
        <v>45260</v>
      </c>
      <c r="H32" s="256">
        <v>45275</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v>45275</v>
      </c>
      <c r="H35" s="255">
        <v>45306</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v>45275</v>
      </c>
      <c r="H37" s="255">
        <v>45306</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v>45229</v>
      </c>
      <c r="H39" s="255">
        <v>45260</v>
      </c>
      <c r="I39" s="250"/>
      <c r="J39" s="251"/>
      <c r="K39" s="111"/>
      <c r="L39" s="111"/>
    </row>
    <row r="40" spans="1:12" ht="33.75" customHeight="1" x14ac:dyDescent="0.25">
      <c r="A40" s="264" t="s">
        <v>201</v>
      </c>
      <c r="B40" s="198" t="s">
        <v>353</v>
      </c>
      <c r="C40" s="252" t="s">
        <v>444</v>
      </c>
      <c r="D40" s="252" t="s">
        <v>444</v>
      </c>
      <c r="E40" s="249"/>
      <c r="F40" s="249"/>
      <c r="G40" s="255">
        <v>45306</v>
      </c>
      <c r="H40" s="83">
        <v>45350</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v>45260</v>
      </c>
      <c r="H42" s="83">
        <v>45350</v>
      </c>
      <c r="I42" s="250"/>
      <c r="J42" s="251"/>
      <c r="K42" s="111"/>
      <c r="L42" s="111"/>
    </row>
    <row r="43" spans="1:12" ht="34.5" customHeight="1" x14ac:dyDescent="0.25">
      <c r="A43" s="264" t="s">
        <v>199</v>
      </c>
      <c r="B43" s="198" t="s">
        <v>197</v>
      </c>
      <c r="C43" s="252" t="s">
        <v>444</v>
      </c>
      <c r="D43" s="252" t="s">
        <v>444</v>
      </c>
      <c r="E43" s="249"/>
      <c r="F43" s="249"/>
      <c r="G43" s="83">
        <v>45350</v>
      </c>
      <c r="H43" s="83">
        <v>45366</v>
      </c>
      <c r="I43" s="250"/>
      <c r="J43" s="251"/>
      <c r="K43" s="111"/>
      <c r="L43" s="111"/>
    </row>
    <row r="44" spans="1:12" ht="24.75" customHeight="1" x14ac:dyDescent="0.25">
      <c r="A44" s="264" t="s">
        <v>198</v>
      </c>
      <c r="B44" s="198" t="s">
        <v>195</v>
      </c>
      <c r="C44" s="252" t="s">
        <v>444</v>
      </c>
      <c r="D44" s="252" t="s">
        <v>444</v>
      </c>
      <c r="E44" s="249"/>
      <c r="F44" s="249"/>
      <c r="G44" s="83">
        <v>45366</v>
      </c>
      <c r="H44" s="83">
        <v>45471</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v>45471</v>
      </c>
      <c r="H47" s="83">
        <v>45483</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v>45483</v>
      </c>
      <c r="H49" s="83">
        <v>45503</v>
      </c>
      <c r="I49" s="250"/>
      <c r="J49" s="251"/>
      <c r="K49" s="111"/>
      <c r="L49" s="111"/>
    </row>
    <row r="50" spans="1:12" ht="86.25" customHeight="1" x14ac:dyDescent="0.25">
      <c r="A50" s="264" t="s">
        <v>190</v>
      </c>
      <c r="B50" s="198" t="s">
        <v>356</v>
      </c>
      <c r="C50" s="252" t="s">
        <v>444</v>
      </c>
      <c r="D50" s="252" t="s">
        <v>444</v>
      </c>
      <c r="E50" s="249"/>
      <c r="F50" s="249"/>
      <c r="G50" s="83">
        <v>45503</v>
      </c>
      <c r="H50" s="259">
        <v>45512</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259">
        <v>45505</v>
      </c>
      <c r="H52" s="259">
        <v>45514</v>
      </c>
      <c r="I52" s="250"/>
      <c r="J52" s="251"/>
      <c r="K52" s="111"/>
      <c r="L52" s="111"/>
    </row>
    <row r="53" spans="1:12" ht="48" customHeight="1" x14ac:dyDescent="0.25">
      <c r="A53" s="264" t="s">
        <v>184</v>
      </c>
      <c r="B53" s="200" t="s">
        <v>359</v>
      </c>
      <c r="C53" s="252" t="s">
        <v>444</v>
      </c>
      <c r="D53" s="252" t="s">
        <v>444</v>
      </c>
      <c r="E53" s="249"/>
      <c r="F53" s="249"/>
      <c r="G53" s="259">
        <v>45505</v>
      </c>
      <c r="H53" s="259">
        <v>45514</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B23" sqref="B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58"/>
      <c r="B17" s="358"/>
      <c r="C17" s="358"/>
      <c r="D17" s="358"/>
      <c r="E17" s="358"/>
      <c r="F17" s="358"/>
      <c r="G17" s="358"/>
      <c r="H17" s="358"/>
      <c r="I17" s="358"/>
      <c r="J17" s="358"/>
      <c r="K17" s="358"/>
      <c r="L17" s="358"/>
      <c r="M17" s="358"/>
      <c r="N17" s="358"/>
      <c r="O17" s="358"/>
      <c r="P17" s="358"/>
      <c r="Q17" s="358"/>
      <c r="R17" s="358"/>
      <c r="S17" s="358"/>
      <c r="T17" s="358"/>
      <c r="U17" s="358"/>
    </row>
    <row r="18" spans="1:29" x14ac:dyDescent="0.25">
      <c r="A18" s="34"/>
      <c r="L18" s="34"/>
      <c r="M18" s="34"/>
      <c r="N18" s="34"/>
      <c r="O18" s="34"/>
      <c r="P18" s="34"/>
      <c r="Q18" s="34"/>
      <c r="R18" s="34"/>
      <c r="S18" s="34"/>
      <c r="T18" s="232"/>
    </row>
    <row r="19" spans="1:29" x14ac:dyDescent="0.25">
      <c r="A19" s="445" t="s">
        <v>402</v>
      </c>
      <c r="B19" s="445"/>
      <c r="C19" s="445"/>
      <c r="D19" s="445"/>
      <c r="E19" s="445"/>
      <c r="F19" s="445"/>
      <c r="G19" s="445"/>
      <c r="H19" s="445"/>
      <c r="I19" s="445"/>
      <c r="J19" s="445"/>
      <c r="K19" s="445"/>
      <c r="L19" s="445"/>
      <c r="M19" s="445"/>
      <c r="N19" s="445"/>
      <c r="O19" s="445"/>
      <c r="P19" s="445"/>
      <c r="Q19" s="445"/>
      <c r="R19" s="445"/>
      <c r="S19" s="445"/>
      <c r="T19" s="445"/>
      <c r="U19" s="445"/>
    </row>
    <row r="20" spans="1:29" ht="15.75" customHeight="1" x14ac:dyDescent="0.25">
      <c r="A20" s="434" t="s">
        <v>183</v>
      </c>
      <c r="B20" s="434" t="s">
        <v>182</v>
      </c>
      <c r="C20" s="437" t="s">
        <v>181</v>
      </c>
      <c r="D20" s="437"/>
      <c r="E20" s="438" t="s">
        <v>180</v>
      </c>
      <c r="F20" s="438"/>
      <c r="G20" s="439" t="s">
        <v>549</v>
      </c>
      <c r="H20" s="442" t="s">
        <v>466</v>
      </c>
      <c r="I20" s="443"/>
      <c r="J20" s="443"/>
      <c r="K20" s="443"/>
      <c r="L20" s="442" t="s">
        <v>467</v>
      </c>
      <c r="M20" s="443"/>
      <c r="N20" s="443"/>
      <c r="O20" s="443"/>
      <c r="P20" s="442" t="s">
        <v>468</v>
      </c>
      <c r="Q20" s="443"/>
      <c r="R20" s="443"/>
      <c r="S20" s="443"/>
      <c r="T20" s="442" t="s">
        <v>469</v>
      </c>
      <c r="U20" s="443"/>
      <c r="V20" s="443"/>
      <c r="W20" s="443"/>
      <c r="X20" s="442" t="s">
        <v>550</v>
      </c>
      <c r="Y20" s="443"/>
      <c r="Z20" s="443"/>
      <c r="AA20" s="443"/>
      <c r="AB20" s="446" t="s">
        <v>179</v>
      </c>
      <c r="AC20" s="446"/>
    </row>
    <row r="21" spans="1:29" s="125" customFormat="1" ht="15.75" customHeight="1" x14ac:dyDescent="0.25">
      <c r="A21" s="435"/>
      <c r="B21" s="435"/>
      <c r="C21" s="437"/>
      <c r="D21" s="437"/>
      <c r="E21" s="438"/>
      <c r="F21" s="438"/>
      <c r="G21" s="440"/>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46"/>
      <c r="AC21" s="446"/>
    </row>
    <row r="22" spans="1:29" s="125" customFormat="1" ht="78.75" x14ac:dyDescent="0.25">
      <c r="A22" s="436"/>
      <c r="B22" s="436"/>
      <c r="C22" s="347" t="s">
        <v>1</v>
      </c>
      <c r="D22" s="347" t="s">
        <v>177</v>
      </c>
      <c r="E22" s="348" t="s">
        <v>551</v>
      </c>
      <c r="F22" s="348" t="s">
        <v>547</v>
      </c>
      <c r="G22" s="441"/>
      <c r="H22" s="349" t="s">
        <v>384</v>
      </c>
      <c r="I22" s="349" t="s">
        <v>385</v>
      </c>
      <c r="J22" s="349" t="s">
        <v>384</v>
      </c>
      <c r="K22" s="349" t="s">
        <v>385</v>
      </c>
      <c r="L22" s="349" t="s">
        <v>384</v>
      </c>
      <c r="M22" s="349" t="s">
        <v>385</v>
      </c>
      <c r="N22" s="349" t="s">
        <v>384</v>
      </c>
      <c r="O22" s="349" t="s">
        <v>385</v>
      </c>
      <c r="P22" s="349" t="s">
        <v>384</v>
      </c>
      <c r="Q22" s="349" t="s">
        <v>385</v>
      </c>
      <c r="R22" s="349" t="s">
        <v>384</v>
      </c>
      <c r="S22" s="349" t="s">
        <v>385</v>
      </c>
      <c r="T22" s="349" t="s">
        <v>384</v>
      </c>
      <c r="U22" s="349" t="s">
        <v>385</v>
      </c>
      <c r="V22" s="349" t="s">
        <v>384</v>
      </c>
      <c r="W22" s="349" t="s">
        <v>385</v>
      </c>
      <c r="X22" s="349" t="s">
        <v>384</v>
      </c>
      <c r="Y22" s="349" t="s">
        <v>385</v>
      </c>
      <c r="Z22" s="349" t="s">
        <v>384</v>
      </c>
      <c r="AA22" s="349" t="s">
        <v>385</v>
      </c>
      <c r="AB22" s="347" t="s">
        <v>178</v>
      </c>
      <c r="AC22" s="347" t="s">
        <v>177</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42" t="s">
        <v>176</v>
      </c>
      <c r="C24" s="351" t="s">
        <v>444</v>
      </c>
      <c r="D24" s="351">
        <v>4.3405224813237346</v>
      </c>
      <c r="E24" s="351">
        <v>4.3405224813237346</v>
      </c>
      <c r="F24" s="351">
        <v>4.3405224813237346</v>
      </c>
      <c r="G24" s="351">
        <v>0</v>
      </c>
      <c r="H24" s="351" t="s">
        <v>444</v>
      </c>
      <c r="I24" s="351"/>
      <c r="J24" s="351">
        <v>4.3405224813237346</v>
      </c>
      <c r="K24" s="351"/>
      <c r="L24" s="351" t="s">
        <v>444</v>
      </c>
      <c r="M24" s="351"/>
      <c r="N24" s="351">
        <v>0</v>
      </c>
      <c r="O24" s="351"/>
      <c r="P24" s="351" t="s">
        <v>444</v>
      </c>
      <c r="Q24" s="351"/>
      <c r="R24" s="351">
        <v>0</v>
      </c>
      <c r="S24" s="351"/>
      <c r="T24" s="351" t="s">
        <v>444</v>
      </c>
      <c r="U24" s="351"/>
      <c r="V24" s="351">
        <v>0</v>
      </c>
      <c r="W24" s="351"/>
      <c r="X24" s="351">
        <v>0</v>
      </c>
      <c r="Y24" s="351"/>
      <c r="Z24" s="351" t="s">
        <v>444</v>
      </c>
      <c r="AA24" s="351"/>
      <c r="AB24" s="351">
        <v>0</v>
      </c>
      <c r="AC24" s="351">
        <v>4.3405224813237346</v>
      </c>
    </row>
    <row r="25" spans="1:29" x14ac:dyDescent="0.25">
      <c r="A25" s="343" t="s">
        <v>175</v>
      </c>
      <c r="B25" s="345" t="s">
        <v>174</v>
      </c>
      <c r="C25" s="351"/>
      <c r="D25" s="351"/>
      <c r="E25" s="351"/>
      <c r="F25" s="351"/>
      <c r="G25" s="351">
        <v>0</v>
      </c>
      <c r="H25" s="351" t="s">
        <v>444</v>
      </c>
      <c r="I25" s="351"/>
      <c r="J25" s="351">
        <v>0</v>
      </c>
      <c r="K25" s="351"/>
      <c r="L25" s="351" t="s">
        <v>444</v>
      </c>
      <c r="M25" s="351"/>
      <c r="N25" s="351">
        <v>0</v>
      </c>
      <c r="O25" s="351"/>
      <c r="P25" s="351" t="s">
        <v>444</v>
      </c>
      <c r="Q25" s="351"/>
      <c r="R25" s="351">
        <v>0</v>
      </c>
      <c r="S25" s="351"/>
      <c r="T25" s="351" t="s">
        <v>444</v>
      </c>
      <c r="U25" s="351"/>
      <c r="V25" s="351">
        <v>0</v>
      </c>
      <c r="W25" s="351"/>
      <c r="X25" s="351">
        <v>0</v>
      </c>
      <c r="Y25" s="351"/>
      <c r="Z25" s="351" t="s">
        <v>444</v>
      </c>
      <c r="AA25" s="351"/>
      <c r="AB25" s="351">
        <v>0</v>
      </c>
      <c r="AC25" s="351">
        <v>0</v>
      </c>
    </row>
    <row r="26" spans="1:29" x14ac:dyDescent="0.25">
      <c r="A26" s="343" t="s">
        <v>173</v>
      </c>
      <c r="B26" s="345" t="s">
        <v>172</v>
      </c>
      <c r="C26" s="351"/>
      <c r="D26" s="351"/>
      <c r="E26" s="351"/>
      <c r="F26" s="351"/>
      <c r="G26" s="351">
        <v>0</v>
      </c>
      <c r="H26" s="351" t="s">
        <v>444</v>
      </c>
      <c r="I26" s="351"/>
      <c r="J26" s="351">
        <v>0</v>
      </c>
      <c r="K26" s="351"/>
      <c r="L26" s="351" t="s">
        <v>444</v>
      </c>
      <c r="M26" s="351"/>
      <c r="N26" s="351">
        <v>0</v>
      </c>
      <c r="O26" s="351"/>
      <c r="P26" s="351" t="s">
        <v>444</v>
      </c>
      <c r="Q26" s="351"/>
      <c r="R26" s="351">
        <v>0</v>
      </c>
      <c r="S26" s="351"/>
      <c r="T26" s="351" t="s">
        <v>444</v>
      </c>
      <c r="U26" s="351"/>
      <c r="V26" s="351">
        <v>0</v>
      </c>
      <c r="W26" s="351"/>
      <c r="X26" s="351">
        <v>0</v>
      </c>
      <c r="Y26" s="351"/>
      <c r="Z26" s="351" t="s">
        <v>444</v>
      </c>
      <c r="AA26" s="351"/>
      <c r="AB26" s="351">
        <v>0</v>
      </c>
      <c r="AC26" s="351">
        <v>0</v>
      </c>
    </row>
    <row r="27" spans="1:29" ht="31.5" x14ac:dyDescent="0.25">
      <c r="A27" s="343" t="s">
        <v>171</v>
      </c>
      <c r="B27" s="345" t="s">
        <v>341</v>
      </c>
      <c r="C27" s="351"/>
      <c r="D27" s="351"/>
      <c r="E27" s="351"/>
      <c r="F27" s="351"/>
      <c r="G27" s="351">
        <v>0</v>
      </c>
      <c r="H27" s="351" t="s">
        <v>444</v>
      </c>
      <c r="I27" s="351"/>
      <c r="J27" s="351">
        <v>0</v>
      </c>
      <c r="K27" s="351"/>
      <c r="L27" s="351" t="s">
        <v>444</v>
      </c>
      <c r="M27" s="351"/>
      <c r="N27" s="351">
        <v>0</v>
      </c>
      <c r="O27" s="351"/>
      <c r="P27" s="351" t="s">
        <v>444</v>
      </c>
      <c r="Q27" s="351"/>
      <c r="R27" s="351">
        <v>0</v>
      </c>
      <c r="S27" s="351"/>
      <c r="T27" s="351" t="s">
        <v>444</v>
      </c>
      <c r="U27" s="351"/>
      <c r="V27" s="351">
        <v>0</v>
      </c>
      <c r="W27" s="351"/>
      <c r="X27" s="351">
        <v>0</v>
      </c>
      <c r="Y27" s="351"/>
      <c r="Z27" s="351" t="s">
        <v>444</v>
      </c>
      <c r="AA27" s="351"/>
      <c r="AB27" s="351">
        <v>0</v>
      </c>
      <c r="AC27" s="351">
        <v>0</v>
      </c>
    </row>
    <row r="28" spans="1:29" x14ac:dyDescent="0.25">
      <c r="A28" s="343" t="s">
        <v>170</v>
      </c>
      <c r="B28" s="345" t="s">
        <v>169</v>
      </c>
      <c r="C28" s="351"/>
      <c r="D28" s="351"/>
      <c r="E28" s="351"/>
      <c r="F28" s="351"/>
      <c r="G28" s="351">
        <v>0</v>
      </c>
      <c r="H28" s="351" t="s">
        <v>444</v>
      </c>
      <c r="I28" s="351"/>
      <c r="J28" s="351">
        <v>2.7087443999999996</v>
      </c>
      <c r="K28" s="351"/>
      <c r="L28" s="351" t="s">
        <v>444</v>
      </c>
      <c r="M28" s="351"/>
      <c r="N28" s="351">
        <v>0</v>
      </c>
      <c r="O28" s="351"/>
      <c r="P28" s="351" t="s">
        <v>444</v>
      </c>
      <c r="Q28" s="351"/>
      <c r="R28" s="351">
        <v>0</v>
      </c>
      <c r="S28" s="351"/>
      <c r="T28" s="351" t="s">
        <v>444</v>
      </c>
      <c r="U28" s="351"/>
      <c r="V28" s="351">
        <v>0</v>
      </c>
      <c r="W28" s="351"/>
      <c r="X28" s="351">
        <v>0</v>
      </c>
      <c r="Y28" s="351"/>
      <c r="Z28" s="351">
        <v>0</v>
      </c>
      <c r="AA28" s="351"/>
      <c r="AB28" s="351" t="s">
        <v>444</v>
      </c>
      <c r="AC28" s="351">
        <v>2.7087443999999996</v>
      </c>
    </row>
    <row r="29" spans="1:29" x14ac:dyDescent="0.25">
      <c r="A29" s="343" t="s">
        <v>168</v>
      </c>
      <c r="B29" s="352" t="s">
        <v>167</v>
      </c>
      <c r="C29" s="351"/>
      <c r="D29" s="351"/>
      <c r="E29" s="351"/>
      <c r="F29" s="351"/>
      <c r="G29" s="351">
        <v>0</v>
      </c>
      <c r="H29" s="351" t="s">
        <v>444</v>
      </c>
      <c r="I29" s="351"/>
      <c r="J29" s="351">
        <v>1.631778081323735</v>
      </c>
      <c r="K29" s="351"/>
      <c r="L29" s="351" t="s">
        <v>444</v>
      </c>
      <c r="M29" s="351"/>
      <c r="N29" s="351">
        <v>0</v>
      </c>
      <c r="O29" s="351"/>
      <c r="P29" s="351" t="s">
        <v>444</v>
      </c>
      <c r="Q29" s="351"/>
      <c r="R29" s="351">
        <v>0</v>
      </c>
      <c r="S29" s="351"/>
      <c r="T29" s="351" t="s">
        <v>444</v>
      </c>
      <c r="U29" s="351"/>
      <c r="V29" s="351">
        <v>0</v>
      </c>
      <c r="W29" s="351"/>
      <c r="X29" s="351">
        <v>0</v>
      </c>
      <c r="Y29" s="351"/>
      <c r="Z29" s="351" t="s">
        <v>444</v>
      </c>
      <c r="AA29" s="351"/>
      <c r="AB29" s="351">
        <v>0</v>
      </c>
      <c r="AC29" s="351">
        <v>1.631778081323735</v>
      </c>
    </row>
    <row r="30" spans="1:29" ht="47.25" x14ac:dyDescent="0.25">
      <c r="A30" s="341" t="s">
        <v>62</v>
      </c>
      <c r="B30" s="342" t="s">
        <v>166</v>
      </c>
      <c r="C30" s="351" t="s">
        <v>444</v>
      </c>
      <c r="D30" s="351">
        <v>3.6404637464245666</v>
      </c>
      <c r="E30" s="351">
        <v>3.6404637464245666</v>
      </c>
      <c r="F30" s="351">
        <v>3.6404637464245666</v>
      </c>
      <c r="G30" s="351">
        <v>0</v>
      </c>
      <c r="H30" s="351" t="s">
        <v>444</v>
      </c>
      <c r="I30" s="351"/>
      <c r="J30" s="351">
        <v>3.6404637464245666</v>
      </c>
      <c r="K30" s="351"/>
      <c r="L30" s="351" t="s">
        <v>444</v>
      </c>
      <c r="M30" s="351"/>
      <c r="N30" s="351">
        <v>0</v>
      </c>
      <c r="O30" s="351"/>
      <c r="P30" s="351" t="s">
        <v>444</v>
      </c>
      <c r="Q30" s="351"/>
      <c r="R30" s="351">
        <v>0</v>
      </c>
      <c r="S30" s="351"/>
      <c r="T30" s="351" t="s">
        <v>444</v>
      </c>
      <c r="U30" s="351"/>
      <c r="V30" s="351">
        <v>0</v>
      </c>
      <c r="W30" s="351"/>
      <c r="X30" s="351">
        <v>0</v>
      </c>
      <c r="Y30" s="351"/>
      <c r="Z30" s="351" t="s">
        <v>444</v>
      </c>
      <c r="AA30" s="351"/>
      <c r="AB30" s="351">
        <v>0</v>
      </c>
      <c r="AC30" s="351">
        <v>3.6404637464245666</v>
      </c>
    </row>
    <row r="31" spans="1:29" x14ac:dyDescent="0.25">
      <c r="A31" s="341" t="s">
        <v>165</v>
      </c>
      <c r="B31" s="345" t="s">
        <v>164</v>
      </c>
      <c r="C31" s="351" t="s">
        <v>444</v>
      </c>
      <c r="D31" s="351">
        <v>9.1097615640899993E-2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163</v>
      </c>
      <c r="B32" s="345" t="s">
        <v>162</v>
      </c>
      <c r="C32" s="351" t="s">
        <v>444</v>
      </c>
      <c r="D32" s="351">
        <v>0.8955977245880572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161</v>
      </c>
      <c r="B33" s="345" t="s">
        <v>160</v>
      </c>
      <c r="C33" s="351" t="s">
        <v>444</v>
      </c>
      <c r="D33" s="351">
        <v>2.2705748459400001</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159</v>
      </c>
      <c r="B34" s="345" t="s">
        <v>158</v>
      </c>
      <c r="C34" s="351" t="s">
        <v>444</v>
      </c>
      <c r="D34" s="351">
        <v>0.38319356025560913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61</v>
      </c>
      <c r="B35" s="342"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156</v>
      </c>
      <c r="B36" s="345" t="s">
        <v>499</v>
      </c>
      <c r="C36" s="351"/>
      <c r="D36" s="351"/>
      <c r="E36" s="351"/>
      <c r="F36" s="351"/>
      <c r="G36" s="351">
        <v>0</v>
      </c>
      <c r="H36" s="351" t="s">
        <v>444</v>
      </c>
      <c r="I36" s="353" t="s">
        <v>444</v>
      </c>
      <c r="J36" s="351">
        <v>0</v>
      </c>
      <c r="K36" s="353" t="s">
        <v>475</v>
      </c>
      <c r="L36" s="351" t="s">
        <v>444</v>
      </c>
      <c r="M36" s="353" t="s">
        <v>444</v>
      </c>
      <c r="N36" s="351">
        <v>0</v>
      </c>
      <c r="O36" s="353" t="s">
        <v>475</v>
      </c>
      <c r="P36" s="351" t="s">
        <v>444</v>
      </c>
      <c r="Q36" s="353" t="s">
        <v>444</v>
      </c>
      <c r="R36" s="351">
        <v>0</v>
      </c>
      <c r="S36" s="353" t="s">
        <v>475</v>
      </c>
      <c r="T36" s="351" t="s">
        <v>444</v>
      </c>
      <c r="U36" s="353" t="s">
        <v>444</v>
      </c>
      <c r="V36" s="351">
        <v>0</v>
      </c>
      <c r="W36" s="353" t="s">
        <v>475</v>
      </c>
      <c r="X36" s="351">
        <v>0</v>
      </c>
      <c r="Y36" s="353" t="s">
        <v>475</v>
      </c>
      <c r="Z36" s="351" t="s">
        <v>444</v>
      </c>
      <c r="AA36" s="353" t="s">
        <v>444</v>
      </c>
      <c r="AB36" s="351">
        <v>0</v>
      </c>
      <c r="AC36" s="351">
        <v>0</v>
      </c>
    </row>
    <row r="37" spans="1:29" ht="31.5" x14ac:dyDescent="0.25">
      <c r="A37" s="343" t="s">
        <v>155</v>
      </c>
      <c r="B37" s="344" t="s">
        <v>497</v>
      </c>
      <c r="C37" s="351"/>
      <c r="D37" s="351"/>
      <c r="E37" s="351"/>
      <c r="F37" s="351"/>
      <c r="G37" s="351">
        <v>0</v>
      </c>
      <c r="H37" s="351" t="s">
        <v>444</v>
      </c>
      <c r="I37" s="353" t="s">
        <v>444</v>
      </c>
      <c r="J37" s="351">
        <v>0</v>
      </c>
      <c r="K37" s="353" t="s">
        <v>475</v>
      </c>
      <c r="L37" s="351" t="s">
        <v>444</v>
      </c>
      <c r="M37" s="353" t="s">
        <v>444</v>
      </c>
      <c r="N37" s="351">
        <v>0</v>
      </c>
      <c r="O37" s="353" t="s">
        <v>475</v>
      </c>
      <c r="P37" s="351" t="s">
        <v>444</v>
      </c>
      <c r="Q37" s="353" t="s">
        <v>444</v>
      </c>
      <c r="R37" s="351">
        <v>0</v>
      </c>
      <c r="S37" s="353" t="s">
        <v>475</v>
      </c>
      <c r="T37" s="351" t="s">
        <v>444</v>
      </c>
      <c r="U37" s="353" t="s">
        <v>444</v>
      </c>
      <c r="V37" s="351">
        <v>0</v>
      </c>
      <c r="W37" s="353" t="s">
        <v>475</v>
      </c>
      <c r="X37" s="351">
        <v>0</v>
      </c>
      <c r="Y37" s="353" t="s">
        <v>475</v>
      </c>
      <c r="Z37" s="351" t="s">
        <v>444</v>
      </c>
      <c r="AA37" s="353" t="s">
        <v>444</v>
      </c>
      <c r="AB37" s="351">
        <v>0</v>
      </c>
      <c r="AC37" s="351">
        <v>0</v>
      </c>
    </row>
    <row r="38" spans="1:29" x14ac:dyDescent="0.25">
      <c r="A38" s="343" t="s">
        <v>154</v>
      </c>
      <c r="B38" s="344" t="s">
        <v>145</v>
      </c>
      <c r="C38" s="351"/>
      <c r="D38" s="351"/>
      <c r="E38" s="351"/>
      <c r="F38" s="351"/>
      <c r="G38" s="351">
        <v>0</v>
      </c>
      <c r="H38" s="351" t="s">
        <v>444</v>
      </c>
      <c r="I38" s="353" t="s">
        <v>444</v>
      </c>
      <c r="J38" s="351">
        <v>0</v>
      </c>
      <c r="K38" s="353" t="s">
        <v>475</v>
      </c>
      <c r="L38" s="351" t="s">
        <v>444</v>
      </c>
      <c r="M38" s="353" t="s">
        <v>444</v>
      </c>
      <c r="N38" s="351">
        <v>0</v>
      </c>
      <c r="O38" s="353" t="s">
        <v>475</v>
      </c>
      <c r="P38" s="351" t="s">
        <v>444</v>
      </c>
      <c r="Q38" s="353" t="s">
        <v>444</v>
      </c>
      <c r="R38" s="351">
        <v>0</v>
      </c>
      <c r="S38" s="353" t="s">
        <v>475</v>
      </c>
      <c r="T38" s="351" t="s">
        <v>444</v>
      </c>
      <c r="U38" s="353" t="s">
        <v>444</v>
      </c>
      <c r="V38" s="351">
        <v>0</v>
      </c>
      <c r="W38" s="353" t="s">
        <v>475</v>
      </c>
      <c r="X38" s="351">
        <v>0</v>
      </c>
      <c r="Y38" s="353" t="s">
        <v>475</v>
      </c>
      <c r="Z38" s="351" t="s">
        <v>444</v>
      </c>
      <c r="AA38" s="353" t="s">
        <v>444</v>
      </c>
      <c r="AB38" s="351">
        <v>0</v>
      </c>
      <c r="AC38" s="351">
        <v>0</v>
      </c>
    </row>
    <row r="39" spans="1:29" x14ac:dyDescent="0.25">
      <c r="A39" s="343" t="s">
        <v>153</v>
      </c>
      <c r="B39" s="345" t="s">
        <v>498</v>
      </c>
      <c r="C39" s="351"/>
      <c r="D39" s="351"/>
      <c r="E39" s="351"/>
      <c r="F39" s="351"/>
      <c r="G39" s="351">
        <v>0</v>
      </c>
      <c r="H39" s="351" t="s">
        <v>444</v>
      </c>
      <c r="I39" s="353" t="s">
        <v>444</v>
      </c>
      <c r="J39" s="351">
        <v>0.25</v>
      </c>
      <c r="K39" s="353">
        <v>4</v>
      </c>
      <c r="L39" s="351" t="s">
        <v>444</v>
      </c>
      <c r="M39" s="353" t="s">
        <v>444</v>
      </c>
      <c r="N39" s="351">
        <v>0</v>
      </c>
      <c r="O39" s="353" t="s">
        <v>475</v>
      </c>
      <c r="P39" s="351" t="s">
        <v>444</v>
      </c>
      <c r="Q39" s="353" t="s">
        <v>444</v>
      </c>
      <c r="R39" s="351">
        <v>0</v>
      </c>
      <c r="S39" s="353" t="s">
        <v>475</v>
      </c>
      <c r="T39" s="351" t="s">
        <v>444</v>
      </c>
      <c r="U39" s="353" t="s">
        <v>444</v>
      </c>
      <c r="V39" s="351">
        <v>0</v>
      </c>
      <c r="W39" s="353" t="s">
        <v>475</v>
      </c>
      <c r="X39" s="351">
        <v>0</v>
      </c>
      <c r="Y39" s="353" t="s">
        <v>475</v>
      </c>
      <c r="Z39" s="351" t="s">
        <v>444</v>
      </c>
      <c r="AA39" s="353" t="s">
        <v>444</v>
      </c>
      <c r="AB39" s="351">
        <v>0</v>
      </c>
      <c r="AC39" s="351">
        <v>0.25</v>
      </c>
    </row>
    <row r="40" spans="1:29" x14ac:dyDescent="0.25">
      <c r="A40" s="343" t="s">
        <v>152</v>
      </c>
      <c r="B40" s="345" t="s">
        <v>500</v>
      </c>
      <c r="C40" s="351"/>
      <c r="D40" s="351"/>
      <c r="E40" s="351"/>
      <c r="F40" s="351"/>
      <c r="G40" s="351">
        <v>0</v>
      </c>
      <c r="H40" s="351" t="s">
        <v>444</v>
      </c>
      <c r="I40" s="353" t="s">
        <v>444</v>
      </c>
      <c r="J40" s="351">
        <v>0</v>
      </c>
      <c r="K40" s="353" t="s">
        <v>475</v>
      </c>
      <c r="L40" s="351" t="s">
        <v>444</v>
      </c>
      <c r="M40" s="353" t="s">
        <v>444</v>
      </c>
      <c r="N40" s="351">
        <v>0</v>
      </c>
      <c r="O40" s="353" t="s">
        <v>475</v>
      </c>
      <c r="P40" s="351" t="s">
        <v>444</v>
      </c>
      <c r="Q40" s="353" t="s">
        <v>444</v>
      </c>
      <c r="R40" s="351">
        <v>0</v>
      </c>
      <c r="S40" s="353" t="s">
        <v>475</v>
      </c>
      <c r="T40" s="351" t="s">
        <v>444</v>
      </c>
      <c r="U40" s="353" t="s">
        <v>444</v>
      </c>
      <c r="V40" s="351">
        <v>0</v>
      </c>
      <c r="W40" s="353" t="s">
        <v>475</v>
      </c>
      <c r="X40" s="351">
        <v>0</v>
      </c>
      <c r="Y40" s="353" t="s">
        <v>475</v>
      </c>
      <c r="Z40" s="351" t="s">
        <v>444</v>
      </c>
      <c r="AA40" s="353" t="s">
        <v>444</v>
      </c>
      <c r="AB40" s="351">
        <v>0</v>
      </c>
      <c r="AC40" s="351">
        <v>0</v>
      </c>
    </row>
    <row r="41" spans="1:29" x14ac:dyDescent="0.25">
      <c r="A41" s="343" t="s">
        <v>151</v>
      </c>
      <c r="B41" s="345" t="s">
        <v>501</v>
      </c>
      <c r="C41" s="351"/>
      <c r="D41" s="351"/>
      <c r="E41" s="351"/>
      <c r="F41" s="351"/>
      <c r="G41" s="351">
        <v>0</v>
      </c>
      <c r="H41" s="351" t="s">
        <v>444</v>
      </c>
      <c r="I41" s="353" t="s">
        <v>444</v>
      </c>
      <c r="J41" s="351">
        <v>0</v>
      </c>
      <c r="K41" s="353" t="s">
        <v>475</v>
      </c>
      <c r="L41" s="351" t="s">
        <v>444</v>
      </c>
      <c r="M41" s="353" t="s">
        <v>444</v>
      </c>
      <c r="N41" s="351">
        <v>0</v>
      </c>
      <c r="O41" s="353" t="s">
        <v>475</v>
      </c>
      <c r="P41" s="351" t="s">
        <v>444</v>
      </c>
      <c r="Q41" s="353" t="s">
        <v>444</v>
      </c>
      <c r="R41" s="351">
        <v>0</v>
      </c>
      <c r="S41" s="353" t="s">
        <v>475</v>
      </c>
      <c r="T41" s="351" t="s">
        <v>444</v>
      </c>
      <c r="U41" s="353" t="s">
        <v>444</v>
      </c>
      <c r="V41" s="351">
        <v>0</v>
      </c>
      <c r="W41" s="353" t="s">
        <v>475</v>
      </c>
      <c r="X41" s="351">
        <v>0</v>
      </c>
      <c r="Y41" s="353" t="s">
        <v>475</v>
      </c>
      <c r="Z41" s="351" t="s">
        <v>444</v>
      </c>
      <c r="AA41" s="353" t="s">
        <v>444</v>
      </c>
      <c r="AB41" s="351">
        <v>0</v>
      </c>
      <c r="AC41" s="351">
        <v>0</v>
      </c>
    </row>
    <row r="42" spans="1:29" x14ac:dyDescent="0.25">
      <c r="A42" s="343" t="s">
        <v>150</v>
      </c>
      <c r="B42" s="345" t="s">
        <v>502</v>
      </c>
      <c r="C42" s="351"/>
      <c r="D42" s="351"/>
      <c r="E42" s="351"/>
      <c r="F42" s="351"/>
      <c r="G42" s="351">
        <v>0</v>
      </c>
      <c r="H42" s="351" t="s">
        <v>444</v>
      </c>
      <c r="I42" s="353" t="s">
        <v>444</v>
      </c>
      <c r="J42" s="351">
        <v>0</v>
      </c>
      <c r="K42" s="353" t="s">
        <v>475</v>
      </c>
      <c r="L42" s="351" t="s">
        <v>444</v>
      </c>
      <c r="M42" s="353" t="s">
        <v>444</v>
      </c>
      <c r="N42" s="351">
        <v>0</v>
      </c>
      <c r="O42" s="353" t="s">
        <v>475</v>
      </c>
      <c r="P42" s="351" t="s">
        <v>444</v>
      </c>
      <c r="Q42" s="353" t="s">
        <v>444</v>
      </c>
      <c r="R42" s="351">
        <v>0</v>
      </c>
      <c r="S42" s="353" t="s">
        <v>475</v>
      </c>
      <c r="T42" s="351" t="s">
        <v>444</v>
      </c>
      <c r="U42" s="353" t="s">
        <v>444</v>
      </c>
      <c r="V42" s="351">
        <v>0</v>
      </c>
      <c r="W42" s="353" t="s">
        <v>475</v>
      </c>
      <c r="X42" s="351">
        <v>0</v>
      </c>
      <c r="Y42" s="353" t="s">
        <v>475</v>
      </c>
      <c r="Z42" s="351" t="s">
        <v>444</v>
      </c>
      <c r="AA42" s="353" t="s">
        <v>444</v>
      </c>
      <c r="AB42" s="351">
        <v>0</v>
      </c>
      <c r="AC42" s="351">
        <v>0</v>
      </c>
    </row>
    <row r="43" spans="1:29" x14ac:dyDescent="0.25">
      <c r="A43" s="343" t="s">
        <v>503</v>
      </c>
      <c r="B43" s="345" t="s">
        <v>504</v>
      </c>
      <c r="C43" s="351"/>
      <c r="D43" s="351"/>
      <c r="E43" s="351"/>
      <c r="F43" s="351"/>
      <c r="G43" s="351">
        <v>0</v>
      </c>
      <c r="H43" s="351" t="s">
        <v>444</v>
      </c>
      <c r="I43" s="353" t="s">
        <v>444</v>
      </c>
      <c r="J43" s="351">
        <v>0</v>
      </c>
      <c r="K43" s="353" t="s">
        <v>475</v>
      </c>
      <c r="L43" s="351" t="s">
        <v>444</v>
      </c>
      <c r="M43" s="353" t="s">
        <v>444</v>
      </c>
      <c r="N43" s="351">
        <v>0</v>
      </c>
      <c r="O43" s="353" t="s">
        <v>475</v>
      </c>
      <c r="P43" s="351" t="s">
        <v>444</v>
      </c>
      <c r="Q43" s="353" t="s">
        <v>444</v>
      </c>
      <c r="R43" s="351">
        <v>0</v>
      </c>
      <c r="S43" s="353" t="s">
        <v>475</v>
      </c>
      <c r="T43" s="351" t="s">
        <v>444</v>
      </c>
      <c r="U43" s="353" t="s">
        <v>444</v>
      </c>
      <c r="V43" s="351">
        <v>0</v>
      </c>
      <c r="W43" s="353" t="s">
        <v>475</v>
      </c>
      <c r="X43" s="351">
        <v>0</v>
      </c>
      <c r="Y43" s="353" t="s">
        <v>475</v>
      </c>
      <c r="Z43" s="351" t="s">
        <v>444</v>
      </c>
      <c r="AA43" s="353" t="s">
        <v>444</v>
      </c>
      <c r="AB43" s="351">
        <v>0</v>
      </c>
      <c r="AC43" s="351">
        <v>0</v>
      </c>
    </row>
    <row r="44" spans="1:29" x14ac:dyDescent="0.25">
      <c r="A44" s="343" t="s">
        <v>505</v>
      </c>
      <c r="B44" s="345" t="s">
        <v>506</v>
      </c>
      <c r="C44" s="351"/>
      <c r="D44" s="351"/>
      <c r="E44" s="351"/>
      <c r="F44" s="351"/>
      <c r="G44" s="351">
        <v>0</v>
      </c>
      <c r="H44" s="351" t="s">
        <v>444</v>
      </c>
      <c r="I44" s="353" t="s">
        <v>444</v>
      </c>
      <c r="J44" s="351">
        <v>1</v>
      </c>
      <c r="K44" s="353">
        <v>4</v>
      </c>
      <c r="L44" s="351" t="s">
        <v>444</v>
      </c>
      <c r="M44" s="353" t="s">
        <v>444</v>
      </c>
      <c r="N44" s="351">
        <v>0</v>
      </c>
      <c r="O44" s="353" t="s">
        <v>475</v>
      </c>
      <c r="P44" s="351" t="s">
        <v>444</v>
      </c>
      <c r="Q44" s="353" t="s">
        <v>444</v>
      </c>
      <c r="R44" s="351">
        <v>0</v>
      </c>
      <c r="S44" s="353" t="s">
        <v>475</v>
      </c>
      <c r="T44" s="351" t="s">
        <v>444</v>
      </c>
      <c r="U44" s="353" t="s">
        <v>444</v>
      </c>
      <c r="V44" s="351">
        <v>0</v>
      </c>
      <c r="W44" s="353" t="s">
        <v>475</v>
      </c>
      <c r="X44" s="351">
        <v>0</v>
      </c>
      <c r="Y44" s="353" t="s">
        <v>475</v>
      </c>
      <c r="Z44" s="351" t="s">
        <v>444</v>
      </c>
      <c r="AA44" s="353" t="s">
        <v>444</v>
      </c>
      <c r="AB44" s="351">
        <v>0</v>
      </c>
      <c r="AC44" s="351">
        <v>1</v>
      </c>
    </row>
    <row r="45" spans="1:29" x14ac:dyDescent="0.25">
      <c r="A45" s="343" t="s">
        <v>507</v>
      </c>
      <c r="B45" s="345" t="s">
        <v>508</v>
      </c>
      <c r="C45" s="351"/>
      <c r="D45" s="351"/>
      <c r="E45" s="351"/>
      <c r="F45" s="351"/>
      <c r="G45" s="351">
        <v>0</v>
      </c>
      <c r="H45" s="351" t="s">
        <v>444</v>
      </c>
      <c r="I45" s="353" t="s">
        <v>444</v>
      </c>
      <c r="J45" s="351">
        <v>0</v>
      </c>
      <c r="K45" s="353" t="s">
        <v>475</v>
      </c>
      <c r="L45" s="351" t="s">
        <v>444</v>
      </c>
      <c r="M45" s="353" t="s">
        <v>444</v>
      </c>
      <c r="N45" s="351">
        <v>0</v>
      </c>
      <c r="O45" s="353" t="s">
        <v>475</v>
      </c>
      <c r="P45" s="351" t="s">
        <v>444</v>
      </c>
      <c r="Q45" s="353" t="s">
        <v>444</v>
      </c>
      <c r="R45" s="351">
        <v>0</v>
      </c>
      <c r="S45" s="353" t="s">
        <v>475</v>
      </c>
      <c r="T45" s="351" t="s">
        <v>444</v>
      </c>
      <c r="U45" s="353" t="s">
        <v>444</v>
      </c>
      <c r="V45" s="351">
        <v>0</v>
      </c>
      <c r="W45" s="353" t="s">
        <v>475</v>
      </c>
      <c r="X45" s="351">
        <v>0</v>
      </c>
      <c r="Y45" s="353" t="s">
        <v>475</v>
      </c>
      <c r="Z45" s="351" t="s">
        <v>444</v>
      </c>
      <c r="AA45" s="353" t="s">
        <v>444</v>
      </c>
      <c r="AB45" s="351">
        <v>0</v>
      </c>
      <c r="AC45" s="351">
        <v>0</v>
      </c>
    </row>
    <row r="46" spans="1:29" x14ac:dyDescent="0.25">
      <c r="A46" s="343" t="s">
        <v>509</v>
      </c>
      <c r="B46" s="345" t="s">
        <v>510</v>
      </c>
      <c r="C46" s="351"/>
      <c r="D46" s="351"/>
      <c r="E46" s="351"/>
      <c r="F46" s="351"/>
      <c r="G46" s="351">
        <v>0</v>
      </c>
      <c r="H46" s="351" t="s">
        <v>444</v>
      </c>
      <c r="I46" s="353" t="s">
        <v>444</v>
      </c>
      <c r="J46" s="351">
        <v>0</v>
      </c>
      <c r="K46" s="353" t="s">
        <v>475</v>
      </c>
      <c r="L46" s="351" t="s">
        <v>444</v>
      </c>
      <c r="M46" s="353" t="s">
        <v>444</v>
      </c>
      <c r="N46" s="351">
        <v>0</v>
      </c>
      <c r="O46" s="353" t="s">
        <v>475</v>
      </c>
      <c r="P46" s="351" t="s">
        <v>444</v>
      </c>
      <c r="Q46" s="353" t="s">
        <v>444</v>
      </c>
      <c r="R46" s="351">
        <v>0</v>
      </c>
      <c r="S46" s="353" t="s">
        <v>475</v>
      </c>
      <c r="T46" s="351" t="s">
        <v>444</v>
      </c>
      <c r="U46" s="353" t="s">
        <v>444</v>
      </c>
      <c r="V46" s="351">
        <v>0</v>
      </c>
      <c r="W46" s="353" t="s">
        <v>475</v>
      </c>
      <c r="X46" s="351">
        <v>0</v>
      </c>
      <c r="Y46" s="353" t="s">
        <v>475</v>
      </c>
      <c r="Z46" s="351" t="s">
        <v>444</v>
      </c>
      <c r="AA46" s="353" t="s">
        <v>444</v>
      </c>
      <c r="AB46" s="351">
        <v>0</v>
      </c>
      <c r="AC46" s="351">
        <v>0</v>
      </c>
    </row>
    <row r="47" spans="1:29" x14ac:dyDescent="0.25">
      <c r="A47" s="341" t="s">
        <v>60</v>
      </c>
      <c r="B47" s="342" t="s">
        <v>149</v>
      </c>
      <c r="C47" s="351"/>
      <c r="D47" s="351"/>
      <c r="E47" s="351"/>
      <c r="F47" s="351"/>
      <c r="G47" s="351"/>
      <c r="H47" s="351"/>
      <c r="I47" s="351"/>
      <c r="J47" s="351"/>
      <c r="K47" s="351"/>
      <c r="L47" s="351"/>
      <c r="M47" s="351"/>
      <c r="N47" s="351"/>
      <c r="O47" s="351"/>
      <c r="P47" s="351"/>
      <c r="Q47" s="351"/>
      <c r="R47" s="351"/>
      <c r="S47" s="353"/>
      <c r="T47" s="351"/>
      <c r="U47" s="351"/>
      <c r="V47" s="351"/>
      <c r="W47" s="351"/>
      <c r="X47" s="351"/>
      <c r="Y47" s="351"/>
      <c r="Z47" s="351"/>
      <c r="AA47" s="351"/>
      <c r="AB47" s="351"/>
      <c r="AC47" s="351"/>
    </row>
    <row r="48" spans="1:29" x14ac:dyDescent="0.25">
      <c r="A48" s="343" t="s">
        <v>148</v>
      </c>
      <c r="B48" s="345" t="s">
        <v>499</v>
      </c>
      <c r="C48" s="351" t="s">
        <v>444</v>
      </c>
      <c r="D48" s="351">
        <v>0</v>
      </c>
      <c r="E48" s="351"/>
      <c r="F48" s="351"/>
      <c r="G48" s="351">
        <v>0</v>
      </c>
      <c r="H48" s="351" t="s">
        <v>444</v>
      </c>
      <c r="I48" s="351"/>
      <c r="J48" s="351">
        <v>0</v>
      </c>
      <c r="K48" s="351"/>
      <c r="L48" s="351" t="s">
        <v>444</v>
      </c>
      <c r="M48" s="351"/>
      <c r="N48" s="351">
        <v>0</v>
      </c>
      <c r="O48" s="351"/>
      <c r="P48" s="351" t="s">
        <v>444</v>
      </c>
      <c r="Q48" s="351"/>
      <c r="R48" s="351">
        <v>0</v>
      </c>
      <c r="S48" s="351"/>
      <c r="T48" s="351" t="s">
        <v>444</v>
      </c>
      <c r="U48" s="351"/>
      <c r="V48" s="351">
        <v>0</v>
      </c>
      <c r="W48" s="351"/>
      <c r="X48" s="351">
        <v>0</v>
      </c>
      <c r="Y48" s="351"/>
      <c r="Z48" s="351" t="s">
        <v>444</v>
      </c>
      <c r="AA48" s="351"/>
      <c r="AB48" s="351">
        <v>0</v>
      </c>
      <c r="AC48" s="351">
        <v>0</v>
      </c>
    </row>
    <row r="49" spans="1:29" ht="31.5" x14ac:dyDescent="0.25">
      <c r="A49" s="343" t="s">
        <v>147</v>
      </c>
      <c r="B49" s="344" t="s">
        <v>497</v>
      </c>
      <c r="C49" s="351" t="s">
        <v>444</v>
      </c>
      <c r="D49" s="351">
        <v>0</v>
      </c>
      <c r="E49" s="351"/>
      <c r="F49" s="351"/>
      <c r="G49" s="351">
        <v>0</v>
      </c>
      <c r="H49" s="351" t="s">
        <v>444</v>
      </c>
      <c r="I49" s="351"/>
      <c r="J49" s="351">
        <v>0</v>
      </c>
      <c r="K49" s="351"/>
      <c r="L49" s="351" t="s">
        <v>444</v>
      </c>
      <c r="M49" s="351"/>
      <c r="N49" s="351">
        <v>0</v>
      </c>
      <c r="O49" s="351"/>
      <c r="P49" s="351" t="s">
        <v>444</v>
      </c>
      <c r="Q49" s="351"/>
      <c r="R49" s="351">
        <v>0</v>
      </c>
      <c r="S49" s="351"/>
      <c r="T49" s="351" t="s">
        <v>444</v>
      </c>
      <c r="U49" s="351"/>
      <c r="V49" s="351">
        <v>0</v>
      </c>
      <c r="W49" s="351"/>
      <c r="X49" s="351">
        <v>0</v>
      </c>
      <c r="Y49" s="351"/>
      <c r="Z49" s="351" t="s">
        <v>444</v>
      </c>
      <c r="AA49" s="351"/>
      <c r="AB49" s="351">
        <v>0</v>
      </c>
      <c r="AC49" s="351">
        <v>0</v>
      </c>
    </row>
    <row r="50" spans="1:29" x14ac:dyDescent="0.25">
      <c r="A50" s="343" t="s">
        <v>146</v>
      </c>
      <c r="B50" s="344" t="s">
        <v>145</v>
      </c>
      <c r="C50" s="351" t="s">
        <v>444</v>
      </c>
      <c r="D50" s="351">
        <v>0</v>
      </c>
      <c r="E50" s="351"/>
      <c r="F50" s="351"/>
      <c r="G50" s="351">
        <v>0</v>
      </c>
      <c r="H50" s="351" t="s">
        <v>444</v>
      </c>
      <c r="I50" s="351"/>
      <c r="J50" s="351">
        <v>0</v>
      </c>
      <c r="K50" s="351"/>
      <c r="L50" s="351" t="s">
        <v>444</v>
      </c>
      <c r="M50" s="351"/>
      <c r="N50" s="351">
        <v>0</v>
      </c>
      <c r="O50" s="351"/>
      <c r="P50" s="351" t="s">
        <v>444</v>
      </c>
      <c r="Q50" s="351"/>
      <c r="R50" s="351">
        <v>0</v>
      </c>
      <c r="S50" s="351"/>
      <c r="T50" s="351" t="s">
        <v>444</v>
      </c>
      <c r="U50" s="351"/>
      <c r="V50" s="351">
        <v>0</v>
      </c>
      <c r="W50" s="351"/>
      <c r="X50" s="351">
        <v>0</v>
      </c>
      <c r="Y50" s="351"/>
      <c r="Z50" s="351" t="s">
        <v>444</v>
      </c>
      <c r="AA50" s="351"/>
      <c r="AB50" s="351">
        <v>0</v>
      </c>
      <c r="AC50" s="351">
        <v>0</v>
      </c>
    </row>
    <row r="51" spans="1:29" ht="31.5" x14ac:dyDescent="0.25">
      <c r="A51" s="343" t="s">
        <v>144</v>
      </c>
      <c r="B51" s="345" t="s">
        <v>143</v>
      </c>
      <c r="C51" s="351" t="s">
        <v>444</v>
      </c>
      <c r="D51" s="351">
        <v>0.25</v>
      </c>
      <c r="E51" s="351"/>
      <c r="F51" s="351"/>
      <c r="G51" s="351">
        <v>0</v>
      </c>
      <c r="H51" s="351" t="s">
        <v>444</v>
      </c>
      <c r="I51" s="351"/>
      <c r="J51" s="351">
        <v>0.25</v>
      </c>
      <c r="K51" s="351"/>
      <c r="L51" s="351" t="s">
        <v>444</v>
      </c>
      <c r="M51" s="351"/>
      <c r="N51" s="351">
        <v>0</v>
      </c>
      <c r="O51" s="351"/>
      <c r="P51" s="351" t="s">
        <v>444</v>
      </c>
      <c r="Q51" s="351"/>
      <c r="R51" s="351">
        <v>0</v>
      </c>
      <c r="S51" s="351"/>
      <c r="T51" s="351" t="s">
        <v>444</v>
      </c>
      <c r="U51" s="351"/>
      <c r="V51" s="351">
        <v>0</v>
      </c>
      <c r="W51" s="351"/>
      <c r="X51" s="351">
        <v>0</v>
      </c>
      <c r="Y51" s="351"/>
      <c r="Z51" s="351" t="s">
        <v>444</v>
      </c>
      <c r="AA51" s="351"/>
      <c r="AB51" s="351">
        <v>0</v>
      </c>
      <c r="AC51" s="351">
        <v>0.25</v>
      </c>
    </row>
    <row r="52" spans="1:29" ht="31.5" x14ac:dyDescent="0.25">
      <c r="A52" s="343" t="s">
        <v>142</v>
      </c>
      <c r="B52" s="345" t="s">
        <v>141</v>
      </c>
      <c r="C52" s="351" t="s">
        <v>444</v>
      </c>
      <c r="D52" s="351">
        <v>0</v>
      </c>
      <c r="E52" s="351"/>
      <c r="F52" s="351"/>
      <c r="G52" s="351">
        <v>0</v>
      </c>
      <c r="H52" s="351" t="s">
        <v>444</v>
      </c>
      <c r="I52" s="351"/>
      <c r="J52" s="351">
        <v>0</v>
      </c>
      <c r="K52" s="351"/>
      <c r="L52" s="351" t="s">
        <v>444</v>
      </c>
      <c r="M52" s="351"/>
      <c r="N52" s="351">
        <v>0</v>
      </c>
      <c r="O52" s="351"/>
      <c r="P52" s="351" t="s">
        <v>444</v>
      </c>
      <c r="Q52" s="351"/>
      <c r="R52" s="351">
        <v>0</v>
      </c>
      <c r="S52" s="351"/>
      <c r="T52" s="351" t="s">
        <v>444</v>
      </c>
      <c r="U52" s="351"/>
      <c r="V52" s="351">
        <v>0</v>
      </c>
      <c r="W52" s="351"/>
      <c r="X52" s="351">
        <v>0</v>
      </c>
      <c r="Y52" s="351"/>
      <c r="Z52" s="351" t="s">
        <v>444</v>
      </c>
      <c r="AA52" s="351"/>
      <c r="AB52" s="351">
        <v>0</v>
      </c>
      <c r="AC52" s="351">
        <v>0</v>
      </c>
    </row>
    <row r="53" spans="1:29" x14ac:dyDescent="0.25">
      <c r="A53" s="343" t="s">
        <v>140</v>
      </c>
      <c r="B53" s="345" t="s">
        <v>139</v>
      </c>
      <c r="C53" s="351" t="s">
        <v>444</v>
      </c>
      <c r="D53" s="351">
        <v>0</v>
      </c>
      <c r="E53" s="351"/>
      <c r="F53" s="351"/>
      <c r="G53" s="351">
        <v>0</v>
      </c>
      <c r="H53" s="351" t="s">
        <v>444</v>
      </c>
      <c r="I53" s="351"/>
      <c r="J53" s="351">
        <v>0</v>
      </c>
      <c r="K53" s="351"/>
      <c r="L53" s="351" t="s">
        <v>444</v>
      </c>
      <c r="M53" s="351"/>
      <c r="N53" s="351">
        <v>0</v>
      </c>
      <c r="O53" s="351"/>
      <c r="P53" s="351" t="s">
        <v>444</v>
      </c>
      <c r="Q53" s="351"/>
      <c r="R53" s="351">
        <v>0</v>
      </c>
      <c r="S53" s="351"/>
      <c r="T53" s="351" t="s">
        <v>444</v>
      </c>
      <c r="U53" s="351"/>
      <c r="V53" s="351">
        <v>0</v>
      </c>
      <c r="W53" s="351"/>
      <c r="X53" s="351">
        <v>0</v>
      </c>
      <c r="Y53" s="351"/>
      <c r="Z53" s="351" t="s">
        <v>444</v>
      </c>
      <c r="AA53" s="351"/>
      <c r="AB53" s="351">
        <v>0</v>
      </c>
      <c r="AC53" s="351">
        <v>0</v>
      </c>
    </row>
    <row r="54" spans="1:29" x14ac:dyDescent="0.25">
      <c r="A54" s="343" t="s">
        <v>138</v>
      </c>
      <c r="B54" s="345" t="s">
        <v>500</v>
      </c>
      <c r="C54" s="351" t="s">
        <v>444</v>
      </c>
      <c r="D54" s="351">
        <v>0</v>
      </c>
      <c r="E54" s="351"/>
      <c r="F54" s="351"/>
      <c r="G54" s="351">
        <v>0</v>
      </c>
      <c r="H54" s="351" t="s">
        <v>444</v>
      </c>
      <c r="I54" s="351"/>
      <c r="J54" s="351">
        <v>0</v>
      </c>
      <c r="K54" s="351"/>
      <c r="L54" s="351" t="s">
        <v>444</v>
      </c>
      <c r="M54" s="351"/>
      <c r="N54" s="351">
        <v>0</v>
      </c>
      <c r="O54" s="351"/>
      <c r="P54" s="351" t="s">
        <v>444</v>
      </c>
      <c r="Q54" s="351"/>
      <c r="R54" s="351">
        <v>0</v>
      </c>
      <c r="S54" s="351"/>
      <c r="T54" s="351" t="s">
        <v>444</v>
      </c>
      <c r="U54" s="351"/>
      <c r="V54" s="351">
        <v>0</v>
      </c>
      <c r="W54" s="351"/>
      <c r="X54" s="351">
        <v>0</v>
      </c>
      <c r="Y54" s="351"/>
      <c r="Z54" s="351" t="s">
        <v>444</v>
      </c>
      <c r="AA54" s="351"/>
      <c r="AB54" s="351">
        <v>0</v>
      </c>
      <c r="AC54" s="351">
        <v>0</v>
      </c>
    </row>
    <row r="55" spans="1:29" x14ac:dyDescent="0.25">
      <c r="A55" s="343" t="s">
        <v>511</v>
      </c>
      <c r="B55" s="345" t="s">
        <v>501</v>
      </c>
      <c r="C55" s="351" t="s">
        <v>444</v>
      </c>
      <c r="D55" s="351">
        <v>0</v>
      </c>
      <c r="E55" s="351"/>
      <c r="F55" s="351"/>
      <c r="G55" s="351">
        <v>0</v>
      </c>
      <c r="H55" s="351" t="s">
        <v>444</v>
      </c>
      <c r="I55" s="351"/>
      <c r="J55" s="351">
        <v>0</v>
      </c>
      <c r="K55" s="351"/>
      <c r="L55" s="351" t="s">
        <v>444</v>
      </c>
      <c r="M55" s="351"/>
      <c r="N55" s="351">
        <v>0</v>
      </c>
      <c r="O55" s="351"/>
      <c r="P55" s="351" t="s">
        <v>444</v>
      </c>
      <c r="Q55" s="351"/>
      <c r="R55" s="351">
        <v>0</v>
      </c>
      <c r="S55" s="351"/>
      <c r="T55" s="351" t="s">
        <v>444</v>
      </c>
      <c r="U55" s="351"/>
      <c r="V55" s="351">
        <v>0</v>
      </c>
      <c r="W55" s="351"/>
      <c r="X55" s="351">
        <v>0</v>
      </c>
      <c r="Y55" s="351"/>
      <c r="Z55" s="351" t="s">
        <v>444</v>
      </c>
      <c r="AA55" s="351"/>
      <c r="AB55" s="351">
        <v>0</v>
      </c>
      <c r="AC55" s="351">
        <v>0</v>
      </c>
    </row>
    <row r="56" spans="1:29" x14ac:dyDescent="0.25">
      <c r="A56" s="343" t="s">
        <v>512</v>
      </c>
      <c r="B56" s="345" t="s">
        <v>502</v>
      </c>
      <c r="C56" s="351" t="s">
        <v>444</v>
      </c>
      <c r="D56" s="351">
        <v>0</v>
      </c>
      <c r="E56" s="351"/>
      <c r="F56" s="351"/>
      <c r="G56" s="351">
        <v>0</v>
      </c>
      <c r="H56" s="351" t="s">
        <v>444</v>
      </c>
      <c r="I56" s="351"/>
      <c r="J56" s="351">
        <v>0</v>
      </c>
      <c r="K56" s="351"/>
      <c r="L56" s="351" t="s">
        <v>444</v>
      </c>
      <c r="M56" s="351"/>
      <c r="N56" s="351">
        <v>0</v>
      </c>
      <c r="O56" s="351"/>
      <c r="P56" s="351" t="s">
        <v>444</v>
      </c>
      <c r="Q56" s="351"/>
      <c r="R56" s="351">
        <v>0</v>
      </c>
      <c r="S56" s="351"/>
      <c r="T56" s="351" t="s">
        <v>444</v>
      </c>
      <c r="U56" s="351"/>
      <c r="V56" s="351">
        <v>0</v>
      </c>
      <c r="W56" s="351"/>
      <c r="X56" s="351">
        <v>0</v>
      </c>
      <c r="Y56" s="351"/>
      <c r="Z56" s="351" t="s">
        <v>444</v>
      </c>
      <c r="AA56" s="351"/>
      <c r="AB56" s="351">
        <v>0</v>
      </c>
      <c r="AC56" s="351">
        <v>0</v>
      </c>
    </row>
    <row r="57" spans="1:29" x14ac:dyDescent="0.25">
      <c r="A57" s="343" t="s">
        <v>513</v>
      </c>
      <c r="B57" s="345" t="s">
        <v>504</v>
      </c>
      <c r="C57" s="351" t="s">
        <v>444</v>
      </c>
      <c r="D57" s="351">
        <v>0</v>
      </c>
      <c r="E57" s="351"/>
      <c r="F57" s="351"/>
      <c r="G57" s="351">
        <v>0</v>
      </c>
      <c r="H57" s="351" t="s">
        <v>444</v>
      </c>
      <c r="I57" s="351"/>
      <c r="J57" s="351">
        <v>0</v>
      </c>
      <c r="K57" s="351"/>
      <c r="L57" s="351" t="s">
        <v>444</v>
      </c>
      <c r="M57" s="351"/>
      <c r="N57" s="351">
        <v>0</v>
      </c>
      <c r="O57" s="351"/>
      <c r="P57" s="351" t="s">
        <v>444</v>
      </c>
      <c r="Q57" s="351"/>
      <c r="R57" s="351">
        <v>0</v>
      </c>
      <c r="S57" s="351"/>
      <c r="T57" s="351" t="s">
        <v>444</v>
      </c>
      <c r="U57" s="351"/>
      <c r="V57" s="351">
        <v>0</v>
      </c>
      <c r="W57" s="351"/>
      <c r="X57" s="351">
        <v>0</v>
      </c>
      <c r="Y57" s="351"/>
      <c r="Z57" s="351" t="s">
        <v>444</v>
      </c>
      <c r="AA57" s="351"/>
      <c r="AB57" s="351">
        <v>0</v>
      </c>
      <c r="AC57" s="351">
        <v>0</v>
      </c>
    </row>
    <row r="58" spans="1:29" x14ac:dyDescent="0.25">
      <c r="A58" s="343" t="s">
        <v>514</v>
      </c>
      <c r="B58" s="345" t="s">
        <v>506</v>
      </c>
      <c r="C58" s="351" t="s">
        <v>444</v>
      </c>
      <c r="D58" s="351">
        <v>1</v>
      </c>
      <c r="E58" s="351"/>
      <c r="F58" s="351"/>
      <c r="G58" s="351">
        <v>0</v>
      </c>
      <c r="H58" s="351" t="s">
        <v>444</v>
      </c>
      <c r="I58" s="351"/>
      <c r="J58" s="351">
        <v>1</v>
      </c>
      <c r="K58" s="351"/>
      <c r="L58" s="351" t="s">
        <v>444</v>
      </c>
      <c r="M58" s="351"/>
      <c r="N58" s="351">
        <v>0</v>
      </c>
      <c r="O58" s="351"/>
      <c r="P58" s="351" t="s">
        <v>444</v>
      </c>
      <c r="Q58" s="351"/>
      <c r="R58" s="351">
        <v>0</v>
      </c>
      <c r="S58" s="351"/>
      <c r="T58" s="351" t="s">
        <v>444</v>
      </c>
      <c r="U58" s="351"/>
      <c r="V58" s="351">
        <v>0</v>
      </c>
      <c r="W58" s="351"/>
      <c r="X58" s="351">
        <v>0</v>
      </c>
      <c r="Y58" s="351"/>
      <c r="Z58" s="351" t="s">
        <v>444</v>
      </c>
      <c r="AA58" s="351"/>
      <c r="AB58" s="351">
        <v>0</v>
      </c>
      <c r="AC58" s="351">
        <v>1</v>
      </c>
    </row>
    <row r="59" spans="1:29" x14ac:dyDescent="0.25">
      <c r="A59" s="343" t="s">
        <v>515</v>
      </c>
      <c r="B59" s="345" t="s">
        <v>508</v>
      </c>
      <c r="C59" s="351" t="s">
        <v>444</v>
      </c>
      <c r="D59" s="351">
        <v>0</v>
      </c>
      <c r="E59" s="351"/>
      <c r="F59" s="351"/>
      <c r="G59" s="351">
        <v>0</v>
      </c>
      <c r="H59" s="351" t="s">
        <v>444</v>
      </c>
      <c r="I59" s="351"/>
      <c r="J59" s="351">
        <v>0</v>
      </c>
      <c r="K59" s="351"/>
      <c r="L59" s="351" t="s">
        <v>444</v>
      </c>
      <c r="M59" s="351"/>
      <c r="N59" s="351">
        <v>0</v>
      </c>
      <c r="O59" s="351"/>
      <c r="P59" s="351" t="s">
        <v>444</v>
      </c>
      <c r="Q59" s="351"/>
      <c r="R59" s="351">
        <v>0</v>
      </c>
      <c r="S59" s="351"/>
      <c r="T59" s="351" t="s">
        <v>444</v>
      </c>
      <c r="U59" s="351"/>
      <c r="V59" s="351">
        <v>0</v>
      </c>
      <c r="W59" s="351"/>
      <c r="X59" s="351">
        <v>0</v>
      </c>
      <c r="Y59" s="351"/>
      <c r="Z59" s="351" t="s">
        <v>444</v>
      </c>
      <c r="AA59" s="351"/>
      <c r="AB59" s="351">
        <v>0</v>
      </c>
      <c r="AC59" s="351">
        <v>0</v>
      </c>
    </row>
    <row r="60" spans="1:29" x14ac:dyDescent="0.25">
      <c r="A60" s="343" t="s">
        <v>516</v>
      </c>
      <c r="B60" s="345" t="s">
        <v>510</v>
      </c>
      <c r="C60" s="351" t="s">
        <v>444</v>
      </c>
      <c r="D60" s="351">
        <v>0</v>
      </c>
      <c r="E60" s="351"/>
      <c r="F60" s="351"/>
      <c r="G60" s="351">
        <v>0</v>
      </c>
      <c r="H60" s="351" t="s">
        <v>444</v>
      </c>
      <c r="I60" s="351"/>
      <c r="J60" s="351">
        <v>0</v>
      </c>
      <c r="K60" s="351"/>
      <c r="L60" s="351" t="s">
        <v>444</v>
      </c>
      <c r="M60" s="351"/>
      <c r="N60" s="351">
        <v>0</v>
      </c>
      <c r="O60" s="351"/>
      <c r="P60" s="351" t="s">
        <v>444</v>
      </c>
      <c r="Q60" s="351"/>
      <c r="R60" s="351">
        <v>0</v>
      </c>
      <c r="S60" s="351"/>
      <c r="T60" s="351" t="s">
        <v>444</v>
      </c>
      <c r="U60" s="351"/>
      <c r="V60" s="351">
        <v>0</v>
      </c>
      <c r="W60" s="351"/>
      <c r="X60" s="351">
        <v>0</v>
      </c>
      <c r="Y60" s="351"/>
      <c r="Z60" s="351" t="s">
        <v>444</v>
      </c>
      <c r="AA60" s="351"/>
      <c r="AB60" s="351">
        <v>0</v>
      </c>
      <c r="AC60" s="351">
        <v>0</v>
      </c>
    </row>
    <row r="61" spans="1:29" ht="31.5" x14ac:dyDescent="0.25">
      <c r="A61" s="341" t="s">
        <v>58</v>
      </c>
      <c r="B61" s="342"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136</v>
      </c>
      <c r="B62" s="345" t="s">
        <v>135</v>
      </c>
      <c r="C62" s="351" t="s">
        <v>444</v>
      </c>
      <c r="D62" s="351">
        <v>3.6404637464245666</v>
      </c>
      <c r="E62" s="351"/>
      <c r="F62" s="351"/>
      <c r="G62" s="351">
        <v>0</v>
      </c>
      <c r="H62" s="351" t="s">
        <v>444</v>
      </c>
      <c r="I62" s="351"/>
      <c r="J62" s="351">
        <v>3.6404637464245666</v>
      </c>
      <c r="K62" s="351"/>
      <c r="L62" s="351" t="s">
        <v>444</v>
      </c>
      <c r="M62" s="351"/>
      <c r="N62" s="351">
        <v>0</v>
      </c>
      <c r="O62" s="351"/>
      <c r="P62" s="351" t="s">
        <v>444</v>
      </c>
      <c r="Q62" s="351"/>
      <c r="R62" s="351">
        <v>0</v>
      </c>
      <c r="S62" s="351"/>
      <c r="T62" s="351" t="s">
        <v>444</v>
      </c>
      <c r="U62" s="351"/>
      <c r="V62" s="351">
        <v>0</v>
      </c>
      <c r="W62" s="351"/>
      <c r="X62" s="351">
        <v>0</v>
      </c>
      <c r="Y62" s="351"/>
      <c r="Z62" s="351" t="s">
        <v>444</v>
      </c>
      <c r="AA62" s="351"/>
      <c r="AB62" s="351">
        <v>0</v>
      </c>
      <c r="AC62" s="351">
        <v>3.6404637464245666</v>
      </c>
    </row>
    <row r="63" spans="1:29" x14ac:dyDescent="0.25">
      <c r="A63" s="343" t="s">
        <v>134</v>
      </c>
      <c r="B63" s="344" t="s">
        <v>128</v>
      </c>
      <c r="C63" s="351"/>
      <c r="D63" s="351"/>
      <c r="E63" s="351"/>
      <c r="F63" s="351"/>
      <c r="G63" s="351">
        <v>0</v>
      </c>
      <c r="H63" s="351" t="s">
        <v>444</v>
      </c>
      <c r="I63" s="351"/>
      <c r="J63" s="351">
        <v>0</v>
      </c>
      <c r="K63" s="351"/>
      <c r="L63" s="351" t="s">
        <v>444</v>
      </c>
      <c r="M63" s="351"/>
      <c r="N63" s="351">
        <v>0</v>
      </c>
      <c r="O63" s="351"/>
      <c r="P63" s="351" t="s">
        <v>444</v>
      </c>
      <c r="Q63" s="351"/>
      <c r="R63" s="351">
        <v>0</v>
      </c>
      <c r="S63" s="351"/>
      <c r="T63" s="351" t="s">
        <v>444</v>
      </c>
      <c r="U63" s="351"/>
      <c r="V63" s="351">
        <v>0</v>
      </c>
      <c r="W63" s="351"/>
      <c r="X63" s="351">
        <v>0</v>
      </c>
      <c r="Y63" s="351"/>
      <c r="Z63" s="351" t="s">
        <v>444</v>
      </c>
      <c r="AA63" s="351"/>
      <c r="AB63" s="351">
        <v>0</v>
      </c>
      <c r="AC63" s="351">
        <v>0</v>
      </c>
    </row>
    <row r="64" spans="1:29" x14ac:dyDescent="0.25">
      <c r="A64" s="343" t="s">
        <v>133</v>
      </c>
      <c r="B64" s="345" t="s">
        <v>127</v>
      </c>
      <c r="C64" s="351"/>
      <c r="D64" s="351"/>
      <c r="E64" s="351"/>
      <c r="F64" s="351"/>
      <c r="G64" s="351">
        <v>0</v>
      </c>
      <c r="H64" s="351" t="s">
        <v>444</v>
      </c>
      <c r="I64" s="351"/>
      <c r="J64" s="351">
        <v>0</v>
      </c>
      <c r="K64" s="351"/>
      <c r="L64" s="351" t="s">
        <v>444</v>
      </c>
      <c r="M64" s="351"/>
      <c r="N64" s="351">
        <v>0</v>
      </c>
      <c r="O64" s="351"/>
      <c r="P64" s="351" t="s">
        <v>444</v>
      </c>
      <c r="Q64" s="351"/>
      <c r="R64" s="351">
        <v>0</v>
      </c>
      <c r="S64" s="351"/>
      <c r="T64" s="351" t="s">
        <v>444</v>
      </c>
      <c r="U64" s="351"/>
      <c r="V64" s="351">
        <v>0</v>
      </c>
      <c r="W64" s="351"/>
      <c r="X64" s="351">
        <v>0</v>
      </c>
      <c r="Y64" s="351"/>
      <c r="Z64" s="351" t="s">
        <v>444</v>
      </c>
      <c r="AA64" s="351"/>
      <c r="AB64" s="351">
        <v>0</v>
      </c>
      <c r="AC64" s="351">
        <v>0</v>
      </c>
    </row>
    <row r="65" spans="1:29" x14ac:dyDescent="0.25">
      <c r="A65" s="343" t="s">
        <v>132</v>
      </c>
      <c r="B65" s="344" t="s">
        <v>126</v>
      </c>
      <c r="C65" s="351"/>
      <c r="D65" s="351"/>
      <c r="E65" s="351"/>
      <c r="F65" s="351"/>
      <c r="G65" s="351">
        <v>0</v>
      </c>
      <c r="H65" s="351" t="s">
        <v>444</v>
      </c>
      <c r="I65" s="351"/>
      <c r="J65" s="351">
        <v>0</v>
      </c>
      <c r="K65" s="351"/>
      <c r="L65" s="351" t="s">
        <v>444</v>
      </c>
      <c r="M65" s="351"/>
      <c r="N65" s="351">
        <v>0</v>
      </c>
      <c r="O65" s="351"/>
      <c r="P65" s="351" t="s">
        <v>444</v>
      </c>
      <c r="Q65" s="351"/>
      <c r="R65" s="351">
        <v>0</v>
      </c>
      <c r="S65" s="351"/>
      <c r="T65" s="351" t="s">
        <v>444</v>
      </c>
      <c r="U65" s="351"/>
      <c r="V65" s="351">
        <v>0</v>
      </c>
      <c r="W65" s="351"/>
      <c r="X65" s="351">
        <v>0</v>
      </c>
      <c r="Y65" s="351"/>
      <c r="Z65" s="351" t="s">
        <v>444</v>
      </c>
      <c r="AA65" s="351"/>
      <c r="AB65" s="351">
        <v>0</v>
      </c>
      <c r="AC65" s="351">
        <v>0</v>
      </c>
    </row>
    <row r="66" spans="1:29" x14ac:dyDescent="0.25">
      <c r="A66" s="343" t="s">
        <v>131</v>
      </c>
      <c r="B66" s="344" t="s">
        <v>125</v>
      </c>
      <c r="C66" s="351"/>
      <c r="D66" s="351"/>
      <c r="E66" s="351"/>
      <c r="F66" s="351"/>
      <c r="G66" s="351">
        <v>0</v>
      </c>
      <c r="H66" s="351" t="s">
        <v>444</v>
      </c>
      <c r="I66" s="351"/>
      <c r="J66" s="351">
        <v>0.25</v>
      </c>
      <c r="K66" s="351"/>
      <c r="L66" s="351" t="s">
        <v>444</v>
      </c>
      <c r="M66" s="351"/>
      <c r="N66" s="351">
        <v>0</v>
      </c>
      <c r="O66" s="351"/>
      <c r="P66" s="351" t="s">
        <v>444</v>
      </c>
      <c r="Q66" s="351"/>
      <c r="R66" s="351">
        <v>0</v>
      </c>
      <c r="S66" s="351"/>
      <c r="T66" s="351" t="s">
        <v>444</v>
      </c>
      <c r="U66" s="351"/>
      <c r="V66" s="351">
        <v>0</v>
      </c>
      <c r="W66" s="351"/>
      <c r="X66" s="351">
        <v>0</v>
      </c>
      <c r="Y66" s="351"/>
      <c r="Z66" s="351" t="s">
        <v>444</v>
      </c>
      <c r="AA66" s="351"/>
      <c r="AB66" s="351">
        <v>0</v>
      </c>
      <c r="AC66" s="351">
        <v>0.25</v>
      </c>
    </row>
    <row r="67" spans="1:29" x14ac:dyDescent="0.25">
      <c r="A67" s="343" t="s">
        <v>130</v>
      </c>
      <c r="B67" s="345" t="s">
        <v>500</v>
      </c>
      <c r="C67" s="351"/>
      <c r="D67" s="351"/>
      <c r="E67" s="351"/>
      <c r="F67" s="351"/>
      <c r="G67" s="351">
        <v>0</v>
      </c>
      <c r="H67" s="351" t="s">
        <v>444</v>
      </c>
      <c r="I67" s="351"/>
      <c r="J67" s="351">
        <v>0</v>
      </c>
      <c r="K67" s="351"/>
      <c r="L67" s="351" t="s">
        <v>444</v>
      </c>
      <c r="M67" s="351"/>
      <c r="N67" s="351">
        <v>0</v>
      </c>
      <c r="O67" s="351"/>
      <c r="P67" s="351" t="s">
        <v>444</v>
      </c>
      <c r="Q67" s="351"/>
      <c r="R67" s="351">
        <v>0</v>
      </c>
      <c r="S67" s="351"/>
      <c r="T67" s="351" t="s">
        <v>444</v>
      </c>
      <c r="U67" s="351"/>
      <c r="V67" s="351">
        <v>0</v>
      </c>
      <c r="W67" s="351"/>
      <c r="X67" s="351">
        <v>0</v>
      </c>
      <c r="Y67" s="351"/>
      <c r="Z67" s="351" t="s">
        <v>444</v>
      </c>
      <c r="AA67" s="351"/>
      <c r="AB67" s="351">
        <v>0</v>
      </c>
      <c r="AC67" s="351">
        <v>0</v>
      </c>
    </row>
    <row r="68" spans="1:29" x14ac:dyDescent="0.25">
      <c r="A68" s="343" t="s">
        <v>517</v>
      </c>
      <c r="B68" s="345" t="s">
        <v>501</v>
      </c>
      <c r="C68" s="351"/>
      <c r="D68" s="351"/>
      <c r="E68" s="351"/>
      <c r="F68" s="351"/>
      <c r="G68" s="351">
        <v>0</v>
      </c>
      <c r="H68" s="351" t="s">
        <v>444</v>
      </c>
      <c r="I68" s="351"/>
      <c r="J68" s="351">
        <v>0</v>
      </c>
      <c r="K68" s="351"/>
      <c r="L68" s="351" t="s">
        <v>444</v>
      </c>
      <c r="M68" s="351"/>
      <c r="N68" s="351">
        <v>0</v>
      </c>
      <c r="O68" s="351"/>
      <c r="P68" s="351" t="s">
        <v>444</v>
      </c>
      <c r="Q68" s="351"/>
      <c r="R68" s="351">
        <v>0</v>
      </c>
      <c r="S68" s="351"/>
      <c r="T68" s="351" t="s">
        <v>444</v>
      </c>
      <c r="U68" s="351"/>
      <c r="V68" s="351">
        <v>0</v>
      </c>
      <c r="W68" s="351"/>
      <c r="X68" s="351">
        <v>0</v>
      </c>
      <c r="Y68" s="351"/>
      <c r="Z68" s="351" t="s">
        <v>444</v>
      </c>
      <c r="AA68" s="351"/>
      <c r="AB68" s="351">
        <v>0</v>
      </c>
      <c r="AC68" s="351">
        <v>0</v>
      </c>
    </row>
    <row r="69" spans="1:29" x14ac:dyDescent="0.25">
      <c r="A69" s="343" t="s">
        <v>518</v>
      </c>
      <c r="B69" s="345" t="s">
        <v>502</v>
      </c>
      <c r="C69" s="351"/>
      <c r="D69" s="351"/>
      <c r="E69" s="351"/>
      <c r="F69" s="351"/>
      <c r="G69" s="351">
        <v>0</v>
      </c>
      <c r="H69" s="351" t="s">
        <v>444</v>
      </c>
      <c r="I69" s="351"/>
      <c r="J69" s="351">
        <v>0</v>
      </c>
      <c r="K69" s="351"/>
      <c r="L69" s="351" t="s">
        <v>444</v>
      </c>
      <c r="M69" s="351"/>
      <c r="N69" s="351">
        <v>0</v>
      </c>
      <c r="O69" s="351"/>
      <c r="P69" s="351" t="s">
        <v>444</v>
      </c>
      <c r="Q69" s="351"/>
      <c r="R69" s="351">
        <v>0</v>
      </c>
      <c r="S69" s="351"/>
      <c r="T69" s="351" t="s">
        <v>444</v>
      </c>
      <c r="U69" s="351"/>
      <c r="V69" s="351">
        <v>0</v>
      </c>
      <c r="W69" s="351"/>
      <c r="X69" s="351">
        <v>0</v>
      </c>
      <c r="Y69" s="351"/>
      <c r="Z69" s="351" t="s">
        <v>444</v>
      </c>
      <c r="AA69" s="351"/>
      <c r="AB69" s="351">
        <v>0</v>
      </c>
      <c r="AC69" s="351">
        <v>0</v>
      </c>
    </row>
    <row r="70" spans="1:29" x14ac:dyDescent="0.25">
      <c r="A70" s="343" t="s">
        <v>519</v>
      </c>
      <c r="B70" s="345" t="s">
        <v>504</v>
      </c>
      <c r="C70" s="351"/>
      <c r="D70" s="351"/>
      <c r="E70" s="351"/>
      <c r="F70" s="351"/>
      <c r="G70" s="351">
        <v>0</v>
      </c>
      <c r="H70" s="351" t="s">
        <v>444</v>
      </c>
      <c r="I70" s="351"/>
      <c r="J70" s="351">
        <v>0</v>
      </c>
      <c r="K70" s="351"/>
      <c r="L70" s="351" t="s">
        <v>444</v>
      </c>
      <c r="M70" s="351"/>
      <c r="N70" s="351">
        <v>0</v>
      </c>
      <c r="O70" s="351"/>
      <c r="P70" s="351" t="s">
        <v>444</v>
      </c>
      <c r="Q70" s="351"/>
      <c r="R70" s="351">
        <v>0</v>
      </c>
      <c r="S70" s="351"/>
      <c r="T70" s="351" t="s">
        <v>444</v>
      </c>
      <c r="U70" s="351"/>
      <c r="V70" s="351">
        <v>0</v>
      </c>
      <c r="W70" s="351"/>
      <c r="X70" s="351">
        <v>0</v>
      </c>
      <c r="Y70" s="351"/>
      <c r="Z70" s="351" t="s">
        <v>444</v>
      </c>
      <c r="AA70" s="351"/>
      <c r="AB70" s="351">
        <v>0</v>
      </c>
      <c r="AC70" s="351">
        <v>0</v>
      </c>
    </row>
    <row r="71" spans="1:29" x14ac:dyDescent="0.25">
      <c r="A71" s="343" t="s">
        <v>520</v>
      </c>
      <c r="B71" s="345" t="s">
        <v>506</v>
      </c>
      <c r="C71" s="351"/>
      <c r="D71" s="351"/>
      <c r="E71" s="351"/>
      <c r="F71" s="351"/>
      <c r="G71" s="351">
        <v>0</v>
      </c>
      <c r="H71" s="351" t="s">
        <v>444</v>
      </c>
      <c r="I71" s="351"/>
      <c r="J71" s="351">
        <v>1</v>
      </c>
      <c r="K71" s="351"/>
      <c r="L71" s="351" t="s">
        <v>444</v>
      </c>
      <c r="M71" s="351"/>
      <c r="N71" s="351">
        <v>0</v>
      </c>
      <c r="O71" s="351"/>
      <c r="P71" s="351" t="s">
        <v>444</v>
      </c>
      <c r="Q71" s="351"/>
      <c r="R71" s="351">
        <v>0</v>
      </c>
      <c r="S71" s="351"/>
      <c r="T71" s="351" t="s">
        <v>444</v>
      </c>
      <c r="U71" s="351"/>
      <c r="V71" s="351">
        <v>0</v>
      </c>
      <c r="W71" s="351"/>
      <c r="X71" s="351">
        <v>0</v>
      </c>
      <c r="Y71" s="351"/>
      <c r="Z71" s="351" t="s">
        <v>444</v>
      </c>
      <c r="AA71" s="351"/>
      <c r="AB71" s="351">
        <v>0</v>
      </c>
      <c r="AC71" s="351">
        <v>1</v>
      </c>
    </row>
    <row r="72" spans="1:29" x14ac:dyDescent="0.25">
      <c r="A72" s="343" t="s">
        <v>521</v>
      </c>
      <c r="B72" s="345" t="s">
        <v>508</v>
      </c>
      <c r="C72" s="351"/>
      <c r="D72" s="351"/>
      <c r="E72" s="351"/>
      <c r="F72" s="351"/>
      <c r="G72" s="351">
        <v>0</v>
      </c>
      <c r="H72" s="351" t="s">
        <v>444</v>
      </c>
      <c r="I72" s="351"/>
      <c r="J72" s="351">
        <v>0</v>
      </c>
      <c r="K72" s="351"/>
      <c r="L72" s="351" t="s">
        <v>444</v>
      </c>
      <c r="M72" s="351"/>
      <c r="N72" s="351">
        <v>0</v>
      </c>
      <c r="O72" s="351"/>
      <c r="P72" s="351" t="s">
        <v>444</v>
      </c>
      <c r="Q72" s="351"/>
      <c r="R72" s="351">
        <v>0</v>
      </c>
      <c r="S72" s="351"/>
      <c r="T72" s="351" t="s">
        <v>444</v>
      </c>
      <c r="U72" s="351"/>
      <c r="V72" s="351">
        <v>0</v>
      </c>
      <c r="W72" s="351"/>
      <c r="X72" s="351">
        <v>0</v>
      </c>
      <c r="Y72" s="351"/>
      <c r="Z72" s="351" t="s">
        <v>444</v>
      </c>
      <c r="AA72" s="351"/>
      <c r="AB72" s="351">
        <v>0</v>
      </c>
      <c r="AC72" s="351">
        <v>0</v>
      </c>
    </row>
    <row r="73" spans="1:29" x14ac:dyDescent="0.25">
      <c r="A73" s="343" t="s">
        <v>522</v>
      </c>
      <c r="B73" s="345" t="s">
        <v>510</v>
      </c>
      <c r="C73" s="351"/>
      <c r="D73" s="351"/>
      <c r="E73" s="351"/>
      <c r="F73" s="351"/>
      <c r="G73" s="351">
        <v>0</v>
      </c>
      <c r="H73" s="351" t="s">
        <v>444</v>
      </c>
      <c r="I73" s="351"/>
      <c r="J73" s="351">
        <v>0</v>
      </c>
      <c r="K73" s="351"/>
      <c r="L73" s="351" t="s">
        <v>444</v>
      </c>
      <c r="M73" s="351"/>
      <c r="N73" s="351">
        <v>0</v>
      </c>
      <c r="O73" s="351"/>
      <c r="P73" s="351" t="s">
        <v>444</v>
      </c>
      <c r="Q73" s="351"/>
      <c r="R73" s="351">
        <v>0</v>
      </c>
      <c r="S73" s="351"/>
      <c r="T73" s="351" t="s">
        <v>444</v>
      </c>
      <c r="U73" s="351"/>
      <c r="V73" s="351">
        <v>0</v>
      </c>
      <c r="W73" s="351"/>
      <c r="X73" s="351">
        <v>0</v>
      </c>
      <c r="Y73" s="351"/>
      <c r="Z73" s="351" t="s">
        <v>444</v>
      </c>
      <c r="AA73" s="351"/>
      <c r="AB73" s="351">
        <v>0</v>
      </c>
      <c r="AC73" s="351">
        <v>0</v>
      </c>
    </row>
    <row r="74" spans="1:29" ht="31.5" x14ac:dyDescent="0.25">
      <c r="A74" s="341" t="s">
        <v>57</v>
      </c>
      <c r="B74" s="346" t="s">
        <v>224</v>
      </c>
      <c r="C74" s="351"/>
      <c r="D74" s="351"/>
      <c r="E74" s="351"/>
      <c r="F74" s="351"/>
      <c r="G74" s="351">
        <v>0</v>
      </c>
      <c r="H74" s="351" t="s">
        <v>444</v>
      </c>
      <c r="I74" s="351"/>
      <c r="J74" s="351">
        <v>0</v>
      </c>
      <c r="K74" s="351"/>
      <c r="L74" s="351" t="s">
        <v>444</v>
      </c>
      <c r="M74" s="351"/>
      <c r="N74" s="351">
        <v>0</v>
      </c>
      <c r="O74" s="351"/>
      <c r="P74" s="351" t="s">
        <v>444</v>
      </c>
      <c r="Q74" s="351"/>
      <c r="R74" s="351">
        <v>0</v>
      </c>
      <c r="S74" s="351"/>
      <c r="T74" s="351" t="s">
        <v>444</v>
      </c>
      <c r="U74" s="351"/>
      <c r="V74" s="351">
        <v>0</v>
      </c>
      <c r="W74" s="351"/>
      <c r="X74" s="351">
        <v>0</v>
      </c>
      <c r="Y74" s="351"/>
      <c r="Z74" s="351" t="s">
        <v>444</v>
      </c>
      <c r="AA74" s="351"/>
      <c r="AB74" s="351">
        <v>0</v>
      </c>
      <c r="AC74" s="351">
        <v>0</v>
      </c>
    </row>
    <row r="75" spans="1:29" x14ac:dyDescent="0.25">
      <c r="A75" s="341" t="s">
        <v>55</v>
      </c>
      <c r="B75" s="342"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3" t="s">
        <v>219</v>
      </c>
      <c r="B76" s="345" t="s">
        <v>499</v>
      </c>
      <c r="C76" s="354"/>
      <c r="D76" s="355"/>
      <c r="E76" s="356"/>
      <c r="F76" s="356"/>
      <c r="G76" s="351">
        <v>0</v>
      </c>
      <c r="H76" s="351" t="s">
        <v>444</v>
      </c>
      <c r="I76" s="356"/>
      <c r="J76" s="351">
        <v>0</v>
      </c>
      <c r="K76" s="355"/>
      <c r="L76" s="351" t="s">
        <v>444</v>
      </c>
      <c r="M76" s="355"/>
      <c r="N76" s="351">
        <v>0</v>
      </c>
      <c r="O76" s="355"/>
      <c r="P76" s="351" t="s">
        <v>444</v>
      </c>
      <c r="Q76" s="355"/>
      <c r="R76" s="351">
        <v>0</v>
      </c>
      <c r="S76" s="355"/>
      <c r="T76" s="351" t="s">
        <v>444</v>
      </c>
      <c r="U76" s="355"/>
      <c r="V76" s="351">
        <v>0</v>
      </c>
      <c r="W76" s="355"/>
      <c r="X76" s="351">
        <v>0</v>
      </c>
      <c r="Y76" s="355"/>
      <c r="Z76" s="351" t="s">
        <v>444</v>
      </c>
      <c r="AA76" s="355"/>
      <c r="AB76" s="351">
        <v>0</v>
      </c>
      <c r="AC76" s="351">
        <v>0</v>
      </c>
    </row>
    <row r="77" spans="1:29" ht="31.5" x14ac:dyDescent="0.25">
      <c r="A77" s="343" t="s">
        <v>220</v>
      </c>
      <c r="B77" s="344" t="s">
        <v>497</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3" t="s">
        <v>221</v>
      </c>
      <c r="B78" s="344" t="s">
        <v>145</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3" t="s">
        <v>222</v>
      </c>
      <c r="B79" s="345" t="s">
        <v>523</v>
      </c>
      <c r="C79" s="351"/>
      <c r="D79" s="351"/>
      <c r="E79" s="351"/>
      <c r="F79" s="351"/>
      <c r="G79" s="351">
        <v>0</v>
      </c>
      <c r="H79" s="351" t="s">
        <v>444</v>
      </c>
      <c r="I79" s="351"/>
      <c r="J79" s="351">
        <v>0</v>
      </c>
      <c r="K79" s="351"/>
      <c r="L79" s="351" t="s">
        <v>444</v>
      </c>
      <c r="M79" s="351"/>
      <c r="N79" s="351">
        <v>0</v>
      </c>
      <c r="O79" s="351"/>
      <c r="P79" s="351" t="s">
        <v>444</v>
      </c>
      <c r="Q79" s="351"/>
      <c r="R79" s="351">
        <v>0</v>
      </c>
      <c r="S79" s="351"/>
      <c r="T79" s="351" t="s">
        <v>444</v>
      </c>
      <c r="U79" s="351"/>
      <c r="V79" s="351">
        <v>0</v>
      </c>
      <c r="W79" s="351"/>
      <c r="X79" s="351">
        <v>0</v>
      </c>
      <c r="Y79" s="351"/>
      <c r="Z79" s="351" t="s">
        <v>444</v>
      </c>
      <c r="AA79" s="351"/>
      <c r="AB79" s="351">
        <v>0</v>
      </c>
      <c r="AC79" s="351">
        <v>0</v>
      </c>
    </row>
    <row r="80" spans="1:29" x14ac:dyDescent="0.25">
      <c r="A80" s="343" t="s">
        <v>223</v>
      </c>
      <c r="B80" s="345" t="s">
        <v>500</v>
      </c>
      <c r="C80" s="354"/>
      <c r="D80" s="355"/>
      <c r="E80" s="356"/>
      <c r="F80" s="356"/>
      <c r="G80" s="351">
        <v>0</v>
      </c>
      <c r="H80" s="351" t="s">
        <v>444</v>
      </c>
      <c r="I80" s="356"/>
      <c r="J80" s="351">
        <v>0</v>
      </c>
      <c r="K80" s="355"/>
      <c r="L80" s="351" t="s">
        <v>444</v>
      </c>
      <c r="M80" s="355"/>
      <c r="N80" s="351">
        <v>0</v>
      </c>
      <c r="O80" s="355"/>
      <c r="P80" s="351" t="s">
        <v>444</v>
      </c>
      <c r="Q80" s="355"/>
      <c r="R80" s="351">
        <v>0</v>
      </c>
      <c r="S80" s="355"/>
      <c r="T80" s="351" t="s">
        <v>444</v>
      </c>
      <c r="U80" s="355"/>
      <c r="V80" s="351">
        <v>0</v>
      </c>
      <c r="W80" s="355"/>
      <c r="X80" s="351">
        <v>0</v>
      </c>
      <c r="Y80" s="355"/>
      <c r="Z80" s="351" t="s">
        <v>444</v>
      </c>
      <c r="AA80" s="355"/>
      <c r="AB80" s="351">
        <v>0</v>
      </c>
      <c r="AC80" s="351">
        <v>0</v>
      </c>
    </row>
    <row r="81" spans="1:29" x14ac:dyDescent="0.25">
      <c r="A81" s="343" t="s">
        <v>524</v>
      </c>
      <c r="B81" s="345" t="s">
        <v>501</v>
      </c>
      <c r="C81" s="354"/>
      <c r="D81" s="355"/>
      <c r="E81" s="356"/>
      <c r="F81" s="356"/>
      <c r="G81" s="351">
        <v>0</v>
      </c>
      <c r="H81" s="351" t="s">
        <v>444</v>
      </c>
      <c r="I81" s="356"/>
      <c r="J81" s="351">
        <v>0</v>
      </c>
      <c r="K81" s="355"/>
      <c r="L81" s="351" t="s">
        <v>444</v>
      </c>
      <c r="M81" s="355"/>
      <c r="N81" s="351">
        <v>0</v>
      </c>
      <c r="O81" s="355"/>
      <c r="P81" s="351" t="s">
        <v>444</v>
      </c>
      <c r="Q81" s="355"/>
      <c r="R81" s="351">
        <v>0</v>
      </c>
      <c r="S81" s="355"/>
      <c r="T81" s="351" t="s">
        <v>444</v>
      </c>
      <c r="U81" s="355"/>
      <c r="V81" s="351">
        <v>0</v>
      </c>
      <c r="W81" s="355"/>
      <c r="X81" s="351">
        <v>0</v>
      </c>
      <c r="Y81" s="355"/>
      <c r="Z81" s="351" t="s">
        <v>444</v>
      </c>
      <c r="AA81" s="355"/>
      <c r="AB81" s="351">
        <v>0</v>
      </c>
      <c r="AC81" s="351">
        <v>0</v>
      </c>
    </row>
    <row r="82" spans="1:29" x14ac:dyDescent="0.25">
      <c r="A82" s="343" t="s">
        <v>525</v>
      </c>
      <c r="B82" s="345" t="s">
        <v>502</v>
      </c>
      <c r="C82" s="354"/>
      <c r="D82" s="355"/>
      <c r="E82" s="356"/>
      <c r="F82" s="356"/>
      <c r="G82" s="351">
        <v>0</v>
      </c>
      <c r="H82" s="351" t="s">
        <v>444</v>
      </c>
      <c r="I82" s="356"/>
      <c r="J82" s="351">
        <v>0</v>
      </c>
      <c r="K82" s="355"/>
      <c r="L82" s="351" t="s">
        <v>444</v>
      </c>
      <c r="M82" s="355"/>
      <c r="N82" s="351">
        <v>0</v>
      </c>
      <c r="O82" s="355"/>
      <c r="P82" s="351" t="s">
        <v>444</v>
      </c>
      <c r="Q82" s="355"/>
      <c r="R82" s="351">
        <v>0</v>
      </c>
      <c r="S82" s="355"/>
      <c r="T82" s="351" t="s">
        <v>444</v>
      </c>
      <c r="U82" s="355"/>
      <c r="V82" s="351">
        <v>0</v>
      </c>
      <c r="W82" s="355"/>
      <c r="X82" s="351">
        <v>0</v>
      </c>
      <c r="Y82" s="355"/>
      <c r="Z82" s="351" t="s">
        <v>444</v>
      </c>
      <c r="AA82" s="355"/>
      <c r="AB82" s="351">
        <v>0</v>
      </c>
      <c r="AC82" s="351">
        <v>0</v>
      </c>
    </row>
    <row r="83" spans="1:29" x14ac:dyDescent="0.25">
      <c r="A83" s="343" t="s">
        <v>526</v>
      </c>
      <c r="B83" s="345" t="s">
        <v>504</v>
      </c>
      <c r="C83" s="354"/>
      <c r="D83" s="355"/>
      <c r="E83" s="356"/>
      <c r="F83" s="356"/>
      <c r="G83" s="351">
        <v>0</v>
      </c>
      <c r="H83" s="351" t="s">
        <v>444</v>
      </c>
      <c r="I83" s="356"/>
      <c r="J83" s="351">
        <v>0</v>
      </c>
      <c r="K83" s="355"/>
      <c r="L83" s="351" t="s">
        <v>444</v>
      </c>
      <c r="M83" s="355"/>
      <c r="N83" s="351">
        <v>0</v>
      </c>
      <c r="O83" s="355"/>
      <c r="P83" s="351" t="s">
        <v>444</v>
      </c>
      <c r="Q83" s="355"/>
      <c r="R83" s="351">
        <v>0</v>
      </c>
      <c r="S83" s="355"/>
      <c r="T83" s="351" t="s">
        <v>444</v>
      </c>
      <c r="U83" s="355"/>
      <c r="V83" s="351">
        <v>0</v>
      </c>
      <c r="W83" s="355"/>
      <c r="X83" s="351">
        <v>0</v>
      </c>
      <c r="Y83" s="355"/>
      <c r="Z83" s="351" t="s">
        <v>444</v>
      </c>
      <c r="AA83" s="355"/>
      <c r="AB83" s="351">
        <v>0</v>
      </c>
      <c r="AC83" s="351">
        <v>0</v>
      </c>
    </row>
    <row r="84" spans="1:29" x14ac:dyDescent="0.25">
      <c r="A84" s="343" t="s">
        <v>527</v>
      </c>
      <c r="B84" s="345" t="s">
        <v>506</v>
      </c>
      <c r="C84" s="354"/>
      <c r="D84" s="355"/>
      <c r="E84" s="356"/>
      <c r="F84" s="356"/>
      <c r="G84" s="351">
        <v>0</v>
      </c>
      <c r="H84" s="351" t="s">
        <v>444</v>
      </c>
      <c r="I84" s="356"/>
      <c r="J84" s="351">
        <v>0</v>
      </c>
      <c r="K84" s="355"/>
      <c r="L84" s="351" t="s">
        <v>444</v>
      </c>
      <c r="M84" s="355"/>
      <c r="N84" s="351">
        <v>0</v>
      </c>
      <c r="O84" s="355"/>
      <c r="P84" s="351" t="s">
        <v>444</v>
      </c>
      <c r="Q84" s="355"/>
      <c r="R84" s="351">
        <v>0</v>
      </c>
      <c r="S84" s="355"/>
      <c r="T84" s="351" t="s">
        <v>444</v>
      </c>
      <c r="U84" s="355"/>
      <c r="V84" s="351">
        <v>0</v>
      </c>
      <c r="W84" s="355"/>
      <c r="X84" s="351">
        <v>0</v>
      </c>
      <c r="Y84" s="355"/>
      <c r="Z84" s="351" t="s">
        <v>444</v>
      </c>
      <c r="AA84" s="355"/>
      <c r="AB84" s="351">
        <v>0</v>
      </c>
      <c r="AC84" s="351">
        <v>0</v>
      </c>
    </row>
    <row r="85" spans="1:29" x14ac:dyDescent="0.25">
      <c r="A85" s="343" t="s">
        <v>528</v>
      </c>
      <c r="B85" s="345" t="s">
        <v>508</v>
      </c>
      <c r="C85" s="354"/>
      <c r="D85" s="355"/>
      <c r="E85" s="356"/>
      <c r="F85" s="356"/>
      <c r="G85" s="351">
        <v>0</v>
      </c>
      <c r="H85" s="351" t="s">
        <v>444</v>
      </c>
      <c r="I85" s="356"/>
      <c r="J85" s="351">
        <v>0</v>
      </c>
      <c r="K85" s="355"/>
      <c r="L85" s="351" t="s">
        <v>444</v>
      </c>
      <c r="M85" s="355"/>
      <c r="N85" s="351">
        <v>0</v>
      </c>
      <c r="O85" s="355"/>
      <c r="P85" s="351" t="s">
        <v>444</v>
      </c>
      <c r="Q85" s="355"/>
      <c r="R85" s="351">
        <v>0</v>
      </c>
      <c r="S85" s="355"/>
      <c r="T85" s="351" t="s">
        <v>444</v>
      </c>
      <c r="U85" s="355"/>
      <c r="V85" s="351">
        <v>0</v>
      </c>
      <c r="W85" s="355"/>
      <c r="X85" s="351">
        <v>0</v>
      </c>
      <c r="Y85" s="355"/>
      <c r="Z85" s="351" t="s">
        <v>444</v>
      </c>
      <c r="AA85" s="355"/>
      <c r="AB85" s="351">
        <v>0</v>
      </c>
      <c r="AC85" s="351">
        <v>0</v>
      </c>
    </row>
    <row r="86" spans="1:29" x14ac:dyDescent="0.25">
      <c r="A86" s="343" t="s">
        <v>529</v>
      </c>
      <c r="B86" s="345" t="s">
        <v>510</v>
      </c>
      <c r="C86" s="357"/>
      <c r="D86" s="355"/>
      <c r="E86" s="356"/>
      <c r="F86" s="356"/>
      <c r="G86" s="351">
        <v>0</v>
      </c>
      <c r="H86" s="351" t="s">
        <v>444</v>
      </c>
      <c r="I86" s="356"/>
      <c r="J86" s="351">
        <v>0</v>
      </c>
      <c r="K86" s="355"/>
      <c r="L86" s="351" t="s">
        <v>444</v>
      </c>
      <c r="M86" s="355"/>
      <c r="N86" s="351">
        <v>0</v>
      </c>
      <c r="O86" s="355"/>
      <c r="P86" s="351" t="s">
        <v>444</v>
      </c>
      <c r="Q86" s="355"/>
      <c r="R86" s="351">
        <v>0</v>
      </c>
      <c r="S86" s="355"/>
      <c r="T86" s="351" t="s">
        <v>444</v>
      </c>
      <c r="U86" s="355"/>
      <c r="V86" s="351">
        <v>0</v>
      </c>
      <c r="W86" s="355"/>
      <c r="X86" s="351">
        <v>0</v>
      </c>
      <c r="Y86" s="355"/>
      <c r="Z86" s="351" t="s">
        <v>444</v>
      </c>
      <c r="AA86" s="355"/>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O_NS3500.VL.0029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4" t="s">
        <v>23</v>
      </c>
      <c r="C22" s="452" t="s">
        <v>50</v>
      </c>
      <c r="D22" s="452" t="s">
        <v>49</v>
      </c>
      <c r="E22" s="456" t="s">
        <v>426</v>
      </c>
      <c r="F22" s="457"/>
      <c r="G22" s="457"/>
      <c r="H22" s="457"/>
      <c r="I22" s="457"/>
      <c r="J22" s="457"/>
      <c r="K22" s="457"/>
      <c r="L22" s="458"/>
      <c r="M22" s="452" t="s">
        <v>48</v>
      </c>
      <c r="N22" s="452" t="s">
        <v>47</v>
      </c>
      <c r="O22" s="452" t="s">
        <v>46</v>
      </c>
      <c r="P22" s="459" t="s">
        <v>232</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8" customFormat="1" ht="64.5" customHeight="1" x14ac:dyDescent="0.25">
      <c r="A23" s="451"/>
      <c r="B23" s="455"/>
      <c r="C23" s="453"/>
      <c r="D23" s="453"/>
      <c r="E23" s="464" t="s">
        <v>22</v>
      </c>
      <c r="F23" s="471" t="s">
        <v>128</v>
      </c>
      <c r="G23" s="471" t="s">
        <v>127</v>
      </c>
      <c r="H23" s="471" t="s">
        <v>126</v>
      </c>
      <c r="I23" s="475" t="s">
        <v>338</v>
      </c>
      <c r="J23" s="475" t="s">
        <v>339</v>
      </c>
      <c r="K23" s="475" t="s">
        <v>340</v>
      </c>
      <c r="L23" s="471" t="s">
        <v>77</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7" t="s">
        <v>12</v>
      </c>
      <c r="AG24" s="77" t="s">
        <v>11</v>
      </c>
      <c r="AH24" s="78" t="s">
        <v>1</v>
      </c>
      <c r="AI24" s="78" t="s">
        <v>10</v>
      </c>
      <c r="AJ24" s="453"/>
      <c r="AK24" s="453"/>
      <c r="AL24" s="453"/>
      <c r="AM24" s="453"/>
      <c r="AN24" s="453"/>
      <c r="AO24" s="453"/>
      <c r="AP24" s="453"/>
      <c r="AQ24" s="466"/>
      <c r="AR24" s="461"/>
      <c r="AS24" s="461"/>
      <c r="AT24" s="461"/>
      <c r="AU24" s="461"/>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G17" sqref="G1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415" t="s">
        <v>442</v>
      </c>
      <c r="B9" s="415"/>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O_NS3500.VL.0029</v>
      </c>
      <c r="B12" s="415"/>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32"/>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2" t="s">
        <v>416</v>
      </c>
      <c r="B18" s="445"/>
    </row>
    <row r="19" spans="1:2" x14ac:dyDescent="0.25">
      <c r="A19" s="266"/>
      <c r="B19" s="265"/>
    </row>
    <row r="20" spans="1:2" ht="16.5" thickBot="1" x14ac:dyDescent="0.3">
      <c r="B20" s="27"/>
    </row>
    <row r="21" spans="1:2" ht="60.75" thickBot="1" x14ac:dyDescent="0.3">
      <c r="A21" s="41" t="s">
        <v>289</v>
      </c>
      <c r="B21" s="228" t="str">
        <f>A15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row>
    <row r="22" spans="1:2" ht="16.5" thickBot="1" x14ac:dyDescent="0.3">
      <c r="A22" s="41" t="s">
        <v>290</v>
      </c>
      <c r="B22" s="42" t="str">
        <f>'1. паспорт местоположение'!C27</f>
        <v>Голышмановский городской округ</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4.3405224813237346</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543</v>
      </c>
    </row>
    <row r="68" spans="1:2" ht="24" customHeight="1" thickBot="1" x14ac:dyDescent="0.3">
      <c r="A68" s="44" t="s">
        <v>324</v>
      </c>
      <c r="B68" s="48"/>
    </row>
    <row r="69" spans="1:2" ht="16.5" thickBot="1" x14ac:dyDescent="0.3">
      <c r="A69" s="51" t="s">
        <v>325</v>
      </c>
      <c r="B69" s="262">
        <f>'6.1. Паспорт сетевой график'!H43</f>
        <v>45366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79" t="s">
        <v>464</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2024-04-16T13:24:05Z</dcterms:modified>
</cp:coreProperties>
</file>