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NS3600.KL.0006\"/>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2" i="16" l="1"/>
  <c r="H40" i="16"/>
  <c r="H39" i="16"/>
  <c r="G40" i="16" s="1"/>
  <c r="G42" i="16" s="1"/>
  <c r="G39" i="16"/>
  <c r="H37" i="16"/>
  <c r="G37" i="16"/>
  <c r="H35" i="16"/>
  <c r="G35" i="16"/>
  <c r="H32" i="16"/>
  <c r="G32" i="16"/>
  <c r="H31" i="16"/>
  <c r="G31" i="16"/>
  <c r="C49" i="7" l="1"/>
  <c r="C48" i="7"/>
  <c r="G43" i="16" l="1"/>
  <c r="H43" i="16" l="1"/>
  <c r="G44" i="16" s="1"/>
  <c r="H44" i="16" l="1"/>
  <c r="G47" i="16" s="1"/>
  <c r="F23" i="47"/>
  <c r="F24" i="47" s="1"/>
  <c r="F22" i="47"/>
  <c r="F21" i="47"/>
  <c r="H47" i="16" l="1"/>
  <c r="G49" i="16" s="1"/>
  <c r="H49" i="16" s="1"/>
  <c r="G50" i="16" s="1"/>
  <c r="H50" i="16" s="1"/>
  <c r="G52" i="16" s="1"/>
  <c r="H52" i="16" s="1"/>
  <c r="G53" i="16" s="1"/>
  <c r="H53" i="16" s="1"/>
  <c r="J22" i="33"/>
  <c r="A15" i="47" l="1"/>
  <c r="A12" i="47"/>
  <c r="A9"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B27" i="22" l="1"/>
</calcChain>
</file>

<file path=xl/sharedStrings.xml><?xml version="1.0" encoding="utf-8"?>
<sst xmlns="http://schemas.openxmlformats.org/spreadsheetml/2006/main" count="1316" uniqueCount="552">
  <si>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</si>
  <si>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</si>
  <si>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</si>
  <si>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</si>
  <si>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</si>
  <si>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</si>
  <si>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</si>
  <si>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</si>
  <si>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</si>
  <si>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</si>
  <si>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</si>
  <si>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</si>
  <si>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</si>
  <si>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</si>
  <si>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</si>
  <si>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</si>
  <si>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</si>
  <si>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</si>
  <si>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</si>
  <si>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</si>
  <si>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</si>
  <si>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</si>
  <si>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</si>
  <si>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</si>
  <si>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</si>
  <si>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</si>
  <si>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</si>
  <si>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</si>
  <si>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</si>
  <si>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</si>
  <si>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</si>
  <si>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</si>
  <si>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</si>
  <si>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</si>
  <si>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</si>
  <si>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</si>
  <si>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</si>
  <si>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</si>
  <si>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</si>
  <si>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</si>
  <si>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</si>
  <si>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</si>
  <si>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</si>
  <si>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</si>
  <si>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</si>
  <si>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</si>
  <si>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</si>
  <si>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</si>
  <si>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</si>
  <si>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</si>
  <si>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</si>
  <si>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</si>
  <si>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</si>
  <si>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</si>
  <si>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</si>
  <si>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</si>
  <si>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</si>
  <si>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</si>
  <si>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</si>
  <si>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</si>
  <si>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</si>
  <si>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</si>
  <si>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</si>
  <si>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</si>
  <si>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</si>
  <si>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</si>
  <si>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</si>
  <si>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</si>
  <si>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</si>
  <si>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</si>
  <si>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</si>
  <si>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</si>
  <si>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</si>
  <si>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</si>
  <si>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</si>
  <si>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</si>
  <si>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</si>
  <si>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</si>
  <si>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</si>
  <si>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</si>
  <si>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</si>
  <si>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</si>
  <si>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</si>
  <si>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</si>
  <si>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</si>
  <si>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</si>
  <si>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</si>
  <si>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</si>
  <si>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</si>
  <si>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</si>
  <si>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</si>
  <si>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</si>
  <si>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</si>
  <si>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</si>
  <si>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</si>
  <si>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</si>
  <si>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</si>
  <si>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</si>
  <si>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</si>
  <si>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</si>
  <si>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</si>
  <si>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</si>
  <si>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</si>
  <si>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</si>
  <si>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</si>
  <si>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</si>
  <si>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</si>
  <si>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</si>
  <si>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</si>
  <si>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</si>
  <si>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</si>
  <si>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</si>
  <si>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</si>
  <si>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</si>
  <si>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</si>
  <si>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</si>
  <si>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</si>
  <si>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</si>
  <si>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</si>
  <si>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</si>
  <si>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</si>
  <si>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</si>
  <si>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</si>
  <si>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</si>
  <si>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</si>
  <si>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</si>
  <si>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</si>
  <si>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</si>
  <si>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</si>
  <si>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</si>
  <si>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</si>
  <si>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</si>
  <si>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</si>
  <si>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</si>
  <si>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</si>
  <si>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</si>
  <si>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</si>
  <si>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</si>
  <si>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</si>
  <si>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</si>
  <si>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</si>
  <si>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</si>
  <si>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</si>
  <si>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</si>
  <si>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</si>
  <si>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</si>
  <si>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</si>
  <si>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</si>
  <si>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</si>
  <si>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</si>
  <si>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</si>
  <si>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</si>
  <si>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</si>
  <si>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</si>
  <si>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</si>
  <si>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</si>
  <si>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</si>
  <si>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</si>
  <si>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</si>
  <si>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</si>
  <si>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</si>
  <si>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</si>
  <si>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</si>
  <si>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</si>
  <si>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</si>
  <si>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</si>
  <si>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</si>
  <si>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</si>
  <si>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</si>
  <si>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</si>
  <si>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</si>
  <si>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</si>
  <si>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</si>
  <si>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</si>
  <si>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</si>
  <si>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</si>
  <si>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</si>
  <si>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</si>
  <si>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</si>
  <si>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</si>
  <si>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</si>
  <si>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</si>
  <si>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</si>
  <si>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</si>
  <si>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</si>
  <si>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</si>
  <si>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</si>
  <si>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</si>
  <si>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</si>
  <si>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</si>
  <si>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</si>
  <si>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</si>
  <si>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</si>
  <si>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</si>
  <si>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</si>
  <si>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</si>
  <si>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</si>
  <si>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</si>
  <si>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</si>
  <si>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</si>
  <si>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</si>
  <si>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</si>
  <si>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</si>
  <si>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</si>
  <si>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</si>
  <si>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</si>
  <si>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</si>
  <si>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</si>
  <si>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</si>
  <si>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</si>
  <si>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</si>
  <si>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</si>
  <si>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</si>
  <si>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</si>
  <si>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</si>
  <si>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</si>
  <si>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</si>
  <si>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</si>
  <si>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</si>
  <si>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</si>
  <si>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</si>
  <si>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</si>
  <si>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</si>
  <si>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</si>
  <si>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</si>
  <si>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</si>
  <si>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</si>
  <si>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</si>
  <si>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</si>
  <si>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</si>
  <si>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</si>
  <si>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</si>
  <si>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</si>
  <si>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</si>
  <si>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</si>
  <si>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</si>
  <si>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</si>
  <si>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</si>
  <si>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</si>
  <si>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</si>
  <si>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</si>
  <si>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</si>
  <si>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</si>
  <si>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</si>
  <si>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</si>
  <si>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</si>
  <si>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</si>
  <si>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</si>
  <si>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</si>
  <si>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</si>
  <si>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</si>
  <si>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</si>
  <si>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</si>
  <si>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</si>
  <si>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</si>
  <si>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</si>
  <si>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</si>
  <si>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</si>
  <si>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</si>
  <si>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</si>
  <si>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</si>
  <si>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</si>
  <si>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</si>
  <si>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</si>
  <si>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</si>
  <si>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</si>
  <si>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</si>
  <si>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</si>
  <si>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</si>
  <si>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</si>
  <si>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</si>
  <si>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</si>
  <si>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</si>
  <si>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</si>
  <si>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</si>
  <si>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</si>
  <si>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</si>
  <si>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</si>
  <si>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</si>
  <si>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</si>
  <si>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</si>
  <si>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</si>
  <si>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</si>
  <si>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</si>
  <si>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</si>
  <si>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</si>
  <si>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</si>
  <si>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</si>
  <si>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</si>
  <si>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</si>
  <si>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</si>
  <si>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</si>
  <si>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</si>
  <si>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</si>
  <si>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</si>
  <si>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</si>
  <si>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</si>
  <si>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</si>
  <si>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</si>
  <si>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</si>
  <si>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</si>
  <si>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</si>
  <si>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</si>
  <si>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</si>
  <si>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</si>
  <si>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</si>
  <si>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</si>
  <si>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</si>
  <si>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</si>
  <si>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</si>
  <si>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</si>
  <si>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</si>
  <si>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</si>
  <si>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</si>
  <si>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</si>
  <si>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</si>
  <si>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</si>
  <si>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</si>
  <si>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</si>
  <si>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</si>
  <si>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</si>
  <si>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</si>
  <si>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</si>
  <si>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</si>
  <si>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</si>
  <si>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</si>
  <si>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</si>
  <si>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</si>
  <si>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</si>
  <si>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</si>
  <si>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</si>
  <si>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</si>
  <si>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</si>
  <si>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</si>
  <si>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</si>
  <si>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</si>
  <si>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</si>
  <si>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</si>
  <si>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</si>
  <si>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</si>
  <si>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</si>
  <si>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</si>
  <si>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</si>
  <si>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</si>
  <si>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</si>
  <si>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</si>
  <si>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</si>
  <si>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</si>
  <si>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</si>
  <si>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</si>
  <si>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</si>
  <si>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</si>
  <si>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</si>
  <si>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</si>
  <si>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</si>
  <si>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</si>
  <si>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</si>
  <si>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</si>
  <si>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</si>
  <si>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</si>
  <si>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</si>
  <si>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</si>
  <si>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</si>
  <si>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</si>
  <si>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</si>
  <si>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</si>
  <si>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</si>
  <si>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</si>
  <si>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</si>
  <si>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</si>
  <si>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</si>
  <si>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</si>
  <si>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</si>
  <si>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</si>
  <si>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</si>
  <si>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</si>
  <si>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</si>
  <si>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</si>
  <si>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</si>
  <si>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</si>
  <si>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</si>
  <si>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</si>
  <si>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</si>
  <si>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</si>
  <si>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</si>
  <si>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</si>
  <si>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</si>
  <si>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</si>
  <si>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</si>
  <si>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</si>
  <si>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</si>
  <si>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</si>
  <si>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</si>
  <si>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</si>
  <si>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</si>
  <si>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</si>
  <si>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</si>
  <si>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</si>
  <si>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</si>
  <si>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</si>
  <si>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</si>
  <si>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</si>
  <si>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</si>
  <si>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</si>
  <si>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</si>
  <si>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</si>
  <si>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</si>
  <si>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</si>
  <si>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</si>
  <si>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</si>
  <si>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</si>
  <si>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</si>
  <si>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</si>
  <si>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</si>
  <si>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</si>
  <si>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</si>
  <si>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</si>
  <si>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</si>
  <si>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</si>
  <si>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</si>
  <si>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</si>
  <si>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</si>
  <si>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</si>
  <si>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</si>
  <si>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</si>
  <si>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</si>
  <si>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</si>
  <si>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</si>
  <si>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</si>
  <si>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</si>
  <si>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</si>
  <si>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</si>
  <si>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</si>
  <si>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</si>
  <si>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</si>
  <si>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</si>
  <si>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</si>
  <si>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</si>
  <si>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</si>
  <si>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</si>
  <si>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</si>
  <si>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</si>
  <si>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</si>
  <si>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</si>
  <si>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</si>
  <si>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</si>
  <si>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</si>
  <si>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</si>
  <si>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</si>
  <si>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</si>
  <si>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</si>
  <si>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</si>
  <si>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</si>
  <si>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</si>
  <si>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</si>
  <si>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</si>
  <si>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</si>
  <si>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</si>
  <si>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</si>
  <si>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</si>
  <si>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</si>
  <si>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</si>
  <si>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</si>
  <si>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</si>
  <si>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</si>
  <si>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</si>
  <si>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</si>
  <si>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</si>
  <si>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</si>
  <si>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</si>
  <si>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</si>
  <si>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</si>
  <si>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</si>
  <si>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</si>
  <si>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</si>
  <si>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</si>
  <si>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</si>
  <si>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</si>
  <si>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</si>
  <si>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</si>
  <si>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</si>
  <si>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</si>
  <si>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</si>
  <si>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</si>
  <si>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</si>
  <si>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</si>
  <si>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</si>
  <si>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</si>
  <si>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</si>
  <si>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</si>
  <si>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</si>
  <si>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</si>
  <si>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</si>
  <si>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</si>
  <si>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</si>
  <si>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</si>
  <si>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</si>
  <si>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</si>
  <si>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</si>
  <si>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</si>
  <si>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</si>
  <si>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</si>
  <si>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</si>
  <si>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</si>
  <si>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</si>
  <si>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</si>
  <si>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</si>
  <si>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</si>
  <si>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</si>
  <si>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</si>
  <si>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</si>
  <si>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</si>
  <si>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</si>
  <si>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</si>
  <si>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</si>
  <si>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</si>
  <si>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</si>
  <si>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</si>
  <si>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</si>
  <si>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</si>
  <si>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</si>
  <si>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</si>
  <si>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</si>
  <si>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</si>
  <si>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</si>
  <si>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</si>
  <si>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</si>
  <si>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</si>
  <si>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</si>
  <si>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</si>
  <si>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</si>
  <si>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№Т13/23/0515-ДТП от 08.08.2023 ГКУ ТО "УКС"</t>
  </si>
  <si>
    <t>Тюменская область, Вагайский район, с. Аксурка, ул. Полевая, 16, земельный участок с кадастровым номером 72:05:0101003:280</t>
  </si>
  <si>
    <t>ВРУ 0.4кВ и ЩНО 0.4кВ</t>
  </si>
  <si>
    <t>-нижние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-нижние контакты коммутационного аппарата комплекса коммерческого учета для присоединения вновь сооружаемого заявителем ЩНО 0.4кВ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</si>
  <si>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 III</t>
  </si>
  <si>
    <t>1. Проектирование и строительство ВЛЗ 10кВ от ВЛ 10кВ Одинцово ПС 35кВ Аксурка до вновь сооружаемой АО "Россети Тюмень" ТП 10/0.4кВ на железобетонных опорах изолированным алюминевым проводом сечением до 50 мм2 включительно, протяженностью 0.11км;
2. Проверку уставок релейной защиты ВЛ 10кВ Одинцово ПС 35кВ Аксурка;
3.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на границе земельного участка заявителя с кадастровым номером 72:05:0101003:280;
4. Проектирование и строительство КЛ 0.4кВ от РУ 0.4кВ вновь сооружаемой ТП 10/0.4кВ до ВРУ 0.4кВ в траншее многожильные с резиновой или пластмассовой изоляциейсечением провода от 100 до 200 мм2 (185мм2) включительно с одним кабелем в траншее, протяженностью 0.12 км;
5. Проектирование и строительство КЛ 0.4кВ от РУ 0.4кВ ТП 10/0.4кВ до ЩНО 0.4кВ в траншее мноножильные с резиновой или пластмассовой изоляцией сечением провода до 50 мм2 включительно с одним кабелем в траншее, протяженностью 0.1 км;
6. Монтаж во ВРУ 0.4кВ прибора коммерческого учета электрической энергии трехфазного полукосвенного включения;
7. Монтаж во ЩНО 0.4кВ прибора коммерческого учета электрической энергии трехфазного полукосвенного включения;</t>
  </si>
  <si>
    <t>Проектирование и строительство ВЛЗ 10 кВ протяженностью 0.11 км; 
Проектирование и строительство КЛ 0.4 кВ протяженностью 0.22 км; 
Проектирование и строительство КТП 10/0.4 мощность 0.25 МВА; 
Проектирование и монтаж прибора учета - 2 т.у.</t>
  </si>
  <si>
    <t>ВЛЗ 10 кВ - 0.11 км; КЛ 0.4 кВ - 0.22 км; КТП 10/0.4 кВ 0.25 МВА; ПКУ - 2 т.у.</t>
  </si>
  <si>
    <t>2,0003 млн.руб./МВА; 4,2933 млн.руб./км; 8,3129 млн.руб./км; 1,3010 млн.руб./км; 0,3289 млн.руб./т.у.</t>
  </si>
  <si>
    <t>Мероприятие направлено на реализацию договора на технологическое присоединение от 08.08.2023 №Т13/23/0515-ДТП, заявителя ГКУ ТО "УКС"</t>
  </si>
  <si>
    <t>0,25 МВА, 0,33 км, 2 т.у. (в том числе прирост 0,25 МВА, 0,33 км,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</si>
  <si>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</si>
  <si>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Год раскрытия информации: 2024 год</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</si>
  <si>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0,11  км;
показатель увеличения протяженности линий электропередачи в рамках
осуществления технологического присоединения к электрическим сетям (0,4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4.86059</t>
    </r>
    <r>
      <rPr>
        <sz val="12"/>
        <color theme="1"/>
        <rFont val="Times New Roman"/>
        <family val="1"/>
        <charset val="204"/>
      </rPr>
      <t xml:space="preserve"> млн руб.</t>
    </r>
  </si>
  <si>
    <t>Развитие электрической сети существующей электрической сети, связанное с присоединением новых потребителей. Выполнение технологического присоединения электросетевых объектов ГКУ ТО "УКС"</t>
  </si>
  <si>
    <t>O_NS3600.KL.0006</t>
  </si>
  <si>
    <t>Вагайский район, с. Аксурка</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</si>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</sst>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0" xfId="1" applyFont="1" applyFill="1" applyBorder="1" applyAlignment="1">
      <alignment horizontal="center" vertical="center"/>
    </xf>
    <xf numFmtId="0" fontId="7" fillId="24"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115664.36292094085</c:v>
              </c:pt>
              <c:pt idx="1">
                <c:v>1711517.6120594877</c:v>
              </c:pt>
              <c:pt idx="2">
                <c:v>3161808.9445857182</c:v>
              </c:pt>
              <c:pt idx="3">
                <c:v>4479740.8554297779</c:v>
              </c:pt>
              <c:pt idx="4">
                <c:v>5677327.8529819008</c:v>
              </c:pt>
              <c:pt idx="5">
                <c:v>6765502.1477071531</c:v>
              </c:pt>
              <c:pt idx="6">
                <c:v>7754210.0886558127</c:v>
              </c:pt>
              <c:pt idx="7">
                <c:v>8652500.1492519043</c:v>
              </c:pt>
              <c:pt idx="8">
                <c:v>9468603.1777409054</c:v>
              </c:pt>
              <c:pt idx="9">
                <c:v>10210005.573381215</c:v>
              </c:pt>
              <c:pt idx="10">
                <c:v>10882728.999924583</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General</c:formatCode>
              <c:ptCount val="12"/>
              <c:pt idx="0">
                <c:v>-1922573.1758217989</c:v>
              </c:pt>
              <c:pt idx="1">
                <c:v>390826.43065121071</c:v>
              </c:pt>
              <c:pt idx="2">
                <c:v>2446644.4825227153</c:v>
              </c:pt>
              <c:pt idx="3">
                <c:v>4567166.743865205</c:v>
              </c:pt>
              <c:pt idx="4">
                <c:v>6754305.9198243208</c:v>
              </c:pt>
              <c:pt idx="5">
                <c:v>9010032.0986690801</c:v>
              </c:pt>
              <c:pt idx="6">
                <c:v>11336374.474930322</c:v>
              </c:pt>
              <c:pt idx="7">
                <c:v>13735423.113401059</c:v>
              </c:pt>
              <c:pt idx="8">
                <c:v>16209330.780511845</c:v>
              </c:pt>
              <c:pt idx="9">
                <c:v>18760314.830831151</c:v>
              </c:pt>
              <c:pt idx="10">
                <c:v>21390659.136440754</c:v>
              </c:pt>
              <c:pt idx="11">
                <c:v>24099547.005826309</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2" t="s">
        <v>543</v>
      </c>
      <c r="B5" s="362"/>
      <c r="C5" s="362"/>
      <c r="D5" s="130"/>
      <c r="E5" s="130"/>
      <c r="F5" s="130"/>
      <c r="G5" s="130"/>
      <c r="H5" s="130"/>
      <c r="I5" s="130"/>
      <c r="J5" s="130"/>
    </row>
    <row r="6" spans="1:22" s="114" customFormat="1" ht="18.75" x14ac:dyDescent="0.3">
      <c r="A6" s="129"/>
      <c r="H6" s="128"/>
    </row>
    <row r="7" spans="1:22"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7" t="s">
        <v>442</v>
      </c>
      <c r="B9" s="367"/>
      <c r="C9" s="36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8" t="s">
        <v>7</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9" t="s">
        <v>546</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8" t="s">
        <v>6</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0" t="s">
        <v>542</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3" t="s">
        <v>5</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4" t="s">
        <v>417</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9" t="s">
        <v>458</v>
      </c>
      <c r="C23" s="212"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379</v>
      </c>
      <c r="B40" s="212" t="s">
        <v>430</v>
      </c>
      <c r="C40" s="209"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0">
        <f>'6.2. Паспорт фин осв ввод'!AC23</f>
        <v>4.8605900849841248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0">
        <f>'6.2. Паспорт фин осв ввод'!AC29</f>
        <v>4.0766703616867703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0.5703125" style="144" customWidth="1"/>
    <col min="17" max="17" width="67.85546875"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114" customFormat="1" ht="15.75" x14ac:dyDescent="0.2">
      <c r="A5" s="129"/>
      <c r="H5" s="148"/>
      <c r="J5" s="148"/>
      <c r="M5" s="148"/>
    </row>
    <row r="6" spans="1:28" s="114" customFormat="1" ht="18.75" x14ac:dyDescent="0.2">
      <c r="A6" s="366" t="s">
        <v>8</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8.75" x14ac:dyDescent="0.2">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13"/>
      <c r="U8" s="113"/>
      <c r="V8" s="113"/>
      <c r="W8" s="113"/>
      <c r="X8" s="113"/>
      <c r="Y8" s="113"/>
      <c r="Z8" s="113"/>
      <c r="AA8" s="113"/>
      <c r="AB8" s="113"/>
    </row>
    <row r="9" spans="1:28" s="114" customFormat="1" ht="18.75" x14ac:dyDescent="0.2">
      <c r="A9" s="368" t="s">
        <v>7</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8.75" x14ac:dyDescent="0.2">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8.75" x14ac:dyDescent="0.2">
      <c r="A11" s="367" t="str">
        <f>'1. паспорт местоположение'!A12:C12</f>
        <v>O_NS3600.KL.0006</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202"/>
      <c r="U13" s="202"/>
      <c r="V13" s="202"/>
      <c r="W13" s="202"/>
      <c r="X13" s="202"/>
      <c r="Y13" s="202"/>
      <c r="Z13" s="202"/>
      <c r="AA13" s="202"/>
      <c r="AB13" s="202"/>
    </row>
    <row r="14" spans="1:28" s="134" customFormat="1" ht="18" customHeight="1" x14ac:dyDescent="0.2">
      <c r="A14" s="367"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203"/>
      <c r="U16" s="203"/>
      <c r="V16" s="203"/>
      <c r="W16" s="203"/>
      <c r="X16" s="203"/>
      <c r="Y16" s="203"/>
    </row>
    <row r="17" spans="1:28" s="134" customFormat="1" ht="45.75" customHeight="1" x14ac:dyDescent="0.2">
      <c r="A17" s="364" t="s">
        <v>392</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03"/>
      <c r="U18" s="203"/>
      <c r="V18" s="203"/>
      <c r="W18" s="203"/>
      <c r="X18" s="203"/>
      <c r="Y18" s="203"/>
    </row>
    <row r="19" spans="1:28" s="134" customFormat="1" ht="30.75" customHeight="1" x14ac:dyDescent="0.2">
      <c r="A19" s="373" t="s">
        <v>4</v>
      </c>
      <c r="B19" s="373" t="s">
        <v>97</v>
      </c>
      <c r="C19" s="377" t="s">
        <v>288</v>
      </c>
      <c r="D19" s="373" t="s">
        <v>287</v>
      </c>
      <c r="E19" s="373" t="s">
        <v>96</v>
      </c>
      <c r="F19" s="373" t="s">
        <v>95</v>
      </c>
      <c r="G19" s="373" t="s">
        <v>283</v>
      </c>
      <c r="H19" s="374" t="s">
        <v>94</v>
      </c>
      <c r="I19" s="373" t="s">
        <v>93</v>
      </c>
      <c r="J19" s="374" t="s">
        <v>92</v>
      </c>
      <c r="K19" s="373" t="s">
        <v>91</v>
      </c>
      <c r="L19" s="373" t="s">
        <v>90</v>
      </c>
      <c r="M19" s="374" t="s">
        <v>89</v>
      </c>
      <c r="N19" s="373" t="s">
        <v>88</v>
      </c>
      <c r="O19" s="373" t="s">
        <v>87</v>
      </c>
      <c r="P19" s="373" t="s">
        <v>86</v>
      </c>
      <c r="Q19" s="373" t="s">
        <v>286</v>
      </c>
      <c r="R19" s="373"/>
      <c r="S19" s="373" t="s">
        <v>386</v>
      </c>
      <c r="T19" s="203"/>
      <c r="U19" s="203"/>
      <c r="V19" s="203"/>
      <c r="W19" s="203"/>
      <c r="X19" s="203"/>
      <c r="Y19" s="203"/>
    </row>
    <row r="20" spans="1:28" s="134" customFormat="1" ht="141.75" x14ac:dyDescent="0.2">
      <c r="A20" s="373"/>
      <c r="B20" s="373"/>
      <c r="C20" s="378"/>
      <c r="D20" s="373"/>
      <c r="E20" s="373"/>
      <c r="F20" s="373"/>
      <c r="G20" s="373"/>
      <c r="H20" s="374"/>
      <c r="I20" s="373"/>
      <c r="J20" s="374"/>
      <c r="K20" s="373"/>
      <c r="L20" s="373"/>
      <c r="M20" s="374"/>
      <c r="N20" s="373"/>
      <c r="O20" s="373"/>
      <c r="P20" s="373"/>
      <c r="Q20" s="215" t="s">
        <v>284</v>
      </c>
      <c r="R20" s="217" t="s">
        <v>285</v>
      </c>
      <c r="S20" s="373"/>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409.5" customHeight="1" x14ac:dyDescent="0.2">
      <c r="A22" s="210">
        <v>1</v>
      </c>
      <c r="B22" s="207" t="s">
        <v>531</v>
      </c>
      <c r="C22" s="207" t="s">
        <v>438</v>
      </c>
      <c r="D22" s="207" t="s">
        <v>463</v>
      </c>
      <c r="E22" s="208" t="s">
        <v>532</v>
      </c>
      <c r="F22" s="208" t="s">
        <v>533</v>
      </c>
      <c r="G22" s="262" t="s">
        <v>534</v>
      </c>
      <c r="H22" s="209">
        <v>0.185</v>
      </c>
      <c r="I22" s="207">
        <v>0</v>
      </c>
      <c r="J22" s="209">
        <f>H22-I22</f>
        <v>0.185</v>
      </c>
      <c r="K22" s="207">
        <v>0.4</v>
      </c>
      <c r="L22" s="207" t="s">
        <v>535</v>
      </c>
      <c r="M22" s="220" t="s">
        <v>444</v>
      </c>
      <c r="N22" s="220" t="s">
        <v>444</v>
      </c>
      <c r="O22" s="220" t="s">
        <v>444</v>
      </c>
      <c r="P22" s="220" t="s">
        <v>444</v>
      </c>
      <c r="Q22" s="235" t="s">
        <v>536</v>
      </c>
      <c r="R22" s="209" t="s">
        <v>438</v>
      </c>
      <c r="S22" s="222">
        <v>2.4767531200000001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114" customFormat="1" x14ac:dyDescent="0.2">
      <c r="A7" s="129"/>
    </row>
    <row r="8" spans="1:20" s="114"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1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4"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
      <c r="A13" s="382" t="str">
        <f>'1. паспорт местоположение'!A12:C12</f>
        <v>O_NS3600.KL.0006</v>
      </c>
      <c r="B13" s="382"/>
      <c r="C13" s="382"/>
      <c r="D13" s="382"/>
      <c r="E13" s="382"/>
      <c r="F13" s="382"/>
      <c r="G13" s="382"/>
      <c r="H13" s="382"/>
      <c r="I13" s="382"/>
      <c r="J13" s="382"/>
      <c r="K13" s="382"/>
      <c r="L13" s="382"/>
      <c r="M13" s="382"/>
      <c r="N13" s="382"/>
      <c r="O13" s="382"/>
      <c r="P13" s="382"/>
      <c r="Q13" s="382"/>
      <c r="R13" s="382"/>
      <c r="S13" s="382"/>
      <c r="T13" s="382"/>
    </row>
    <row r="14" spans="1:20" s="114"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3"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6" s="383"/>
      <c r="C16" s="383"/>
      <c r="D16" s="383"/>
      <c r="E16" s="383"/>
      <c r="F16" s="383"/>
      <c r="G16" s="383"/>
      <c r="H16" s="383"/>
      <c r="I16" s="383"/>
      <c r="J16" s="383"/>
      <c r="K16" s="383"/>
      <c r="L16" s="383"/>
      <c r="M16" s="383"/>
      <c r="N16" s="383"/>
      <c r="O16" s="383"/>
      <c r="P16" s="383"/>
      <c r="Q16" s="383"/>
      <c r="R16" s="383"/>
      <c r="S16" s="383"/>
      <c r="T16" s="383"/>
    </row>
    <row r="17" spans="1:113" s="134"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4" customFormat="1" ht="15" customHeight="1" x14ac:dyDescent="0.2">
      <c r="A19" s="365" t="s">
        <v>397</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79" t="s">
        <v>114</v>
      </c>
      <c r="R21" s="380"/>
      <c r="S21" s="379" t="s">
        <v>113</v>
      </c>
      <c r="T21" s="381"/>
    </row>
    <row r="22" spans="1:113" ht="204.75" customHeight="1" x14ac:dyDescent="0.25">
      <c r="A22" s="386"/>
      <c r="B22" s="390"/>
      <c r="C22" s="391"/>
      <c r="D22" s="395"/>
      <c r="E22" s="390"/>
      <c r="F22" s="391"/>
      <c r="G22" s="390"/>
      <c r="H22" s="391"/>
      <c r="I22" s="390"/>
      <c r="J22" s="391"/>
      <c r="K22" s="393"/>
      <c r="L22" s="390"/>
      <c r="M22" s="391"/>
      <c r="N22" s="390"/>
      <c r="O22" s="391"/>
      <c r="P22" s="393"/>
      <c r="Q22" s="116" t="s">
        <v>112</v>
      </c>
      <c r="R22" s="116" t="s">
        <v>396</v>
      </c>
      <c r="S22" s="116" t="s">
        <v>111</v>
      </c>
      <c r="T22" s="116" t="s">
        <v>110</v>
      </c>
    </row>
    <row r="23" spans="1:113" ht="51.75" customHeight="1" x14ac:dyDescent="0.25">
      <c r="A23" s="387"/>
      <c r="B23" s="116" t="s">
        <v>108</v>
      </c>
      <c r="C23" s="116" t="s">
        <v>109</v>
      </c>
      <c r="D23" s="39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4" t="s">
        <v>431</v>
      </c>
      <c r="C28" s="394"/>
      <c r="D28" s="394"/>
      <c r="E28" s="394"/>
      <c r="F28" s="394"/>
      <c r="G28" s="394"/>
      <c r="H28" s="394"/>
      <c r="I28" s="394"/>
      <c r="J28" s="394"/>
      <c r="K28" s="394"/>
      <c r="L28" s="394"/>
      <c r="M28" s="394"/>
      <c r="N28" s="394"/>
      <c r="O28" s="394"/>
      <c r="P28" s="394"/>
      <c r="Q28" s="394"/>
      <c r="R28" s="39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2" t="s">
        <v>442</v>
      </c>
      <c r="F9" s="382"/>
      <c r="G9" s="382"/>
      <c r="H9" s="382"/>
      <c r="I9" s="382"/>
      <c r="J9" s="382"/>
      <c r="K9" s="382"/>
      <c r="L9" s="382"/>
      <c r="M9" s="382"/>
      <c r="N9" s="382"/>
      <c r="O9" s="382"/>
      <c r="P9" s="382"/>
      <c r="Q9" s="382"/>
      <c r="R9" s="382"/>
      <c r="S9" s="382"/>
      <c r="T9" s="382"/>
      <c r="U9" s="382"/>
      <c r="V9" s="382"/>
      <c r="W9" s="382"/>
      <c r="X9" s="382"/>
      <c r="Y9" s="382"/>
    </row>
    <row r="10" spans="1:27" s="114"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7" t="str">
        <f>'1. паспорт местоположение'!A12:C12</f>
        <v>O_NS3600.KL.0006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6"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25"/>
    <row r="21" spans="1:27" ht="15.75" customHeight="1" x14ac:dyDescent="0.25">
      <c r="A21" s="392" t="s">
        <v>4</v>
      </c>
      <c r="B21" s="388" t="s">
        <v>405</v>
      </c>
      <c r="C21" s="389"/>
      <c r="D21" s="388" t="s">
        <v>407</v>
      </c>
      <c r="E21" s="389"/>
      <c r="F21" s="379" t="s">
        <v>91</v>
      </c>
      <c r="G21" s="381"/>
      <c r="H21" s="381"/>
      <c r="I21" s="380"/>
      <c r="J21" s="392" t="s">
        <v>408</v>
      </c>
      <c r="K21" s="388" t="s">
        <v>409</v>
      </c>
      <c r="L21" s="389"/>
      <c r="M21" s="388" t="s">
        <v>410</v>
      </c>
      <c r="N21" s="389"/>
      <c r="O21" s="388" t="s">
        <v>398</v>
      </c>
      <c r="P21" s="389"/>
      <c r="Q21" s="388" t="s">
        <v>124</v>
      </c>
      <c r="R21" s="389"/>
      <c r="S21" s="392" t="s">
        <v>123</v>
      </c>
      <c r="T21" s="392" t="s">
        <v>411</v>
      </c>
      <c r="U21" s="392" t="s">
        <v>406</v>
      </c>
      <c r="V21" s="388" t="s">
        <v>122</v>
      </c>
      <c r="W21" s="389"/>
      <c r="X21" s="379" t="s">
        <v>114</v>
      </c>
      <c r="Y21" s="381"/>
      <c r="Z21" s="379" t="s">
        <v>113</v>
      </c>
      <c r="AA21" s="381"/>
    </row>
    <row r="22" spans="1:27" ht="216" customHeight="1" x14ac:dyDescent="0.25">
      <c r="A22" s="395"/>
      <c r="B22" s="390"/>
      <c r="C22" s="391"/>
      <c r="D22" s="390"/>
      <c r="E22" s="391"/>
      <c r="F22" s="379" t="s">
        <v>121</v>
      </c>
      <c r="G22" s="380"/>
      <c r="H22" s="379" t="s">
        <v>120</v>
      </c>
      <c r="I22" s="380"/>
      <c r="J22" s="393"/>
      <c r="K22" s="390"/>
      <c r="L22" s="391"/>
      <c r="M22" s="390"/>
      <c r="N22" s="391"/>
      <c r="O22" s="390"/>
      <c r="P22" s="391"/>
      <c r="Q22" s="390"/>
      <c r="R22" s="391"/>
      <c r="S22" s="393"/>
      <c r="T22" s="393"/>
      <c r="U22" s="393"/>
      <c r="V22" s="390"/>
      <c r="W22" s="391"/>
      <c r="X22" s="116" t="s">
        <v>112</v>
      </c>
      <c r="Y22" s="116" t="s">
        <v>396</v>
      </c>
      <c r="Z22" s="116" t="s">
        <v>111</v>
      </c>
      <c r="AA22" s="116" t="s">
        <v>110</v>
      </c>
    </row>
    <row r="23" spans="1:27" ht="60" customHeight="1" x14ac:dyDescent="0.25">
      <c r="A23" s="39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2" t="str">
        <f>'1. паспорт местоположение'!A5:C5</f>
        <v>Год раскрытия информации: 2024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row>
    <row r="8" spans="1:29" s="114" customFormat="1" ht="18.75" x14ac:dyDescent="0.2">
      <c r="A8" s="366"/>
      <c r="B8" s="366"/>
      <c r="C8" s="366"/>
      <c r="D8" s="146"/>
      <c r="E8" s="146"/>
      <c r="F8" s="146"/>
      <c r="G8" s="146"/>
      <c r="H8" s="113"/>
      <c r="I8" s="113"/>
      <c r="J8" s="113"/>
      <c r="K8" s="113"/>
      <c r="L8" s="113"/>
      <c r="M8" s="113"/>
      <c r="N8" s="113"/>
      <c r="O8" s="113"/>
      <c r="P8" s="113"/>
      <c r="Q8" s="113"/>
      <c r="R8" s="113"/>
      <c r="S8" s="113"/>
      <c r="T8" s="113"/>
      <c r="U8" s="113"/>
    </row>
    <row r="9" spans="1:29" s="114" customFormat="1" ht="18.75" x14ac:dyDescent="0.2">
      <c r="A9" s="382" t="str">
        <f>'1. паспорт местоположение'!A9:C9</f>
        <v>АО "Россети Тюмень"</v>
      </c>
      <c r="B9" s="382"/>
      <c r="C9" s="382"/>
      <c r="D9" s="112"/>
      <c r="E9" s="112"/>
      <c r="F9" s="112"/>
      <c r="G9" s="112"/>
      <c r="H9" s="113"/>
      <c r="I9" s="113"/>
      <c r="J9" s="113"/>
      <c r="K9" s="113"/>
      <c r="L9" s="113"/>
      <c r="M9" s="113"/>
      <c r="N9" s="113"/>
      <c r="O9" s="113"/>
      <c r="P9" s="113"/>
      <c r="Q9" s="113"/>
      <c r="R9" s="113"/>
      <c r="S9" s="113"/>
      <c r="T9" s="113"/>
      <c r="U9" s="113"/>
    </row>
    <row r="10" spans="1:29" s="114" customFormat="1" ht="18.75" x14ac:dyDescent="0.2">
      <c r="A10" s="368" t="s">
        <v>7</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2" t="str">
        <f>'1. паспорт местоположение'!A12:C12</f>
        <v>O_NS3600.KL.0006</v>
      </c>
      <c r="B12" s="382"/>
      <c r="C12" s="38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8" t="s">
        <v>6</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3"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3"/>
      <c r="C15" s="38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5"/>
      <c r="B17" s="375"/>
      <c r="C17" s="375"/>
      <c r="D17" s="135"/>
      <c r="E17" s="135"/>
      <c r="F17" s="135"/>
      <c r="G17" s="135"/>
      <c r="H17" s="135"/>
      <c r="I17" s="135"/>
      <c r="J17" s="135"/>
      <c r="K17" s="135"/>
      <c r="L17" s="135"/>
      <c r="M17" s="135"/>
      <c r="N17" s="135"/>
      <c r="O17" s="135"/>
      <c r="P17" s="135"/>
      <c r="Q17" s="135"/>
      <c r="R17" s="135"/>
    </row>
    <row r="18" spans="1:21" s="134" customFormat="1" ht="27.75" customHeight="1" x14ac:dyDescent="0.2">
      <c r="A18" s="364" t="s">
        <v>391</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2.75" customHeight="1" x14ac:dyDescent="0.2">
      <c r="A22" s="142" t="s">
        <v>63</v>
      </c>
      <c r="B22" s="214" t="s">
        <v>403</v>
      </c>
      <c r="C22" s="347" t="s">
        <v>545</v>
      </c>
      <c r="D22" s="346"/>
      <c r="E22" s="140"/>
      <c r="F22" s="132"/>
      <c r="G22" s="132"/>
      <c r="H22" s="132"/>
      <c r="I22" s="132"/>
      <c r="J22" s="132"/>
      <c r="K22" s="132"/>
      <c r="L22" s="132"/>
      <c r="M22" s="132"/>
      <c r="N22" s="132"/>
      <c r="O22" s="132"/>
      <c r="P22" s="132"/>
      <c r="Q22" s="141"/>
      <c r="R22" s="141"/>
      <c r="S22" s="141"/>
      <c r="T22" s="141"/>
      <c r="U22" s="141"/>
    </row>
    <row r="23" spans="1:21" ht="71.25" customHeight="1" x14ac:dyDescent="0.25">
      <c r="A23" s="142" t="s">
        <v>62</v>
      </c>
      <c r="B23" s="211" t="s">
        <v>59</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9"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7" sqref="L27"/>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2"/>
      <c r="AB8" s="112"/>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25">
      <c r="A11" s="382" t="str">
        <f>'1. паспорт местоположение'!A12:C12</f>
        <v>O_NS3600.KL.0006</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2"/>
      <c r="AB11" s="112"/>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70"/>
      <c r="AB13" s="170"/>
    </row>
    <row r="14" spans="1:28" x14ac:dyDescent="0.25">
      <c r="A14" s="382"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2"/>
      <c r="AB14" s="112"/>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25">
      <c r="A22" s="399" t="s">
        <v>422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4" t="str">
        <f>'3.4. Паспорт надежность'!A11:Z11</f>
        <v>O_NS3600.KL.0006</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25.5" customHeight="1" x14ac:dyDescent="0.2">
      <c r="A15" s="404" t="str">
        <f>'3.4. Паспорт надежность'!A14:Z14</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400</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09" t="s">
        <v>4</v>
      </c>
      <c r="B19" s="409" t="s">
        <v>85</v>
      </c>
      <c r="C19" s="409" t="s">
        <v>84</v>
      </c>
      <c r="D19" s="409" t="s">
        <v>73</v>
      </c>
      <c r="E19" s="410" t="s">
        <v>83</v>
      </c>
      <c r="F19" s="411"/>
      <c r="G19" s="411"/>
      <c r="H19" s="411"/>
      <c r="I19" s="412"/>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zoomScale="55" zoomScaleNormal="55" workbookViewId="0">
      <selection activeCell="B20" sqref="B20"/>
    </sheetView>
  </sheetViews>
  <sheetFormatPr defaultColWidth="9.140625" defaultRowHeight="15.75"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6"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16384" width="9.140625" style="272"/>
  </cols>
  <sheetData>
    <row r="1" spans="1:44" s="271" customFormat="1" ht="1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1" customFormat="1" ht="1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1" customFormat="1" ht="15" customHeight="1"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1" customFormat="1" ht="15" customHeight="1"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1" customFormat="1" ht="1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271" customFormat="1" ht="15" customHeight="1"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15" customHeight="1"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271" customFormat="1" ht="15" customHeight="1" x14ac:dyDescent="0.2">
      <c r="A8" s="268"/>
      <c r="B8" s="268"/>
      <c r="C8" s="268"/>
      <c r="D8" s="268"/>
      <c r="E8" s="268"/>
      <c r="F8" s="268"/>
      <c r="G8" s="268"/>
      <c r="H8" s="268"/>
      <c r="I8" s="268"/>
      <c r="J8" s="268"/>
      <c r="K8" s="26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1" customFormat="1" ht="15" customHeight="1"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271" customFormat="1" ht="15" customHeight="1"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271" customFormat="1" ht="15" customHeight="1"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1" customFormat="1" x14ac:dyDescent="0.25">
      <c r="A12" s="415" t="str">
        <f>'1. паспорт местоположение'!A12:C12</f>
        <v>O_NS3600.KL.0006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271" customFormat="1" ht="15" customHeight="1"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271" customFormat="1" ht="1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8"/>
      <c r="AA14" s="8"/>
      <c r="AB14" s="8"/>
      <c r="AC14" s="8"/>
      <c r="AD14" s="8"/>
      <c r="AE14" s="8"/>
      <c r="AF14" s="8"/>
      <c r="AG14" s="8"/>
      <c r="AH14" s="8"/>
      <c r="AI14" s="8"/>
      <c r="AJ14" s="8"/>
      <c r="AK14" s="8"/>
      <c r="AL14" s="8"/>
      <c r="AM14" s="8"/>
      <c r="AN14" s="8"/>
      <c r="AO14" s="8"/>
      <c r="AP14" s="8"/>
      <c r="AQ14" s="8"/>
      <c r="AR14" s="8"/>
    </row>
    <row r="15" spans="1:44" s="271" customFormat="1" ht="57" customHeight="1" x14ac:dyDescent="0.25">
      <c r="A15" s="418"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ht="15" customHeight="1"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9" t="s">
        <v>495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6.5" thickBot="1" x14ac:dyDescent="0.3">
      <c r="A19" s="273" t="s">
        <v>271</v>
      </c>
      <c r="B19" s="273" t="s">
        <v>496</v>
      </c>
      <c r="D19" s="274"/>
      <c r="E19" s="275"/>
      <c r="F19" s="275"/>
      <c r="G19" s="275"/>
      <c r="H19" s="275"/>
    </row>
    <row r="20" spans="1:44" x14ac:dyDescent="0.25">
      <c r="A20" s="277" t="s">
        <v>470</v>
      </c>
      <c r="B20" s="278">
        <v>4076670.3885957701</v>
      </c>
      <c r="D20" s="279" t="s">
        <v>270</v>
      </c>
      <c r="E20" s="280"/>
      <c r="F20" s="280"/>
      <c r="M20" s="272"/>
    </row>
    <row r="21" spans="1:44" x14ac:dyDescent="0.25">
      <c r="A21" s="281" t="s">
        <v>269</v>
      </c>
      <c r="B21" s="282"/>
      <c r="D21" s="416" t="s">
        <v>268</v>
      </c>
      <c r="E21" s="417"/>
      <c r="F21" s="283">
        <f>SUM(B90:BG90)</f>
        <v>0.92080212384479176</v>
      </c>
      <c r="M21" s="272"/>
    </row>
    <row r="22" spans="1:44" x14ac:dyDescent="0.25">
      <c r="A22" s="281" t="s">
        <v>267</v>
      </c>
      <c r="B22" s="282">
        <v>50</v>
      </c>
      <c r="D22" s="416" t="s">
        <v>266</v>
      </c>
      <c r="E22" s="417"/>
      <c r="F22" s="283">
        <f>IF(SUM(B91:BG91)=0,"не окупается",SUM(B91:BG91))</f>
        <v>1.0586446349592928</v>
      </c>
      <c r="M22" s="272"/>
    </row>
    <row r="23" spans="1:44" ht="16.5" thickBot="1" x14ac:dyDescent="0.3">
      <c r="A23" s="284" t="s">
        <v>265</v>
      </c>
      <c r="B23" s="285">
        <v>1</v>
      </c>
      <c r="D23" s="416" t="s">
        <v>472</v>
      </c>
      <c r="E23" s="417"/>
      <c r="F23" s="286">
        <f>M88</f>
        <v>9445804.1375926323</v>
      </c>
      <c r="K23" s="287"/>
      <c r="M23" s="288"/>
      <c r="N23" s="288"/>
    </row>
    <row r="24" spans="1:44" x14ac:dyDescent="0.25">
      <c r="A24" s="277" t="s">
        <v>445</v>
      </c>
      <c r="B24" s="289">
        <v>0</v>
      </c>
      <c r="D24" s="416" t="s">
        <v>473</v>
      </c>
      <c r="E24" s="417"/>
      <c r="F24" s="290" t="str">
        <f>IF(F23&gt;0,"да","нет")</f>
        <v>да</v>
      </c>
      <c r="K24" s="287"/>
      <c r="M24" s="272"/>
    </row>
    <row r="25" spans="1:44" x14ac:dyDescent="0.25">
      <c r="A25" s="281" t="s">
        <v>471</v>
      </c>
      <c r="B25" s="291">
        <v>1</v>
      </c>
      <c r="K25" s="287"/>
      <c r="M25" s="272"/>
    </row>
    <row r="26" spans="1:44" x14ac:dyDescent="0.25">
      <c r="A26" s="281" t="s">
        <v>446</v>
      </c>
      <c r="B26" s="291">
        <v>1</v>
      </c>
      <c r="K26" s="287"/>
      <c r="M26" s="272"/>
    </row>
    <row r="27" spans="1:44" x14ac:dyDescent="0.25">
      <c r="A27" s="281" t="s">
        <v>447</v>
      </c>
      <c r="B27" s="291">
        <v>0</v>
      </c>
      <c r="M27" s="272"/>
    </row>
    <row r="28" spans="1:44" x14ac:dyDescent="0.25">
      <c r="A28" s="281" t="s">
        <v>448</v>
      </c>
      <c r="B28" s="291">
        <v>1</v>
      </c>
      <c r="M28" s="272"/>
    </row>
    <row r="29" spans="1:44" x14ac:dyDescent="0.25">
      <c r="A29" s="281" t="s">
        <v>449</v>
      </c>
      <c r="B29" s="291">
        <v>1</v>
      </c>
      <c r="M29" s="272"/>
    </row>
    <row r="30" spans="1:44" x14ac:dyDescent="0.25">
      <c r="A30" s="292" t="s">
        <v>474</v>
      </c>
      <c r="B30" s="293">
        <v>2.1999999999999999E-2</v>
      </c>
      <c r="M30" s="272"/>
    </row>
    <row r="31" spans="1:44" ht="16.5" thickBot="1" x14ac:dyDescent="0.3">
      <c r="A31" s="284" t="s">
        <v>250</v>
      </c>
      <c r="B31" s="294">
        <v>0.2</v>
      </c>
      <c r="M31" s="272"/>
    </row>
    <row r="32" spans="1:44" x14ac:dyDescent="0.25">
      <c r="A32" s="277" t="s">
        <v>475</v>
      </c>
      <c r="B32" s="289">
        <v>0</v>
      </c>
      <c r="M32" s="272"/>
    </row>
    <row r="33" spans="1:59" x14ac:dyDescent="0.25">
      <c r="A33" s="281" t="s">
        <v>450</v>
      </c>
      <c r="B33" s="295"/>
      <c r="M33" s="272"/>
    </row>
    <row r="34" spans="1:59" x14ac:dyDescent="0.25">
      <c r="A34" s="292" t="s">
        <v>451</v>
      </c>
      <c r="B34" s="296">
        <v>0</v>
      </c>
      <c r="M34" s="272"/>
    </row>
    <row r="35" spans="1:59" x14ac:dyDescent="0.25">
      <c r="A35" s="292"/>
      <c r="B35" s="296"/>
      <c r="M35" s="272"/>
    </row>
    <row r="36" spans="1:59" x14ac:dyDescent="0.25">
      <c r="A36" s="292" t="s">
        <v>452</v>
      </c>
      <c r="B36" s="297">
        <v>0</v>
      </c>
      <c r="M36" s="272"/>
    </row>
    <row r="37" spans="1:59" x14ac:dyDescent="0.25">
      <c r="A37" s="298" t="s">
        <v>264</v>
      </c>
      <c r="B37" s="299">
        <v>0</v>
      </c>
      <c r="M37" s="272"/>
    </row>
    <row r="38" spans="1:59" x14ac:dyDescent="0.25">
      <c r="A38" s="298" t="s">
        <v>263</v>
      </c>
      <c r="B38" s="299">
        <v>0</v>
      </c>
      <c r="M38" s="272"/>
      <c r="Z38" s="300"/>
    </row>
    <row r="39" spans="1:59" x14ac:dyDescent="0.25">
      <c r="A39" s="298" t="s">
        <v>262</v>
      </c>
      <c r="B39" s="299">
        <v>0.13500000000000001</v>
      </c>
      <c r="M39" s="272"/>
      <c r="U39" s="301"/>
      <c r="V39" s="301"/>
      <c r="W39" s="301"/>
      <c r="X39" s="301"/>
      <c r="Y39" s="301"/>
      <c r="Z39" s="301"/>
    </row>
    <row r="40" spans="1:59" x14ac:dyDescent="0.25">
      <c r="A40" s="298" t="s">
        <v>261</v>
      </c>
      <c r="B40" s="299">
        <v>1</v>
      </c>
      <c r="M40" s="272"/>
    </row>
    <row r="41" spans="1:59" ht="16.5" thickBot="1" x14ac:dyDescent="0.3">
      <c r="A41" s="302" t="s">
        <v>476</v>
      </c>
      <c r="B41" s="303">
        <v>0.13500000000000001</v>
      </c>
      <c r="M41" s="272"/>
    </row>
    <row r="42" spans="1:59" x14ac:dyDescent="0.25">
      <c r="A42" s="304" t="s">
        <v>260</v>
      </c>
      <c r="B42" s="305">
        <v>2024</v>
      </c>
      <c r="C42" s="306">
        <v>2025</v>
      </c>
      <c r="D42" s="306">
        <v>2026</v>
      </c>
      <c r="E42" s="306">
        <v>2027</v>
      </c>
      <c r="F42" s="306">
        <v>2028</v>
      </c>
      <c r="G42" s="306">
        <v>2029</v>
      </c>
      <c r="H42" s="306">
        <v>2030</v>
      </c>
      <c r="I42" s="306">
        <v>2031</v>
      </c>
      <c r="J42" s="306">
        <v>2032</v>
      </c>
      <c r="K42" s="306">
        <v>2033</v>
      </c>
      <c r="L42" s="306">
        <v>2034</v>
      </c>
      <c r="M42" s="306">
        <v>2035</v>
      </c>
      <c r="N42" s="306">
        <v>2036</v>
      </c>
      <c r="O42" s="306">
        <v>2037</v>
      </c>
      <c r="P42" s="306">
        <v>2038</v>
      </c>
      <c r="Q42" s="306">
        <v>2039</v>
      </c>
      <c r="R42" s="306">
        <v>2040</v>
      </c>
      <c r="S42" s="306">
        <v>2041</v>
      </c>
      <c r="T42" s="306">
        <v>2042</v>
      </c>
      <c r="U42" s="306">
        <v>2043</v>
      </c>
      <c r="V42" s="306">
        <v>2044</v>
      </c>
      <c r="W42" s="306">
        <v>2045</v>
      </c>
      <c r="X42" s="306">
        <v>2046</v>
      </c>
      <c r="Y42" s="306">
        <v>2047</v>
      </c>
      <c r="Z42" s="306">
        <v>2048</v>
      </c>
      <c r="AA42" s="306">
        <v>2049</v>
      </c>
      <c r="AB42" s="306">
        <v>2050</v>
      </c>
      <c r="AC42" s="306">
        <v>2051</v>
      </c>
      <c r="AD42" s="306">
        <v>2052</v>
      </c>
      <c r="AE42" s="306">
        <v>2053</v>
      </c>
      <c r="AF42" s="306">
        <v>2054</v>
      </c>
      <c r="AG42" s="306">
        <v>2055</v>
      </c>
      <c r="AH42" s="306">
        <v>2056</v>
      </c>
      <c r="AI42" s="306">
        <v>2057</v>
      </c>
      <c r="AJ42" s="306">
        <v>2058</v>
      </c>
      <c r="AK42" s="306">
        <v>2059</v>
      </c>
      <c r="AL42" s="306">
        <v>2060</v>
      </c>
      <c r="AM42" s="306">
        <v>2061</v>
      </c>
      <c r="AN42" s="306">
        <v>2062</v>
      </c>
      <c r="AO42" s="306">
        <v>2063</v>
      </c>
      <c r="AP42" s="306">
        <v>2064</v>
      </c>
      <c r="AQ42" s="306">
        <v>2065</v>
      </c>
      <c r="AR42" s="306">
        <v>2066</v>
      </c>
      <c r="AS42" s="306">
        <v>2067</v>
      </c>
      <c r="AT42" s="306">
        <v>2068</v>
      </c>
      <c r="AU42" s="306">
        <v>2069</v>
      </c>
      <c r="AV42" s="306">
        <v>2070</v>
      </c>
      <c r="AW42" s="306">
        <v>2071</v>
      </c>
      <c r="AX42" s="306">
        <v>2072</v>
      </c>
      <c r="AY42" s="306">
        <v>2073</v>
      </c>
      <c r="AZ42" s="272">
        <v>2074</v>
      </c>
      <c r="BA42" s="272">
        <v>2075</v>
      </c>
      <c r="BB42" s="272">
        <v>2076</v>
      </c>
      <c r="BC42" s="272">
        <v>2077</v>
      </c>
      <c r="BD42" s="272">
        <v>2078</v>
      </c>
      <c r="BE42" s="272">
        <v>2079</v>
      </c>
      <c r="BF42" s="272">
        <v>2080</v>
      </c>
      <c r="BG42" s="272">
        <v>2081</v>
      </c>
    </row>
    <row r="43" spans="1:59" x14ac:dyDescent="0.25">
      <c r="A43" s="307" t="s">
        <v>259</v>
      </c>
      <c r="B43" s="308">
        <v>4.7E-2</v>
      </c>
      <c r="C43" s="308">
        <v>0.04</v>
      </c>
      <c r="D43" s="308">
        <v>0.04</v>
      </c>
      <c r="E43" s="308">
        <v>0.04</v>
      </c>
      <c r="F43" s="308">
        <v>0.04</v>
      </c>
      <c r="G43" s="308">
        <v>0.04</v>
      </c>
      <c r="H43" s="308">
        <v>0.04</v>
      </c>
      <c r="I43" s="308">
        <v>0.04</v>
      </c>
      <c r="J43" s="308">
        <v>0.04</v>
      </c>
      <c r="K43" s="308">
        <v>0.04</v>
      </c>
      <c r="L43" s="308">
        <v>0.04</v>
      </c>
      <c r="M43" s="308">
        <v>0.04</v>
      </c>
      <c r="N43" s="308">
        <v>0.04</v>
      </c>
      <c r="O43" s="308">
        <v>0.04</v>
      </c>
      <c r="P43" s="308">
        <v>0.04</v>
      </c>
      <c r="Q43" s="308">
        <v>0.04</v>
      </c>
      <c r="R43" s="308">
        <v>0.04</v>
      </c>
      <c r="S43" s="308">
        <v>0.04</v>
      </c>
      <c r="T43" s="308">
        <v>0.04</v>
      </c>
      <c r="U43" s="308">
        <v>0.04</v>
      </c>
      <c r="V43" s="308">
        <v>0.04</v>
      </c>
      <c r="W43" s="308">
        <v>0.04</v>
      </c>
      <c r="X43" s="308">
        <v>0.04</v>
      </c>
      <c r="Y43" s="308">
        <v>0.04</v>
      </c>
      <c r="Z43" s="308">
        <v>0.04</v>
      </c>
      <c r="AA43" s="308">
        <v>0.04</v>
      </c>
      <c r="AB43" s="308">
        <v>0.04</v>
      </c>
      <c r="AC43" s="308">
        <v>0.04</v>
      </c>
      <c r="AD43" s="308">
        <v>0.04</v>
      </c>
      <c r="AE43" s="308">
        <v>0.04</v>
      </c>
      <c r="AF43" s="308">
        <v>0.04</v>
      </c>
      <c r="AG43" s="308">
        <v>0.04</v>
      </c>
      <c r="AH43" s="308">
        <v>0.04</v>
      </c>
      <c r="AI43" s="308">
        <v>0.04</v>
      </c>
      <c r="AJ43" s="308">
        <v>0.04</v>
      </c>
      <c r="AK43" s="308">
        <v>0.04</v>
      </c>
      <c r="AL43" s="308">
        <v>0.04</v>
      </c>
      <c r="AM43" s="308">
        <v>0.04</v>
      </c>
      <c r="AN43" s="308">
        <v>0.04</v>
      </c>
      <c r="AO43" s="308">
        <v>0.04</v>
      </c>
      <c r="AP43" s="308">
        <v>0.04</v>
      </c>
      <c r="AQ43" s="308">
        <v>0.04</v>
      </c>
      <c r="AR43" s="308">
        <v>0.04</v>
      </c>
      <c r="AS43" s="308">
        <v>0.04</v>
      </c>
      <c r="AT43" s="308">
        <v>0.04</v>
      </c>
      <c r="AU43" s="308">
        <v>0.04</v>
      </c>
      <c r="AV43" s="308">
        <v>0.04</v>
      </c>
      <c r="AW43" s="308">
        <v>0.04</v>
      </c>
      <c r="AX43" s="308">
        <v>0.04</v>
      </c>
      <c r="AY43" s="308">
        <v>0.04</v>
      </c>
      <c r="AZ43" s="272">
        <v>0.04</v>
      </c>
      <c r="BA43" s="272">
        <v>0.04</v>
      </c>
      <c r="BB43" s="272">
        <v>0.04</v>
      </c>
      <c r="BC43" s="272">
        <v>0.04</v>
      </c>
      <c r="BD43" s="272">
        <v>0.04</v>
      </c>
      <c r="BE43" s="272">
        <v>0.04</v>
      </c>
      <c r="BF43" s="272">
        <v>0.04</v>
      </c>
      <c r="BG43" s="272">
        <v>0.04</v>
      </c>
    </row>
    <row r="44" spans="1:59" x14ac:dyDescent="0.25">
      <c r="A44" s="307" t="s">
        <v>258</v>
      </c>
      <c r="B44" s="308">
        <v>4.7E-2</v>
      </c>
      <c r="C44" s="308">
        <v>8.888000000000007E-2</v>
      </c>
      <c r="D44" s="308">
        <v>0.1324352000000002</v>
      </c>
      <c r="E44" s="308">
        <v>0.17773260800000035</v>
      </c>
      <c r="F44" s="308">
        <v>0.2248419123200005</v>
      </c>
      <c r="G44" s="308">
        <v>0.27383558881280057</v>
      </c>
      <c r="H44" s="308">
        <v>0.32478901236531255</v>
      </c>
      <c r="I44" s="308">
        <v>0.37778057285992506</v>
      </c>
      <c r="J44" s="308">
        <v>0.43289179577432213</v>
      </c>
      <c r="K44" s="308">
        <v>0.49020746760529499</v>
      </c>
      <c r="L44" s="308">
        <v>0.5498157663095069</v>
      </c>
      <c r="M44" s="308">
        <v>0.61180839696188727</v>
      </c>
      <c r="N44" s="308">
        <v>0.67628073284036283</v>
      </c>
      <c r="O44" s="308">
        <v>0.74333196215397734</v>
      </c>
      <c r="P44" s="308">
        <v>0.81306524064013641</v>
      </c>
      <c r="Q44" s="308">
        <v>0.88558785026574194</v>
      </c>
      <c r="R44" s="308">
        <v>0.96101136427637179</v>
      </c>
      <c r="S44" s="308">
        <v>1.0394518188474269</v>
      </c>
      <c r="T44" s="308">
        <v>1.1210298916013239</v>
      </c>
      <c r="U44" s="308">
        <v>1.2058710872653768</v>
      </c>
      <c r="V44" s="308">
        <v>1.2941059307559919</v>
      </c>
      <c r="W44" s="308">
        <v>1.3858701679862317</v>
      </c>
      <c r="X44" s="308">
        <v>1.4813049747056812</v>
      </c>
      <c r="Y44" s="308">
        <v>1.5805571736939084</v>
      </c>
      <c r="Z44" s="308">
        <v>1.6837794606416647</v>
      </c>
      <c r="AA44" s="308">
        <v>1.7911306390673314</v>
      </c>
      <c r="AB44" s="308">
        <v>1.9027758646300246</v>
      </c>
      <c r="AC44" s="308">
        <v>2.0188868992152256</v>
      </c>
      <c r="AD44" s="308">
        <v>2.1396423751838345</v>
      </c>
      <c r="AE44" s="308">
        <v>2.265228070191188</v>
      </c>
      <c r="AF44" s="308">
        <v>2.3958371929988358</v>
      </c>
      <c r="AG44" s="308">
        <v>2.5316706807187894</v>
      </c>
      <c r="AH44" s="308">
        <v>2.672937507947541</v>
      </c>
      <c r="AI44" s="308">
        <v>2.819855008265443</v>
      </c>
      <c r="AJ44" s="308">
        <v>2.972649208596061</v>
      </c>
      <c r="AK44" s="308">
        <v>3.1315551769399033</v>
      </c>
      <c r="AL44" s="308">
        <v>3.2968173840174995</v>
      </c>
      <c r="AM44" s="308">
        <v>3.4686900793781996</v>
      </c>
      <c r="AN44" s="308">
        <v>3.6474376825533277</v>
      </c>
      <c r="AO44" s="308">
        <v>3.8333351898554611</v>
      </c>
      <c r="AP44" s="308">
        <v>4.0266685974496799</v>
      </c>
      <c r="AQ44" s="308">
        <v>4.2277353413476675</v>
      </c>
      <c r="AR44" s="308">
        <v>4.4368447550015739</v>
      </c>
      <c r="AS44" s="308">
        <v>4.6543185452016367</v>
      </c>
      <c r="AT44" s="308">
        <v>4.8804912870097024</v>
      </c>
      <c r="AU44" s="308">
        <v>5.115710938490091</v>
      </c>
      <c r="AV44" s="308">
        <v>5.3603393760296951</v>
      </c>
      <c r="AW44" s="308">
        <v>5.6147529510708836</v>
      </c>
      <c r="AX44" s="308">
        <v>5.8793430691137187</v>
      </c>
      <c r="AY44" s="308">
        <v>6.1545167918782679</v>
      </c>
      <c r="AZ44" s="272">
        <v>6.4406974635533993</v>
      </c>
      <c r="BA44" s="272">
        <v>6.7383253620955355</v>
      </c>
      <c r="BB44" s="272">
        <v>7.0478583765793577</v>
      </c>
      <c r="BC44" s="272">
        <v>7.3697727116425327</v>
      </c>
      <c r="BD44" s="272">
        <v>7.7045636201082335</v>
      </c>
      <c r="BE44" s="272">
        <v>8.0527461649125627</v>
      </c>
      <c r="BF44" s="272">
        <v>8.414856011509066</v>
      </c>
      <c r="BG44" s="272">
        <v>8.7914502519694295</v>
      </c>
    </row>
    <row r="45" spans="1:59" ht="16.5" thickBot="1" x14ac:dyDescent="0.3">
      <c r="A45" s="309" t="s">
        <v>477</v>
      </c>
      <c r="B45" s="310">
        <v>2476753.12</v>
      </c>
      <c r="C45" s="310">
        <v>2274715.6215520492</v>
      </c>
      <c r="D45" s="310">
        <v>2342957.1978693409</v>
      </c>
      <c r="E45" s="310">
        <v>2413245.9128700001</v>
      </c>
      <c r="F45" s="310">
        <v>2485643.2872850001</v>
      </c>
      <c r="G45" s="310">
        <v>2560212.5830675</v>
      </c>
      <c r="H45" s="310">
        <v>2637018.9618424997</v>
      </c>
      <c r="I45" s="310">
        <v>2716129.5299550002</v>
      </c>
      <c r="J45" s="310">
        <v>2797613.4127474995</v>
      </c>
      <c r="K45" s="310">
        <v>2881541.8153324993</v>
      </c>
      <c r="L45" s="310">
        <v>2967988.0698600002</v>
      </c>
      <c r="M45" s="310">
        <v>3057027.7097949996</v>
      </c>
      <c r="N45" s="310">
        <v>3148738.5441950001</v>
      </c>
      <c r="O45" s="310">
        <v>3243200.6982250009</v>
      </c>
      <c r="P45" s="310">
        <v>3340496.7211975004</v>
      </c>
      <c r="Q45" s="310">
        <v>3440711.6203350006</v>
      </c>
      <c r="R45" s="310">
        <v>3543932.96881</v>
      </c>
      <c r="S45" s="310">
        <v>3650250.9597650007</v>
      </c>
      <c r="T45" s="310">
        <v>3759758.4873424997</v>
      </c>
      <c r="U45" s="310">
        <v>3872551.2412199997</v>
      </c>
      <c r="V45" s="310">
        <v>3988727.7808874995</v>
      </c>
      <c r="W45" s="310">
        <v>4108389.6166775003</v>
      </c>
      <c r="X45" s="310">
        <v>4231641.3043</v>
      </c>
      <c r="Y45" s="310">
        <v>4358590.5461299997</v>
      </c>
      <c r="Z45" s="310">
        <v>4489348.2654849999</v>
      </c>
      <c r="AA45" s="310">
        <v>4624028.7146649994</v>
      </c>
      <c r="AB45" s="310">
        <v>4762749.5762400003</v>
      </c>
      <c r="AC45" s="310">
        <v>4905632.0643375004</v>
      </c>
      <c r="AD45" s="310">
        <v>5052801.0259299995</v>
      </c>
      <c r="AE45" s="310">
        <v>5204385.0556274988</v>
      </c>
      <c r="AF45" s="310">
        <v>5360516.6104699997</v>
      </c>
      <c r="AG45" s="310">
        <v>5521332.111215</v>
      </c>
      <c r="AH45" s="310">
        <v>5686972.0773874996</v>
      </c>
      <c r="AI45" s="310">
        <v>5857581.2420724994</v>
      </c>
      <c r="AJ45" s="310">
        <v>6033308.6802124986</v>
      </c>
      <c r="AK45" s="310">
        <v>6214307.9436574997</v>
      </c>
      <c r="AL45" s="310">
        <v>6400737.1827100003</v>
      </c>
      <c r="AM45" s="310">
        <v>6592759.3014325015</v>
      </c>
      <c r="AN45" s="310">
        <v>6790542.0791924996</v>
      </c>
      <c r="AO45" s="310">
        <v>6994258.3394750003</v>
      </c>
      <c r="AP45" s="310">
        <v>7204086.0916849989</v>
      </c>
      <c r="AQ45" s="310">
        <v>7420208.6729500005</v>
      </c>
      <c r="AR45" s="310">
        <v>7642814.9304374997</v>
      </c>
      <c r="AS45" s="310">
        <v>7872099.3766624983</v>
      </c>
      <c r="AT45" s="310">
        <v>8108262.3583000004</v>
      </c>
      <c r="AU45" s="310">
        <v>8351510.2317499984</v>
      </c>
      <c r="AV45" s="310">
        <v>8602055.5387024991</v>
      </c>
      <c r="AW45" s="310">
        <v>8860117.2019599993</v>
      </c>
      <c r="AX45" s="310">
        <v>9125920.72126</v>
      </c>
      <c r="AY45" s="310">
        <v>9399698.3420874998</v>
      </c>
      <c r="AZ45" s="272">
        <v>9681689.2920125015</v>
      </c>
      <c r="BA45" s="272">
        <v>9373.8115715744007</v>
      </c>
      <c r="BB45" s="272">
        <v>9655.0259179599507</v>
      </c>
      <c r="BC45" s="272">
        <v>9944.6766986089497</v>
      </c>
      <c r="BD45" s="272">
        <v>10243.01700140795</v>
      </c>
      <c r="BE45" s="272">
        <v>10550.307512021451</v>
      </c>
      <c r="BF45" s="272">
        <v>10866.816736049152</v>
      </c>
      <c r="BG45" s="272">
        <v>11192.82124022525</v>
      </c>
    </row>
    <row r="46" spans="1:59" x14ac:dyDescent="0.25">
      <c r="A46" s="311" t="s">
        <v>478</v>
      </c>
      <c r="B46" s="312">
        <v>2476.7531200000003</v>
      </c>
      <c r="C46" s="312">
        <v>2274.715621552049</v>
      </c>
      <c r="D46" s="312">
        <v>2342.9571978693407</v>
      </c>
      <c r="E46" s="312">
        <v>2413.2459128700002</v>
      </c>
      <c r="F46" s="312">
        <v>2485.643287285</v>
      </c>
      <c r="G46" s="312">
        <v>2560.2125830675</v>
      </c>
      <c r="H46" s="312">
        <v>2637.0189618424997</v>
      </c>
      <c r="I46" s="312">
        <v>2716.1295299550002</v>
      </c>
      <c r="J46" s="312">
        <v>2797.6134127474998</v>
      </c>
      <c r="K46" s="312">
        <v>2881.5418153324995</v>
      </c>
      <c r="L46" s="312">
        <v>2967.98806986</v>
      </c>
      <c r="M46" s="312">
        <v>3057.0277097949997</v>
      </c>
      <c r="N46" s="312">
        <v>3148.738544195</v>
      </c>
      <c r="O46" s="312">
        <v>3243.2006982250009</v>
      </c>
      <c r="P46" s="312">
        <v>3340.4967211975004</v>
      </c>
      <c r="Q46" s="312">
        <v>3440.7116203350006</v>
      </c>
      <c r="R46" s="312">
        <v>3543.9329688100001</v>
      </c>
      <c r="S46" s="312">
        <v>3650.2509597650005</v>
      </c>
      <c r="T46" s="312">
        <v>3759.7584873424998</v>
      </c>
      <c r="U46" s="312">
        <v>3872.5512412199996</v>
      </c>
      <c r="V46" s="312">
        <v>3988.7277808874996</v>
      </c>
      <c r="W46" s="312">
        <v>4108.3896166775003</v>
      </c>
      <c r="X46" s="312">
        <v>4231.6413043000002</v>
      </c>
      <c r="Y46" s="312">
        <v>4358.5905461299999</v>
      </c>
      <c r="Z46" s="312">
        <v>4489.3482654849995</v>
      </c>
      <c r="AA46" s="312">
        <v>4624.0287146649998</v>
      </c>
      <c r="AB46" s="312">
        <v>4762.7495762400004</v>
      </c>
      <c r="AC46" s="312">
        <v>4905.6320643375002</v>
      </c>
      <c r="AD46" s="312">
        <v>5052.8010259299999</v>
      </c>
      <c r="AE46" s="312">
        <v>5204.3850556274992</v>
      </c>
      <c r="AF46" s="312">
        <v>5360.5166104700002</v>
      </c>
      <c r="AG46" s="312">
        <v>5521.3321112149997</v>
      </c>
      <c r="AH46" s="312">
        <v>5686.9720773874997</v>
      </c>
      <c r="AI46" s="312">
        <v>5857.5812420724997</v>
      </c>
      <c r="AJ46" s="312">
        <v>6033.308680212499</v>
      </c>
      <c r="AK46" s="312">
        <v>6214.3079436574999</v>
      </c>
      <c r="AL46" s="312">
        <v>6400.7371827100005</v>
      </c>
      <c r="AM46" s="312">
        <v>6592.7593014325012</v>
      </c>
      <c r="AN46" s="312">
        <v>6790.5420791924998</v>
      </c>
      <c r="AO46" s="312">
        <v>6994.258339475</v>
      </c>
      <c r="AP46" s="312">
        <v>7204.0860916849988</v>
      </c>
      <c r="AQ46" s="312">
        <v>7420.2086729500006</v>
      </c>
      <c r="AR46" s="312">
        <v>7642.8149304374992</v>
      </c>
      <c r="AS46" s="312">
        <v>7872.0993766624988</v>
      </c>
      <c r="AT46" s="312">
        <v>8108.2623583000004</v>
      </c>
      <c r="AU46" s="312">
        <v>8351.5102317499986</v>
      </c>
      <c r="AV46" s="312">
        <v>8602.0555387024997</v>
      </c>
      <c r="AW46" s="312">
        <v>8860.1172019599999</v>
      </c>
      <c r="AX46" s="312">
        <v>9125.9207212599995</v>
      </c>
      <c r="AY46" s="312">
        <v>9399.6983420875004</v>
      </c>
      <c r="AZ46" s="272">
        <v>9681.689292012501</v>
      </c>
      <c r="BA46" s="272">
        <v>9.3738115715744001</v>
      </c>
      <c r="BB46" s="272">
        <v>9.65502591795995</v>
      </c>
      <c r="BC46" s="272">
        <v>9.9446766986089496</v>
      </c>
      <c r="BD46" s="272">
        <v>10.243017001407951</v>
      </c>
      <c r="BE46" s="272">
        <v>10.550307512021451</v>
      </c>
      <c r="BF46" s="272">
        <v>10.866816736049152</v>
      </c>
      <c r="BG46" s="272">
        <v>11.19282124022525</v>
      </c>
    </row>
    <row r="47" spans="1:59" x14ac:dyDescent="0.25">
      <c r="A47" s="313" t="s">
        <v>479</v>
      </c>
      <c r="B47" s="314"/>
      <c r="C47" s="314">
        <v>0</v>
      </c>
      <c r="D47" s="314">
        <v>0</v>
      </c>
      <c r="E47" s="314">
        <v>0</v>
      </c>
      <c r="F47" s="314">
        <v>0</v>
      </c>
      <c r="G47" s="314">
        <v>0</v>
      </c>
      <c r="H47" s="314">
        <v>0</v>
      </c>
      <c r="I47" s="314">
        <v>0</v>
      </c>
      <c r="J47" s="314">
        <v>0</v>
      </c>
      <c r="K47" s="314">
        <v>0</v>
      </c>
      <c r="L47" s="314">
        <v>0</v>
      </c>
      <c r="M47" s="314">
        <v>0</v>
      </c>
      <c r="N47" s="314">
        <v>0</v>
      </c>
      <c r="O47" s="314">
        <v>0</v>
      </c>
      <c r="P47" s="314">
        <v>0</v>
      </c>
      <c r="Q47" s="314">
        <v>0</v>
      </c>
      <c r="R47" s="314">
        <v>0</v>
      </c>
      <c r="S47" s="314">
        <v>0</v>
      </c>
      <c r="T47" s="314">
        <v>0</v>
      </c>
      <c r="U47" s="314">
        <v>0</v>
      </c>
      <c r="V47" s="314">
        <v>0</v>
      </c>
      <c r="W47" s="314">
        <v>0</v>
      </c>
      <c r="X47" s="314">
        <v>0</v>
      </c>
      <c r="Y47" s="314">
        <v>0</v>
      </c>
      <c r="Z47" s="314">
        <v>0</v>
      </c>
      <c r="AA47" s="314">
        <v>0</v>
      </c>
      <c r="AB47" s="314">
        <v>0</v>
      </c>
      <c r="AC47" s="314">
        <v>0</v>
      </c>
      <c r="AD47" s="314">
        <v>0</v>
      </c>
      <c r="AE47" s="314">
        <v>0</v>
      </c>
      <c r="AF47" s="314">
        <v>0</v>
      </c>
      <c r="AG47" s="314">
        <v>0</v>
      </c>
      <c r="AH47" s="314">
        <v>0</v>
      </c>
      <c r="AI47" s="314">
        <v>0</v>
      </c>
      <c r="AJ47" s="314">
        <v>0</v>
      </c>
      <c r="AK47" s="314">
        <v>0</v>
      </c>
      <c r="AL47" s="314">
        <v>0</v>
      </c>
      <c r="AM47" s="314">
        <v>0</v>
      </c>
      <c r="AN47" s="314">
        <v>0</v>
      </c>
      <c r="AO47" s="314">
        <v>0</v>
      </c>
      <c r="AP47" s="314">
        <v>0</v>
      </c>
      <c r="AQ47" s="314">
        <v>0</v>
      </c>
      <c r="AR47" s="314">
        <v>0</v>
      </c>
      <c r="AS47" s="314">
        <v>0</v>
      </c>
      <c r="AT47" s="314">
        <v>0</v>
      </c>
      <c r="AU47" s="314">
        <v>0</v>
      </c>
      <c r="AV47" s="314">
        <v>0</v>
      </c>
      <c r="AW47" s="314">
        <v>0</v>
      </c>
      <c r="AX47" s="314">
        <v>0</v>
      </c>
      <c r="AY47" s="314">
        <v>0</v>
      </c>
      <c r="AZ47" s="272">
        <v>0</v>
      </c>
      <c r="BA47" s="272">
        <v>0</v>
      </c>
      <c r="BB47" s="272">
        <v>0</v>
      </c>
      <c r="BC47" s="272">
        <v>0</v>
      </c>
      <c r="BD47" s="272">
        <v>0</v>
      </c>
      <c r="BE47" s="272">
        <v>0</v>
      </c>
      <c r="BF47" s="272">
        <v>0</v>
      </c>
      <c r="BG47" s="272">
        <v>0</v>
      </c>
    </row>
    <row r="48" spans="1:59" x14ac:dyDescent="0.25">
      <c r="A48" s="313" t="s">
        <v>480</v>
      </c>
      <c r="B48" s="315">
        <v>0</v>
      </c>
      <c r="C48" s="315">
        <v>0</v>
      </c>
      <c r="D48" s="315">
        <v>0</v>
      </c>
      <c r="E48" s="315">
        <v>0</v>
      </c>
      <c r="F48" s="315">
        <v>0</v>
      </c>
      <c r="G48" s="315">
        <v>0</v>
      </c>
      <c r="H48" s="315">
        <v>0</v>
      </c>
      <c r="I48" s="315">
        <v>0</v>
      </c>
      <c r="J48" s="315">
        <v>0</v>
      </c>
      <c r="K48" s="315">
        <v>0</v>
      </c>
      <c r="L48" s="315">
        <v>0</v>
      </c>
      <c r="M48" s="315">
        <v>0</v>
      </c>
      <c r="N48" s="315">
        <v>0</v>
      </c>
      <c r="O48" s="315">
        <v>0</v>
      </c>
      <c r="P48" s="315">
        <v>0</v>
      </c>
      <c r="Q48" s="315">
        <v>0</v>
      </c>
      <c r="R48" s="315">
        <v>0</v>
      </c>
      <c r="S48" s="315">
        <v>0</v>
      </c>
      <c r="T48" s="315">
        <v>0</v>
      </c>
      <c r="U48" s="315">
        <v>0</v>
      </c>
      <c r="V48" s="315">
        <v>0</v>
      </c>
      <c r="W48" s="315">
        <v>0</v>
      </c>
      <c r="X48" s="315">
        <v>0</v>
      </c>
      <c r="Y48" s="315">
        <v>0</v>
      </c>
      <c r="Z48" s="315">
        <v>0</v>
      </c>
      <c r="AA48" s="315">
        <v>0</v>
      </c>
      <c r="AB48" s="315">
        <v>0</v>
      </c>
      <c r="AC48" s="315">
        <v>0</v>
      </c>
      <c r="AD48" s="315">
        <v>0</v>
      </c>
      <c r="AE48" s="315">
        <v>0</v>
      </c>
      <c r="AF48" s="315">
        <v>0</v>
      </c>
      <c r="AG48" s="315">
        <v>0</v>
      </c>
      <c r="AH48" s="315">
        <v>0</v>
      </c>
      <c r="AI48" s="315">
        <v>0</v>
      </c>
      <c r="AJ48" s="315">
        <v>0</v>
      </c>
      <c r="AK48" s="315">
        <v>0</v>
      </c>
      <c r="AL48" s="315">
        <v>0</v>
      </c>
      <c r="AM48" s="315">
        <v>0</v>
      </c>
      <c r="AN48" s="315">
        <v>0</v>
      </c>
      <c r="AO48" s="315">
        <v>0</v>
      </c>
      <c r="AP48" s="315">
        <v>0</v>
      </c>
      <c r="AQ48" s="315">
        <v>0</v>
      </c>
      <c r="AR48" s="315">
        <v>0</v>
      </c>
      <c r="AS48" s="315">
        <v>0</v>
      </c>
      <c r="AT48" s="315">
        <v>0</v>
      </c>
      <c r="AU48" s="315">
        <v>0</v>
      </c>
      <c r="AV48" s="315">
        <v>0</v>
      </c>
      <c r="AW48" s="315">
        <v>0</v>
      </c>
      <c r="AX48" s="315">
        <v>0</v>
      </c>
      <c r="AY48" s="315">
        <v>0</v>
      </c>
      <c r="AZ48" s="272">
        <v>0</v>
      </c>
      <c r="BA48" s="272">
        <v>0</v>
      </c>
      <c r="BB48" s="272">
        <v>0</v>
      </c>
      <c r="BC48" s="272">
        <v>0</v>
      </c>
      <c r="BD48" s="272">
        <v>0</v>
      </c>
      <c r="BE48" s="272">
        <v>0</v>
      </c>
      <c r="BF48" s="272">
        <v>0</v>
      </c>
      <c r="BG48" s="272">
        <v>0</v>
      </c>
    </row>
    <row r="49" spans="1:59" hidden="1" x14ac:dyDescent="0.25">
      <c r="A49" s="313" t="s">
        <v>490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313"/>
      <c r="AM49" s="313"/>
      <c r="AN49" s="313"/>
      <c r="AO49" s="313"/>
      <c r="AP49" s="313"/>
      <c r="AQ49" s="313"/>
      <c r="AR49" s="313"/>
      <c r="AS49" s="313"/>
      <c r="AT49" s="313"/>
      <c r="AU49" s="313"/>
      <c r="AV49" s="313"/>
      <c r="AW49" s="313"/>
      <c r="AX49" s="313"/>
      <c r="AY49" s="313"/>
    </row>
    <row r="50" spans="1:59" hidden="1" x14ac:dyDescent="0.25">
      <c r="M50" s="272"/>
    </row>
    <row r="51" spans="1:59" hidden="1" x14ac:dyDescent="0.25">
      <c r="M51" s="272"/>
    </row>
    <row r="52" spans="1:59" hidden="1" x14ac:dyDescent="0.25">
      <c r="M52" s="272"/>
    </row>
    <row r="53" spans="1:59" hidden="1" x14ac:dyDescent="0.25">
      <c r="M53" s="272"/>
    </row>
    <row r="54" spans="1:59" hidden="1" x14ac:dyDescent="0.25">
      <c r="M54" s="272"/>
    </row>
    <row r="55" spans="1:59" hidden="1" x14ac:dyDescent="0.25">
      <c r="M55" s="272"/>
    </row>
    <row r="56" spans="1:59" x14ac:dyDescent="0.25">
      <c r="M56" s="272"/>
    </row>
    <row r="57" spans="1:59" ht="16.5" thickBot="1" x14ac:dyDescent="0.3">
      <c r="A57" s="316"/>
      <c r="B57" s="317"/>
      <c r="C57" s="317"/>
      <c r="D57" s="317"/>
      <c r="E57" s="317"/>
      <c r="F57" s="317"/>
      <c r="G57" s="317"/>
      <c r="H57" s="317"/>
      <c r="I57" s="317"/>
      <c r="J57" s="317"/>
      <c r="K57" s="317"/>
      <c r="L57" s="318"/>
      <c r="M57" s="318"/>
      <c r="N57" s="318"/>
      <c r="O57" s="318"/>
      <c r="P57" s="318"/>
      <c r="Q57" s="318"/>
      <c r="R57" s="318"/>
      <c r="S57" s="318"/>
      <c r="T57" s="318"/>
      <c r="U57" s="318"/>
      <c r="V57" s="318"/>
    </row>
    <row r="58" spans="1:59" x14ac:dyDescent="0.25">
      <c r="A58" s="319" t="s">
        <v>481</v>
      </c>
      <c r="B58" s="305">
        <v>2024</v>
      </c>
      <c r="C58" s="305">
        <v>2025</v>
      </c>
      <c r="D58" s="305">
        <v>2026</v>
      </c>
      <c r="E58" s="305">
        <v>2027</v>
      </c>
      <c r="F58" s="305">
        <v>2028</v>
      </c>
      <c r="G58" s="305">
        <v>2029</v>
      </c>
      <c r="H58" s="305">
        <v>2030</v>
      </c>
      <c r="I58" s="305">
        <v>2031</v>
      </c>
      <c r="J58" s="305">
        <v>2032</v>
      </c>
      <c r="K58" s="305">
        <v>2033</v>
      </c>
      <c r="L58" s="305">
        <v>2034</v>
      </c>
      <c r="M58" s="305">
        <v>2035</v>
      </c>
      <c r="N58" s="305">
        <v>2036</v>
      </c>
      <c r="O58" s="305">
        <v>2037</v>
      </c>
      <c r="P58" s="305">
        <v>2038</v>
      </c>
      <c r="Q58" s="305">
        <v>2039</v>
      </c>
      <c r="R58" s="305">
        <v>2040</v>
      </c>
      <c r="S58" s="305">
        <v>2041</v>
      </c>
      <c r="T58" s="305">
        <v>2042</v>
      </c>
      <c r="U58" s="305">
        <v>2043</v>
      </c>
      <c r="V58" s="305">
        <v>2044</v>
      </c>
      <c r="W58" s="305">
        <v>2045</v>
      </c>
      <c r="X58" s="305">
        <v>2046</v>
      </c>
      <c r="Y58" s="305">
        <v>2047</v>
      </c>
      <c r="Z58" s="305">
        <v>2048</v>
      </c>
      <c r="AA58" s="305">
        <v>2049</v>
      </c>
      <c r="AB58" s="305">
        <v>2050</v>
      </c>
      <c r="AC58" s="305">
        <v>2051</v>
      </c>
      <c r="AD58" s="305">
        <v>2052</v>
      </c>
      <c r="AE58" s="305">
        <v>2053</v>
      </c>
      <c r="AF58" s="305">
        <v>2054</v>
      </c>
      <c r="AG58" s="305">
        <v>2055</v>
      </c>
      <c r="AH58" s="305">
        <v>2056</v>
      </c>
      <c r="AI58" s="305">
        <v>2057</v>
      </c>
      <c r="AJ58" s="305">
        <v>2058</v>
      </c>
      <c r="AK58" s="305">
        <v>2059</v>
      </c>
      <c r="AL58" s="305">
        <v>2060</v>
      </c>
      <c r="AM58" s="305">
        <v>2061</v>
      </c>
      <c r="AN58" s="305">
        <v>2062</v>
      </c>
      <c r="AO58" s="305">
        <v>2063</v>
      </c>
      <c r="AP58" s="305">
        <v>2064</v>
      </c>
      <c r="AQ58" s="305">
        <v>2065</v>
      </c>
      <c r="AR58" s="305">
        <v>2066</v>
      </c>
      <c r="AS58" s="305">
        <v>2067</v>
      </c>
      <c r="AT58" s="305">
        <v>2068</v>
      </c>
      <c r="AU58" s="305">
        <v>2069</v>
      </c>
      <c r="AV58" s="305">
        <v>2070</v>
      </c>
      <c r="AW58" s="305">
        <v>2071</v>
      </c>
      <c r="AX58" s="305">
        <v>2072</v>
      </c>
      <c r="AY58" s="305">
        <v>2073</v>
      </c>
      <c r="AZ58" s="272">
        <v>2074</v>
      </c>
      <c r="BA58" s="272">
        <v>2075</v>
      </c>
      <c r="BB58" s="272">
        <v>2076</v>
      </c>
      <c r="BC58" s="272">
        <v>2077</v>
      </c>
      <c r="BD58" s="272">
        <v>2078</v>
      </c>
      <c r="BE58" s="272">
        <v>2079</v>
      </c>
      <c r="BF58" s="272">
        <v>2080</v>
      </c>
      <c r="BG58" s="272">
        <v>2081</v>
      </c>
    </row>
    <row r="59" spans="1:59" x14ac:dyDescent="0.25">
      <c r="A59" s="320" t="s">
        <v>257</v>
      </c>
      <c r="B59" s="321">
        <v>2476753.12</v>
      </c>
      <c r="C59" s="321">
        <v>2274715.6215520492</v>
      </c>
      <c r="D59" s="321">
        <v>2342957.1978693409</v>
      </c>
      <c r="E59" s="321">
        <v>2413245.9128700001</v>
      </c>
      <c r="F59" s="321">
        <v>2485643.2872850001</v>
      </c>
      <c r="G59" s="321">
        <v>2560212.5830675</v>
      </c>
      <c r="H59" s="321">
        <v>2637018.9618424997</v>
      </c>
      <c r="I59" s="321">
        <v>2716129.5299550002</v>
      </c>
      <c r="J59" s="321">
        <v>2797613.4127474995</v>
      </c>
      <c r="K59" s="321">
        <v>2881541.8153324993</v>
      </c>
      <c r="L59" s="321">
        <v>2967988.0698600002</v>
      </c>
      <c r="M59" s="321">
        <v>3057027.7097949996</v>
      </c>
      <c r="N59" s="321">
        <v>3148738.5441950001</v>
      </c>
      <c r="O59" s="321">
        <v>3243200.6982250009</v>
      </c>
      <c r="P59" s="321">
        <v>3340496.7211975004</v>
      </c>
      <c r="Q59" s="321">
        <v>3440711.6203350006</v>
      </c>
      <c r="R59" s="321">
        <v>3543932.96881</v>
      </c>
      <c r="S59" s="321">
        <v>3650250.9597650007</v>
      </c>
      <c r="T59" s="321">
        <v>3759758.4873424997</v>
      </c>
      <c r="U59" s="321">
        <v>3872551.2412199997</v>
      </c>
      <c r="V59" s="321">
        <v>3988727.7808874995</v>
      </c>
      <c r="W59" s="321">
        <v>4108389.6166775003</v>
      </c>
      <c r="X59" s="321">
        <v>4231641.3043</v>
      </c>
      <c r="Y59" s="321">
        <v>4358590.5461299997</v>
      </c>
      <c r="Z59" s="321">
        <v>4489348.2654849999</v>
      </c>
      <c r="AA59" s="321">
        <v>4624028.7146649994</v>
      </c>
      <c r="AB59" s="321">
        <v>4762749.5762400003</v>
      </c>
      <c r="AC59" s="321">
        <v>4905632.0643375004</v>
      </c>
      <c r="AD59" s="321">
        <v>5052801.0259299995</v>
      </c>
      <c r="AE59" s="321">
        <v>5204385.0556274988</v>
      </c>
      <c r="AF59" s="321">
        <v>5360516.6104699997</v>
      </c>
      <c r="AG59" s="321">
        <v>5521332.111215</v>
      </c>
      <c r="AH59" s="321">
        <v>5686972.0773874996</v>
      </c>
      <c r="AI59" s="321">
        <v>5857581.2420724994</v>
      </c>
      <c r="AJ59" s="321">
        <v>6033308.6802124986</v>
      </c>
      <c r="AK59" s="321">
        <v>6214307.9436574997</v>
      </c>
      <c r="AL59" s="321">
        <v>6400737.1827100003</v>
      </c>
      <c r="AM59" s="321">
        <v>6592759.3014325015</v>
      </c>
      <c r="AN59" s="321">
        <v>6790542.0791924996</v>
      </c>
      <c r="AO59" s="321">
        <v>6994258.3394750003</v>
      </c>
      <c r="AP59" s="321">
        <v>7204086.0916849989</v>
      </c>
      <c r="AQ59" s="321">
        <v>7420208.6729500005</v>
      </c>
      <c r="AR59" s="321">
        <v>7642814.9304374997</v>
      </c>
      <c r="AS59" s="321">
        <v>7872099.3766624983</v>
      </c>
      <c r="AT59" s="321">
        <v>8108262.3583000004</v>
      </c>
      <c r="AU59" s="321">
        <v>8351510.2317499984</v>
      </c>
      <c r="AV59" s="321">
        <v>8602055.5387024991</v>
      </c>
      <c r="AW59" s="321">
        <v>8860117.2019599993</v>
      </c>
      <c r="AX59" s="321">
        <v>9125920.72126</v>
      </c>
      <c r="AY59" s="321">
        <v>9399698.3420874998</v>
      </c>
      <c r="AZ59" s="272">
        <v>9681689.2920125015</v>
      </c>
      <c r="BA59" s="272">
        <v>9373.8115715744007</v>
      </c>
      <c r="BB59" s="272">
        <v>9655.0259179599507</v>
      </c>
      <c r="BC59" s="272">
        <v>9944.6766986089497</v>
      </c>
      <c r="BD59" s="272">
        <v>10243.01700140795</v>
      </c>
      <c r="BE59" s="272">
        <v>10550.307512021451</v>
      </c>
      <c r="BF59" s="272">
        <v>10866.816736049152</v>
      </c>
      <c r="BG59" s="272">
        <v>11192.82124022525</v>
      </c>
    </row>
    <row r="60" spans="1:59" x14ac:dyDescent="0.25">
      <c r="A60" s="322" t="s">
        <v>256</v>
      </c>
      <c r="B60" s="323">
        <v>0</v>
      </c>
      <c r="C60" s="323">
        <v>-88789.881063615874</v>
      </c>
      <c r="D60" s="323">
        <v>-87893.01357812481</v>
      </c>
      <c r="E60" s="323">
        <v>-86996.146092633731</v>
      </c>
      <c r="F60" s="323">
        <v>-86099.278607142653</v>
      </c>
      <c r="G60" s="323">
        <v>-85202.411121651588</v>
      </c>
      <c r="H60" s="323">
        <v>-84305.543636160524</v>
      </c>
      <c r="I60" s="323">
        <v>-83408.676150669446</v>
      </c>
      <c r="J60" s="323">
        <v>-82511.808665178381</v>
      </c>
      <c r="K60" s="323">
        <v>-81614.941179687317</v>
      </c>
      <c r="L60" s="323">
        <v>-80718.073694196239</v>
      </c>
      <c r="M60" s="323">
        <v>-79821.206208705175</v>
      </c>
      <c r="N60" s="323">
        <v>-78924.338723214096</v>
      </c>
      <c r="O60" s="323">
        <v>-78027.471237723032</v>
      </c>
      <c r="P60" s="323">
        <v>-77130.603752231968</v>
      </c>
      <c r="Q60" s="323">
        <v>-76233.736266740889</v>
      </c>
      <c r="R60" s="323">
        <v>-75336.868781249825</v>
      </c>
      <c r="S60" s="323">
        <v>-74440.001295758761</v>
      </c>
      <c r="T60" s="323">
        <v>-73543.133810267682</v>
      </c>
      <c r="U60" s="323">
        <v>-72646.266324776618</v>
      </c>
      <c r="V60" s="323">
        <v>-71749.398839285539</v>
      </c>
      <c r="W60" s="323">
        <v>-70852.531353794475</v>
      </c>
      <c r="X60" s="323">
        <v>-69955.663868303411</v>
      </c>
      <c r="Y60" s="323">
        <v>-69058.796382812332</v>
      </c>
      <c r="Z60" s="323">
        <v>-68161.928897321268</v>
      </c>
      <c r="AA60" s="323">
        <v>-67265.061411830204</v>
      </c>
      <c r="AB60" s="323">
        <v>-66368.193926339125</v>
      </c>
      <c r="AC60" s="323">
        <v>-65471.326440848061</v>
      </c>
      <c r="AD60" s="323">
        <v>-64574.458955356997</v>
      </c>
      <c r="AE60" s="323">
        <v>-63677.591469865933</v>
      </c>
      <c r="AF60" s="323">
        <v>-62780.723984374861</v>
      </c>
      <c r="AG60" s="323">
        <v>-61883.856498883797</v>
      </c>
      <c r="AH60" s="323">
        <v>-60986.989013392726</v>
      </c>
      <c r="AI60" s="323">
        <v>-60090.121527901661</v>
      </c>
      <c r="AJ60" s="323">
        <v>-59193.254042410597</v>
      </c>
      <c r="AK60" s="323">
        <v>-58296.386556919526</v>
      </c>
      <c r="AL60" s="323">
        <v>-57399.519071428462</v>
      </c>
      <c r="AM60" s="323">
        <v>-56502.65158593739</v>
      </c>
      <c r="AN60" s="323">
        <v>-55605.784100446326</v>
      </c>
      <c r="AO60" s="323">
        <v>-54708.916614955255</v>
      </c>
      <c r="AP60" s="323">
        <v>-53812.049129464191</v>
      </c>
      <c r="AQ60" s="323">
        <v>-52915.181643973126</v>
      </c>
      <c r="AR60" s="323">
        <v>-52018.314158482055</v>
      </c>
      <c r="AS60" s="323">
        <v>-51121.446672990991</v>
      </c>
      <c r="AT60" s="323">
        <v>-50224.579187499919</v>
      </c>
      <c r="AU60" s="323">
        <v>-49327.711702008855</v>
      </c>
      <c r="AV60" s="323">
        <v>-48430.844216517791</v>
      </c>
      <c r="AW60" s="323">
        <v>-47533.97673102672</v>
      </c>
      <c r="AX60" s="323">
        <v>-46637.109245535656</v>
      </c>
      <c r="AY60" s="323">
        <v>-45740.241760044584</v>
      </c>
      <c r="AZ60" s="272">
        <v>-44843.37427455352</v>
      </c>
      <c r="BA60" s="272">
        <v>-44251.345515005734</v>
      </c>
      <c r="BB60" s="272">
        <v>-43590.877671498187</v>
      </c>
      <c r="BC60" s="272">
        <v>-42930.409827990639</v>
      </c>
      <c r="BD60" s="272">
        <v>-42269.941984483092</v>
      </c>
      <c r="BE60" s="272">
        <v>-41609.474140975544</v>
      </c>
      <c r="BF60" s="272">
        <v>-40949.006297467997</v>
      </c>
      <c r="BG60" s="272">
        <v>-40288.538453960449</v>
      </c>
    </row>
    <row r="61" spans="1:59" x14ac:dyDescent="0.25">
      <c r="A61" s="324" t="s">
        <v>453</v>
      </c>
      <c r="B61" s="323">
        <v>0</v>
      </c>
      <c r="C61" s="323">
        <v>0</v>
      </c>
      <c r="D61" s="323">
        <v>0</v>
      </c>
      <c r="E61" s="323">
        <v>0</v>
      </c>
      <c r="F61" s="323">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v>0</v>
      </c>
      <c r="AC61" s="323">
        <v>0</v>
      </c>
      <c r="AD61" s="323">
        <v>0</v>
      </c>
      <c r="AE61" s="323">
        <v>0</v>
      </c>
      <c r="AF61" s="323">
        <v>0</v>
      </c>
      <c r="AG61" s="323">
        <v>0</v>
      </c>
      <c r="AH61" s="323">
        <v>0</v>
      </c>
      <c r="AI61" s="323">
        <v>0</v>
      </c>
      <c r="AJ61" s="323">
        <v>0</v>
      </c>
      <c r="AK61" s="323">
        <v>0</v>
      </c>
      <c r="AL61" s="323">
        <v>0</v>
      </c>
      <c r="AM61" s="323">
        <v>0</v>
      </c>
      <c r="AN61" s="323">
        <v>0</v>
      </c>
      <c r="AO61" s="323">
        <v>0</v>
      </c>
      <c r="AP61" s="323">
        <v>0</v>
      </c>
      <c r="AQ61" s="323">
        <v>0</v>
      </c>
      <c r="AR61" s="323">
        <v>0</v>
      </c>
      <c r="AS61" s="323">
        <v>0</v>
      </c>
      <c r="AT61" s="323">
        <v>0</v>
      </c>
      <c r="AU61" s="323">
        <v>0</v>
      </c>
      <c r="AV61" s="323">
        <v>0</v>
      </c>
      <c r="AW61" s="323">
        <v>0</v>
      </c>
      <c r="AX61" s="323">
        <v>0</v>
      </c>
      <c r="AY61" s="323">
        <v>0</v>
      </c>
      <c r="AZ61" s="272">
        <v>0</v>
      </c>
      <c r="BA61" s="272">
        <v>0</v>
      </c>
      <c r="BB61" s="272">
        <v>0</v>
      </c>
      <c r="BC61" s="272">
        <v>0</v>
      </c>
      <c r="BD61" s="272">
        <v>0</v>
      </c>
      <c r="BE61" s="272">
        <v>0</v>
      </c>
      <c r="BF61" s="272">
        <v>0</v>
      </c>
      <c r="BG61" s="272">
        <v>0</v>
      </c>
    </row>
    <row r="62" spans="1:59" x14ac:dyDescent="0.25">
      <c r="A62" s="324" t="s">
        <v>447</v>
      </c>
      <c r="B62" s="323">
        <v>0</v>
      </c>
      <c r="C62" s="323">
        <v>0</v>
      </c>
      <c r="D62" s="323">
        <v>0</v>
      </c>
      <c r="E62" s="323">
        <v>0</v>
      </c>
      <c r="F62" s="323">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v>0</v>
      </c>
      <c r="AC62" s="323">
        <v>0</v>
      </c>
      <c r="AD62" s="323">
        <v>0</v>
      </c>
      <c r="AE62" s="323">
        <v>0</v>
      </c>
      <c r="AF62" s="323">
        <v>0</v>
      </c>
      <c r="AG62" s="323">
        <v>0</v>
      </c>
      <c r="AH62" s="323">
        <v>0</v>
      </c>
      <c r="AI62" s="323">
        <v>0</v>
      </c>
      <c r="AJ62" s="323">
        <v>0</v>
      </c>
      <c r="AK62" s="323">
        <v>0</v>
      </c>
      <c r="AL62" s="323">
        <v>0</v>
      </c>
      <c r="AM62" s="323">
        <v>0</v>
      </c>
      <c r="AN62" s="323">
        <v>0</v>
      </c>
      <c r="AO62" s="323">
        <v>0</v>
      </c>
      <c r="AP62" s="323">
        <v>0</v>
      </c>
      <c r="AQ62" s="323">
        <v>0</v>
      </c>
      <c r="AR62" s="323">
        <v>0</v>
      </c>
      <c r="AS62" s="323">
        <v>0</v>
      </c>
      <c r="AT62" s="323">
        <v>0</v>
      </c>
      <c r="AU62" s="323">
        <v>0</v>
      </c>
      <c r="AV62" s="323">
        <v>0</v>
      </c>
      <c r="AW62" s="323">
        <v>0</v>
      </c>
      <c r="AX62" s="323">
        <v>0</v>
      </c>
      <c r="AY62" s="323">
        <v>0</v>
      </c>
      <c r="AZ62" s="272">
        <v>0</v>
      </c>
      <c r="BA62" s="272">
        <v>0</v>
      </c>
      <c r="BB62" s="272">
        <v>0</v>
      </c>
      <c r="BC62" s="272">
        <v>0</v>
      </c>
      <c r="BD62" s="272">
        <v>0</v>
      </c>
      <c r="BE62" s="272">
        <v>0</v>
      </c>
      <c r="BF62" s="272">
        <v>0</v>
      </c>
      <c r="BG62" s="272">
        <v>0</v>
      </c>
    </row>
    <row r="63" spans="1:59" x14ac:dyDescent="0.25">
      <c r="A63" s="324" t="s">
        <v>475</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c r="AQ63" s="323"/>
      <c r="AR63" s="323"/>
      <c r="AS63" s="323"/>
      <c r="AT63" s="323"/>
      <c r="AU63" s="323"/>
      <c r="AV63" s="323"/>
      <c r="AW63" s="323"/>
      <c r="AX63" s="323"/>
      <c r="AY63" s="323"/>
    </row>
    <row r="64" spans="1:59" x14ac:dyDescent="0.25">
      <c r="A64" s="324" t="s">
        <v>475</v>
      </c>
      <c r="B64" s="323">
        <v>0</v>
      </c>
      <c r="C64" s="323">
        <v>0</v>
      </c>
      <c r="D64" s="323">
        <v>0</v>
      </c>
      <c r="E64" s="323">
        <v>0</v>
      </c>
      <c r="F64" s="323">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v>0</v>
      </c>
      <c r="AC64" s="323">
        <v>0</v>
      </c>
      <c r="AD64" s="323">
        <v>0</v>
      </c>
      <c r="AE64" s="323">
        <v>0</v>
      </c>
      <c r="AF64" s="323">
        <v>0</v>
      </c>
      <c r="AG64" s="323">
        <v>0</v>
      </c>
      <c r="AH64" s="323">
        <v>0</v>
      </c>
      <c r="AI64" s="323">
        <v>0</v>
      </c>
      <c r="AJ64" s="323">
        <v>0</v>
      </c>
      <c r="AK64" s="323">
        <v>0</v>
      </c>
      <c r="AL64" s="323">
        <v>0</v>
      </c>
      <c r="AM64" s="323">
        <v>0</v>
      </c>
      <c r="AN64" s="323">
        <v>0</v>
      </c>
      <c r="AO64" s="323">
        <v>0</v>
      </c>
      <c r="AP64" s="323">
        <v>0</v>
      </c>
      <c r="AQ64" s="323">
        <v>0</v>
      </c>
      <c r="AR64" s="323">
        <v>0</v>
      </c>
      <c r="AS64" s="323">
        <v>0</v>
      </c>
      <c r="AT64" s="323">
        <v>0</v>
      </c>
      <c r="AU64" s="323">
        <v>0</v>
      </c>
      <c r="AV64" s="323">
        <v>0</v>
      </c>
      <c r="AW64" s="323">
        <v>0</v>
      </c>
      <c r="AX64" s="323">
        <v>0</v>
      </c>
      <c r="AY64" s="323">
        <v>0</v>
      </c>
      <c r="AZ64" s="272">
        <v>0</v>
      </c>
      <c r="BA64" s="272">
        <v>0</v>
      </c>
      <c r="BB64" s="272">
        <v>0</v>
      </c>
      <c r="BC64" s="272">
        <v>0</v>
      </c>
      <c r="BD64" s="272">
        <v>0</v>
      </c>
      <c r="BE64" s="272">
        <v>0</v>
      </c>
      <c r="BF64" s="272">
        <v>0</v>
      </c>
      <c r="BG64" s="272">
        <v>0</v>
      </c>
    </row>
    <row r="65" spans="1:59" x14ac:dyDescent="0.25">
      <c r="A65" s="324" t="s">
        <v>475</v>
      </c>
      <c r="B65" s="323"/>
      <c r="C65" s="323">
        <v>0</v>
      </c>
      <c r="D65" s="323">
        <v>0</v>
      </c>
      <c r="E65" s="323">
        <v>0</v>
      </c>
      <c r="F65" s="323">
        <v>0</v>
      </c>
      <c r="G65" s="323">
        <v>0</v>
      </c>
      <c r="H65" s="323">
        <v>0</v>
      </c>
      <c r="I65" s="323">
        <v>0</v>
      </c>
      <c r="J65" s="323">
        <v>0</v>
      </c>
      <c r="K65" s="323">
        <v>0</v>
      </c>
      <c r="L65" s="323">
        <v>0</v>
      </c>
      <c r="M65" s="323">
        <v>0</v>
      </c>
      <c r="N65" s="323">
        <v>0</v>
      </c>
      <c r="O65" s="323">
        <v>0</v>
      </c>
      <c r="P65" s="323">
        <v>0</v>
      </c>
      <c r="Q65" s="323">
        <v>0</v>
      </c>
      <c r="R65" s="323">
        <v>0</v>
      </c>
      <c r="S65" s="323">
        <v>0</v>
      </c>
      <c r="T65" s="323">
        <v>0</v>
      </c>
      <c r="U65" s="323">
        <v>0</v>
      </c>
      <c r="V65" s="323">
        <v>0</v>
      </c>
      <c r="W65" s="323">
        <v>0</v>
      </c>
      <c r="X65" s="323">
        <v>0</v>
      </c>
      <c r="Y65" s="323">
        <v>0</v>
      </c>
      <c r="Z65" s="323">
        <v>0</v>
      </c>
      <c r="AA65" s="323">
        <v>0</v>
      </c>
      <c r="AB65" s="323">
        <v>0</v>
      </c>
      <c r="AC65" s="323">
        <v>0</v>
      </c>
      <c r="AD65" s="323">
        <v>0</v>
      </c>
      <c r="AE65" s="323">
        <v>0</v>
      </c>
      <c r="AF65" s="323">
        <v>0</v>
      </c>
      <c r="AG65" s="323">
        <v>0</v>
      </c>
      <c r="AH65" s="323">
        <v>0</v>
      </c>
      <c r="AI65" s="323">
        <v>0</v>
      </c>
      <c r="AJ65" s="323">
        <v>0</v>
      </c>
      <c r="AK65" s="323">
        <v>0</v>
      </c>
      <c r="AL65" s="323">
        <v>0</v>
      </c>
      <c r="AM65" s="323">
        <v>0</v>
      </c>
      <c r="AN65" s="323">
        <v>0</v>
      </c>
      <c r="AO65" s="323">
        <v>0</v>
      </c>
      <c r="AP65" s="323">
        <v>0</v>
      </c>
      <c r="AQ65" s="323">
        <v>0</v>
      </c>
      <c r="AR65" s="323">
        <v>0</v>
      </c>
      <c r="AS65" s="323">
        <v>0</v>
      </c>
      <c r="AT65" s="323">
        <v>0</v>
      </c>
      <c r="AU65" s="323">
        <v>0</v>
      </c>
      <c r="AV65" s="323">
        <v>0</v>
      </c>
      <c r="AW65" s="323">
        <v>0</v>
      </c>
      <c r="AX65" s="323">
        <v>0</v>
      </c>
      <c r="AY65" s="323">
        <v>0</v>
      </c>
      <c r="AZ65" s="272">
        <v>0</v>
      </c>
      <c r="BA65" s="272">
        <v>0</v>
      </c>
      <c r="BB65" s="272">
        <v>0</v>
      </c>
      <c r="BC65" s="272">
        <v>0</v>
      </c>
      <c r="BD65" s="272">
        <v>0</v>
      </c>
      <c r="BE65" s="272">
        <v>0</v>
      </c>
      <c r="BF65" s="272">
        <v>0</v>
      </c>
      <c r="BG65" s="272">
        <v>0</v>
      </c>
    </row>
    <row r="66" spans="1:59" x14ac:dyDescent="0.25">
      <c r="A66" s="324" t="s">
        <v>255</v>
      </c>
      <c r="B66" s="323"/>
      <c r="C66" s="323">
        <v>-88789.881063615874</v>
      </c>
      <c r="D66" s="323">
        <v>-87893.01357812481</v>
      </c>
      <c r="E66" s="323">
        <v>-86996.146092633731</v>
      </c>
      <c r="F66" s="323">
        <v>-86099.278607142653</v>
      </c>
      <c r="G66" s="323">
        <v>-85202.411121651588</v>
      </c>
      <c r="H66" s="323">
        <v>-84305.543636160524</v>
      </c>
      <c r="I66" s="323">
        <v>-83408.676150669446</v>
      </c>
      <c r="J66" s="323">
        <v>-82511.808665178381</v>
      </c>
      <c r="K66" s="323">
        <v>-81614.941179687317</v>
      </c>
      <c r="L66" s="323">
        <v>-80718.073694196239</v>
      </c>
      <c r="M66" s="323">
        <v>-79821.206208705175</v>
      </c>
      <c r="N66" s="323">
        <v>-78924.338723214096</v>
      </c>
      <c r="O66" s="323">
        <v>-78027.471237723032</v>
      </c>
      <c r="P66" s="323">
        <v>-77130.603752231968</v>
      </c>
      <c r="Q66" s="323">
        <v>-76233.736266740889</v>
      </c>
      <c r="R66" s="323">
        <v>-75336.868781249825</v>
      </c>
      <c r="S66" s="323">
        <v>-74440.001295758761</v>
      </c>
      <c r="T66" s="323">
        <v>-73543.133810267682</v>
      </c>
      <c r="U66" s="323">
        <v>-72646.266324776618</v>
      </c>
      <c r="V66" s="323">
        <v>-71749.398839285539</v>
      </c>
      <c r="W66" s="323">
        <v>-70852.531353794475</v>
      </c>
      <c r="X66" s="323">
        <v>-69955.663868303411</v>
      </c>
      <c r="Y66" s="323">
        <v>-69058.796382812332</v>
      </c>
      <c r="Z66" s="323">
        <v>-68161.928897321268</v>
      </c>
      <c r="AA66" s="323">
        <v>-67265.061411830204</v>
      </c>
      <c r="AB66" s="323">
        <v>-66368.193926339125</v>
      </c>
      <c r="AC66" s="323">
        <v>-65471.326440848061</v>
      </c>
      <c r="AD66" s="323">
        <v>-64574.458955356997</v>
      </c>
      <c r="AE66" s="323">
        <v>-63677.591469865933</v>
      </c>
      <c r="AF66" s="323">
        <v>-62780.723984374861</v>
      </c>
      <c r="AG66" s="323">
        <v>-61883.856498883797</v>
      </c>
      <c r="AH66" s="323">
        <v>-60986.989013392726</v>
      </c>
      <c r="AI66" s="323">
        <v>-60090.121527901661</v>
      </c>
      <c r="AJ66" s="323">
        <v>-59193.254042410597</v>
      </c>
      <c r="AK66" s="323">
        <v>-58296.386556919526</v>
      </c>
      <c r="AL66" s="323">
        <v>-57399.519071428462</v>
      </c>
      <c r="AM66" s="323">
        <v>-56502.65158593739</v>
      </c>
      <c r="AN66" s="323">
        <v>-55605.784100446326</v>
      </c>
      <c r="AO66" s="323">
        <v>-54708.916614955255</v>
      </c>
      <c r="AP66" s="323">
        <v>-53812.049129464191</v>
      </c>
      <c r="AQ66" s="323">
        <v>-52915.181643973126</v>
      </c>
      <c r="AR66" s="323">
        <v>-52018.314158482055</v>
      </c>
      <c r="AS66" s="323">
        <v>-51121.446672990991</v>
      </c>
      <c r="AT66" s="323">
        <v>-50224.579187499919</v>
      </c>
      <c r="AU66" s="323">
        <v>-49327.711702008855</v>
      </c>
      <c r="AV66" s="323">
        <v>-48430.844216517791</v>
      </c>
      <c r="AW66" s="323">
        <v>-47533.97673102672</v>
      </c>
      <c r="AX66" s="323">
        <v>-46637.109245535656</v>
      </c>
      <c r="AY66" s="323">
        <v>-45740.241760044584</v>
      </c>
      <c r="AZ66" s="272">
        <v>-44843.37427455352</v>
      </c>
      <c r="BA66" s="272">
        <v>-44251.345515005734</v>
      </c>
      <c r="BB66" s="272">
        <v>-43590.877671498187</v>
      </c>
      <c r="BC66" s="272">
        <v>-42930.409827990639</v>
      </c>
      <c r="BD66" s="272">
        <v>-42269.941984483092</v>
      </c>
      <c r="BE66" s="272">
        <v>-41609.474140975544</v>
      </c>
      <c r="BF66" s="272">
        <v>-40949.006297467997</v>
      </c>
      <c r="BG66" s="272">
        <v>-40288.538453960449</v>
      </c>
    </row>
    <row r="67" spans="1:59" x14ac:dyDescent="0.25">
      <c r="A67" s="325" t="s">
        <v>482</v>
      </c>
      <c r="B67" s="321">
        <v>2476753.12</v>
      </c>
      <c r="C67" s="321">
        <v>2185925.7404884333</v>
      </c>
      <c r="D67" s="321">
        <v>2255064.1842912161</v>
      </c>
      <c r="E67" s="321">
        <v>2326249.7667773664</v>
      </c>
      <c r="F67" s="321">
        <v>2399544.0086778575</v>
      </c>
      <c r="G67" s="321">
        <v>2475010.1719458485</v>
      </c>
      <c r="H67" s="321">
        <v>2552713.4182063392</v>
      </c>
      <c r="I67" s="321">
        <v>2632720.8538043308</v>
      </c>
      <c r="J67" s="321">
        <v>2715101.6040823213</v>
      </c>
      <c r="K67" s="321">
        <v>2799926.8741528122</v>
      </c>
      <c r="L67" s="321">
        <v>2887269.9961658041</v>
      </c>
      <c r="M67" s="321">
        <v>2977206.5035862946</v>
      </c>
      <c r="N67" s="321">
        <v>3069814.2054717862</v>
      </c>
      <c r="O67" s="321">
        <v>3165173.2269872776</v>
      </c>
      <c r="P67" s="321">
        <v>3263366.1174452682</v>
      </c>
      <c r="Q67" s="321">
        <v>3364477.8840682595</v>
      </c>
      <c r="R67" s="321">
        <v>3468596.10002875</v>
      </c>
      <c r="S67" s="321">
        <v>3575810.9584692419</v>
      </c>
      <c r="T67" s="321">
        <v>3686215.3535322319</v>
      </c>
      <c r="U67" s="321">
        <v>3799904.974895223</v>
      </c>
      <c r="V67" s="321">
        <v>3916978.3820482139</v>
      </c>
      <c r="W67" s="321">
        <v>4037537.0853237058</v>
      </c>
      <c r="X67" s="321">
        <v>4161685.6404316965</v>
      </c>
      <c r="Y67" s="321">
        <v>4289531.7497471869</v>
      </c>
      <c r="Z67" s="321">
        <v>4421186.3365876786</v>
      </c>
      <c r="AA67" s="321">
        <v>4556763.6532531688</v>
      </c>
      <c r="AB67" s="321">
        <v>4696381.3823136613</v>
      </c>
      <c r="AC67" s="321">
        <v>4840160.737896652</v>
      </c>
      <c r="AD67" s="321">
        <v>4988226.5669746427</v>
      </c>
      <c r="AE67" s="321">
        <v>5140707.4641576326</v>
      </c>
      <c r="AF67" s="321">
        <v>5297735.8864856251</v>
      </c>
      <c r="AG67" s="321">
        <v>5459448.254716116</v>
      </c>
      <c r="AH67" s="321">
        <v>5625985.0883741071</v>
      </c>
      <c r="AI67" s="321">
        <v>5797491.1205445975</v>
      </c>
      <c r="AJ67" s="321">
        <v>5974115.4261700884</v>
      </c>
      <c r="AK67" s="321">
        <v>6156011.5571005801</v>
      </c>
      <c r="AL67" s="321">
        <v>6343337.6636385722</v>
      </c>
      <c r="AM67" s="321">
        <v>6536256.649846564</v>
      </c>
      <c r="AN67" s="321">
        <v>6734936.2950920537</v>
      </c>
      <c r="AO67" s="321">
        <v>6939549.422860045</v>
      </c>
      <c r="AP67" s="321">
        <v>7150274.0425555352</v>
      </c>
      <c r="AQ67" s="321">
        <v>7367293.4913060274</v>
      </c>
      <c r="AR67" s="321">
        <v>7590796.6162790172</v>
      </c>
      <c r="AS67" s="321">
        <v>7820977.9299895074</v>
      </c>
      <c r="AT67" s="321">
        <v>8058037.7791125001</v>
      </c>
      <c r="AU67" s="321">
        <v>8302182.5200479897</v>
      </c>
      <c r="AV67" s="321">
        <v>8553624.694485981</v>
      </c>
      <c r="AW67" s="321">
        <v>8812583.2252289727</v>
      </c>
      <c r="AX67" s="321">
        <v>9079283.612014465</v>
      </c>
      <c r="AY67" s="321">
        <v>9353958.1003274545</v>
      </c>
      <c r="AZ67" s="272">
        <v>9636845.9177379478</v>
      </c>
      <c r="BA67" s="272">
        <v>-34877.533943431336</v>
      </c>
      <c r="BB67" s="272">
        <v>-33935.851753538234</v>
      </c>
      <c r="BC67" s="272">
        <v>-32985.73312938169</v>
      </c>
      <c r="BD67" s="272">
        <v>-32026.924983075143</v>
      </c>
      <c r="BE67" s="272">
        <v>-31059.166628954095</v>
      </c>
      <c r="BF67" s="272">
        <v>-30082.189561418847</v>
      </c>
      <c r="BG67" s="272">
        <v>-29095.717213735199</v>
      </c>
    </row>
    <row r="68" spans="1:59" x14ac:dyDescent="0.25">
      <c r="A68" s="324" t="s">
        <v>251</v>
      </c>
      <c r="B68" s="323">
        <v>0</v>
      </c>
      <c r="C68" s="323">
        <v>-81533.407771915401</v>
      </c>
      <c r="D68" s="323">
        <v>-81533.407771915401</v>
      </c>
      <c r="E68" s="323">
        <v>-81533.407771915401</v>
      </c>
      <c r="F68" s="323">
        <v>-81533.407771915401</v>
      </c>
      <c r="G68" s="323">
        <v>-81533.407771915401</v>
      </c>
      <c r="H68" s="323">
        <v>-81533.407771915401</v>
      </c>
      <c r="I68" s="323">
        <v>-81533.407771915401</v>
      </c>
      <c r="J68" s="323">
        <v>-81533.407771915401</v>
      </c>
      <c r="K68" s="323">
        <v>-81533.407771915401</v>
      </c>
      <c r="L68" s="323">
        <v>-81533.407771915401</v>
      </c>
      <c r="M68" s="323">
        <v>-81533.407771915401</v>
      </c>
      <c r="N68" s="323">
        <v>-81533.407771915401</v>
      </c>
      <c r="O68" s="323">
        <v>-81533.407771915401</v>
      </c>
      <c r="P68" s="323">
        <v>-81533.407771915401</v>
      </c>
      <c r="Q68" s="323">
        <v>-81533.407771915401</v>
      </c>
      <c r="R68" s="323">
        <v>-81533.407771915401</v>
      </c>
      <c r="S68" s="323">
        <v>-81533.407771915401</v>
      </c>
      <c r="T68" s="323">
        <v>-81533.407771915401</v>
      </c>
      <c r="U68" s="323">
        <v>-81533.407771915401</v>
      </c>
      <c r="V68" s="323">
        <v>-81533.407771915401</v>
      </c>
      <c r="W68" s="323">
        <v>-81533.407771915401</v>
      </c>
      <c r="X68" s="323">
        <v>-81533.407771915401</v>
      </c>
      <c r="Y68" s="323">
        <v>-81533.407771915401</v>
      </c>
      <c r="Z68" s="323">
        <v>-81533.407771915401</v>
      </c>
      <c r="AA68" s="323">
        <v>-81533.407771915401</v>
      </c>
      <c r="AB68" s="323">
        <v>-81533.407771915401</v>
      </c>
      <c r="AC68" s="323">
        <v>-81533.407771915401</v>
      </c>
      <c r="AD68" s="323">
        <v>-81533.407771915401</v>
      </c>
      <c r="AE68" s="323">
        <v>-81533.407771915401</v>
      </c>
      <c r="AF68" s="323">
        <v>-81533.407771915401</v>
      </c>
      <c r="AG68" s="323">
        <v>-81533.407771915401</v>
      </c>
      <c r="AH68" s="323">
        <v>-81533.407771915401</v>
      </c>
      <c r="AI68" s="323">
        <v>-81533.407771915401</v>
      </c>
      <c r="AJ68" s="323">
        <v>-81533.407771915401</v>
      </c>
      <c r="AK68" s="323">
        <v>-81533.407771915401</v>
      </c>
      <c r="AL68" s="323">
        <v>-81533.407771915401</v>
      </c>
      <c r="AM68" s="323">
        <v>-81533.407771915401</v>
      </c>
      <c r="AN68" s="323">
        <v>-81533.407771915401</v>
      </c>
      <c r="AO68" s="323">
        <v>-81533.407771915401</v>
      </c>
      <c r="AP68" s="323">
        <v>-81533.407771915401</v>
      </c>
      <c r="AQ68" s="323">
        <v>-81533.407771915401</v>
      </c>
      <c r="AR68" s="323">
        <v>-81533.407771915401</v>
      </c>
      <c r="AS68" s="323">
        <v>-81533.407771915401</v>
      </c>
      <c r="AT68" s="323">
        <v>-81533.407771915401</v>
      </c>
      <c r="AU68" s="323">
        <v>-81533.407771915401</v>
      </c>
      <c r="AV68" s="323">
        <v>-81533.407771915401</v>
      </c>
      <c r="AW68" s="323">
        <v>-81533.407771915401</v>
      </c>
      <c r="AX68" s="323">
        <v>-81533.407771915401</v>
      </c>
      <c r="AY68" s="323">
        <v>-81533.407771915401</v>
      </c>
      <c r="AZ68" s="272">
        <v>-81533.407771915401</v>
      </c>
      <c r="BA68" s="272">
        <v>-60042.53122795892</v>
      </c>
      <c r="BB68" s="272">
        <v>-60042.53122795892</v>
      </c>
      <c r="BC68" s="272">
        <v>-60042.53122795892</v>
      </c>
      <c r="BD68" s="272">
        <v>-60042.53122795892</v>
      </c>
      <c r="BE68" s="272">
        <v>-60042.53122795892</v>
      </c>
      <c r="BF68" s="272">
        <v>-60042.53122795892</v>
      </c>
      <c r="BG68" s="272">
        <v>-60042.53122795892</v>
      </c>
    </row>
    <row r="69" spans="1:59" x14ac:dyDescent="0.25">
      <c r="A69" s="325" t="s">
        <v>483</v>
      </c>
      <c r="B69" s="321">
        <v>2476753.12</v>
      </c>
      <c r="C69" s="321">
        <v>2104392.3327165181</v>
      </c>
      <c r="D69" s="321">
        <v>2173530.7765193009</v>
      </c>
      <c r="E69" s="321">
        <v>2244716.3590054512</v>
      </c>
      <c r="F69" s="321">
        <v>2318010.6009059423</v>
      </c>
      <c r="G69" s="321">
        <v>2393476.7641739333</v>
      </c>
      <c r="H69" s="321">
        <v>2471180.010434424</v>
      </c>
      <c r="I69" s="321">
        <v>2551187.4460324156</v>
      </c>
      <c r="J69" s="321">
        <v>2633568.1963104061</v>
      </c>
      <c r="K69" s="321">
        <v>2718393.466380897</v>
      </c>
      <c r="L69" s="321">
        <v>2805736.5883938889</v>
      </c>
      <c r="M69" s="321">
        <v>2895673.0958143794</v>
      </c>
      <c r="N69" s="321">
        <v>2988280.797699871</v>
      </c>
      <c r="O69" s="321">
        <v>3083639.8192153624</v>
      </c>
      <c r="P69" s="321">
        <v>3181832.709673353</v>
      </c>
      <c r="Q69" s="321">
        <v>3282944.4762963443</v>
      </c>
      <c r="R69" s="321">
        <v>3387062.6922568348</v>
      </c>
      <c r="S69" s="321">
        <v>3494277.5506973267</v>
      </c>
      <c r="T69" s="321">
        <v>3604681.9457603167</v>
      </c>
      <c r="U69" s="321">
        <v>3718371.5671233078</v>
      </c>
      <c r="V69" s="321">
        <v>3835444.9742762987</v>
      </c>
      <c r="W69" s="321">
        <v>3956003.6775517906</v>
      </c>
      <c r="X69" s="321">
        <v>4080152.2326597814</v>
      </c>
      <c r="Y69" s="321">
        <v>4207998.3419752717</v>
      </c>
      <c r="Z69" s="321">
        <v>4339652.9288157634</v>
      </c>
      <c r="AA69" s="321">
        <v>4475230.2454812536</v>
      </c>
      <c r="AB69" s="321">
        <v>4614847.9745417461</v>
      </c>
      <c r="AC69" s="321">
        <v>4758627.3301247368</v>
      </c>
      <c r="AD69" s="321">
        <v>4906693.1592027275</v>
      </c>
      <c r="AE69" s="321">
        <v>5059174.0563857174</v>
      </c>
      <c r="AF69" s="321">
        <v>5216202.4787137099</v>
      </c>
      <c r="AG69" s="321">
        <v>5377914.8469442008</v>
      </c>
      <c r="AH69" s="321">
        <v>5544451.6806021919</v>
      </c>
      <c r="AI69" s="321">
        <v>5715957.7127726823</v>
      </c>
      <c r="AJ69" s="321">
        <v>5892582.0183981732</v>
      </c>
      <c r="AK69" s="321">
        <v>6074478.1493286649</v>
      </c>
      <c r="AL69" s="321">
        <v>6261804.255866657</v>
      </c>
      <c r="AM69" s="321">
        <v>6454723.2420746488</v>
      </c>
      <c r="AN69" s="321">
        <v>6653402.8873201385</v>
      </c>
      <c r="AO69" s="321">
        <v>6858016.0150881298</v>
      </c>
      <c r="AP69" s="321">
        <v>7068740.63478362</v>
      </c>
      <c r="AQ69" s="321">
        <v>7285760.0835341122</v>
      </c>
      <c r="AR69" s="321">
        <v>7509263.208507102</v>
      </c>
      <c r="AS69" s="321">
        <v>7739444.5222175922</v>
      </c>
      <c r="AT69" s="321">
        <v>7976504.3713405849</v>
      </c>
      <c r="AU69" s="321">
        <v>8220649.1122760745</v>
      </c>
      <c r="AV69" s="321">
        <v>8472091.2867140658</v>
      </c>
      <c r="AW69" s="321">
        <v>8731049.8174570575</v>
      </c>
      <c r="AX69" s="321">
        <v>8997750.2042425498</v>
      </c>
      <c r="AY69" s="321">
        <v>9272424.6925555393</v>
      </c>
      <c r="AZ69" s="272">
        <v>9555312.5099660326</v>
      </c>
      <c r="BA69" s="272">
        <v>-94920.065171390248</v>
      </c>
      <c r="BB69" s="272">
        <v>-93978.382981497154</v>
      </c>
      <c r="BC69" s="272">
        <v>-93028.264357340609</v>
      </c>
      <c r="BD69" s="272">
        <v>-92069.456211034063</v>
      </c>
      <c r="BE69" s="272">
        <v>-91101.697856913015</v>
      </c>
      <c r="BF69" s="272">
        <v>-90124.720789377767</v>
      </c>
      <c r="BG69" s="272">
        <v>-89138.248441694115</v>
      </c>
    </row>
    <row r="70" spans="1:59" x14ac:dyDescent="0.25">
      <c r="A70" s="324" t="s">
        <v>454</v>
      </c>
      <c r="B70" s="323">
        <v>0</v>
      </c>
      <c r="C70" s="323">
        <v>0</v>
      </c>
      <c r="D70" s="323">
        <v>0</v>
      </c>
      <c r="E70" s="323">
        <v>0</v>
      </c>
      <c r="F70" s="323">
        <v>0</v>
      </c>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c r="AY70" s="323">
        <v>0</v>
      </c>
      <c r="AZ70" s="272">
        <v>0</v>
      </c>
      <c r="BA70" s="272">
        <v>0</v>
      </c>
      <c r="BB70" s="272">
        <v>0</v>
      </c>
      <c r="BC70" s="272">
        <v>0</v>
      </c>
      <c r="BD70" s="272">
        <v>0</v>
      </c>
      <c r="BE70" s="272">
        <v>0</v>
      </c>
      <c r="BF70" s="272">
        <v>0</v>
      </c>
      <c r="BG70" s="272">
        <v>0</v>
      </c>
    </row>
    <row r="71" spans="1:59" x14ac:dyDescent="0.25">
      <c r="A71" s="325" t="s">
        <v>254</v>
      </c>
      <c r="B71" s="321">
        <v>2476753.12</v>
      </c>
      <c r="C71" s="321">
        <v>2104392.3327165181</v>
      </c>
      <c r="D71" s="321">
        <v>2173530.7765193009</v>
      </c>
      <c r="E71" s="321">
        <v>2244716.3590054512</v>
      </c>
      <c r="F71" s="321">
        <v>2318010.6009059423</v>
      </c>
      <c r="G71" s="321">
        <v>2393476.7641739333</v>
      </c>
      <c r="H71" s="321">
        <v>2471180.010434424</v>
      </c>
      <c r="I71" s="321">
        <v>2551187.4460324156</v>
      </c>
      <c r="J71" s="321">
        <v>2633568.1963104061</v>
      </c>
      <c r="K71" s="321">
        <v>2718393.466380897</v>
      </c>
      <c r="L71" s="321">
        <v>2805736.5883938889</v>
      </c>
      <c r="M71" s="321">
        <v>2895673.0958143794</v>
      </c>
      <c r="N71" s="321">
        <v>2988280.797699871</v>
      </c>
      <c r="O71" s="321">
        <v>3083639.8192153624</v>
      </c>
      <c r="P71" s="321">
        <v>3181832.709673353</v>
      </c>
      <c r="Q71" s="321">
        <v>3282944.4762963443</v>
      </c>
      <c r="R71" s="321">
        <v>3387062.6922568348</v>
      </c>
      <c r="S71" s="321">
        <v>3494277.5506973267</v>
      </c>
      <c r="T71" s="321">
        <v>3604681.9457603167</v>
      </c>
      <c r="U71" s="321">
        <v>3718371.5671233078</v>
      </c>
      <c r="V71" s="321">
        <v>3835444.9742762987</v>
      </c>
      <c r="W71" s="321">
        <v>3956003.6775517906</v>
      </c>
      <c r="X71" s="321">
        <v>4080152.2326597814</v>
      </c>
      <c r="Y71" s="321">
        <v>4207998.3419752717</v>
      </c>
      <c r="Z71" s="321">
        <v>4339652.9288157634</v>
      </c>
      <c r="AA71" s="321">
        <v>4475230.2454812536</v>
      </c>
      <c r="AB71" s="321">
        <v>4614847.9745417461</v>
      </c>
      <c r="AC71" s="321">
        <v>4758627.3301247368</v>
      </c>
      <c r="AD71" s="321">
        <v>4906693.1592027275</v>
      </c>
      <c r="AE71" s="321">
        <v>5059174.0563857174</v>
      </c>
      <c r="AF71" s="321">
        <v>5216202.4787137099</v>
      </c>
      <c r="AG71" s="321">
        <v>5377914.8469442008</v>
      </c>
      <c r="AH71" s="321">
        <v>5544451.6806021919</v>
      </c>
      <c r="AI71" s="321">
        <v>5715957.7127726823</v>
      </c>
      <c r="AJ71" s="321">
        <v>5892582.0183981732</v>
      </c>
      <c r="AK71" s="321">
        <v>6074478.1493286649</v>
      </c>
      <c r="AL71" s="321">
        <v>6261804.255866657</v>
      </c>
      <c r="AM71" s="321">
        <v>6454723.2420746488</v>
      </c>
      <c r="AN71" s="321">
        <v>6653402.8873201385</v>
      </c>
      <c r="AO71" s="321">
        <v>6858016.0150881298</v>
      </c>
      <c r="AP71" s="321">
        <v>7068740.63478362</v>
      </c>
      <c r="AQ71" s="321">
        <v>7285760.0835341122</v>
      </c>
      <c r="AR71" s="321">
        <v>7509263.208507102</v>
      </c>
      <c r="AS71" s="321">
        <v>7739444.5222175922</v>
      </c>
      <c r="AT71" s="321">
        <v>7976504.3713405849</v>
      </c>
      <c r="AU71" s="321">
        <v>8220649.1122760745</v>
      </c>
      <c r="AV71" s="321">
        <v>8472091.2867140658</v>
      </c>
      <c r="AW71" s="321">
        <v>8731049.8174570575</v>
      </c>
      <c r="AX71" s="321">
        <v>8997750.2042425498</v>
      </c>
      <c r="AY71" s="321">
        <v>9272424.6925555393</v>
      </c>
      <c r="AZ71" s="272">
        <v>9555312.5099660326</v>
      </c>
      <c r="BA71" s="272">
        <v>-94920.065171390248</v>
      </c>
      <c r="BB71" s="272">
        <v>-93978.382981497154</v>
      </c>
      <c r="BC71" s="272">
        <v>-93028.264357340609</v>
      </c>
      <c r="BD71" s="272">
        <v>-92069.456211034063</v>
      </c>
      <c r="BE71" s="272">
        <v>-91101.697856913015</v>
      </c>
      <c r="BF71" s="272">
        <v>-90124.720789377767</v>
      </c>
      <c r="BG71" s="272">
        <v>-89138.248441694115</v>
      </c>
    </row>
    <row r="72" spans="1:59" x14ac:dyDescent="0.25">
      <c r="A72" s="324" t="s">
        <v>250</v>
      </c>
      <c r="B72" s="323"/>
      <c r="C72" s="323">
        <v>-420878.46654330363</v>
      </c>
      <c r="D72" s="323">
        <v>-434706.1553038602</v>
      </c>
      <c r="E72" s="323">
        <v>-448943.27180109028</v>
      </c>
      <c r="F72" s="323">
        <v>-463602.12018118845</v>
      </c>
      <c r="G72" s="323">
        <v>-478695.3528347867</v>
      </c>
      <c r="H72" s="323">
        <v>-494236.00208688481</v>
      </c>
      <c r="I72" s="323">
        <v>-510237.48920648312</v>
      </c>
      <c r="J72" s="323">
        <v>-526713.63926208124</v>
      </c>
      <c r="K72" s="323">
        <v>-543678.69327617937</v>
      </c>
      <c r="L72" s="323">
        <v>-561147.31767877785</v>
      </c>
      <c r="M72" s="323">
        <v>-579134.61916287593</v>
      </c>
      <c r="N72" s="323">
        <v>-597656.15953997418</v>
      </c>
      <c r="O72" s="323">
        <v>-616727.96384307253</v>
      </c>
      <c r="P72" s="323">
        <v>-636366.54193467065</v>
      </c>
      <c r="Q72" s="323">
        <v>-656588.89525926893</v>
      </c>
      <c r="R72" s="323">
        <v>-677412.53845136706</v>
      </c>
      <c r="S72" s="323">
        <v>-698855.51013946533</v>
      </c>
      <c r="T72" s="323">
        <v>-720936.38915206341</v>
      </c>
      <c r="U72" s="323">
        <v>-743674.31342466164</v>
      </c>
      <c r="V72" s="323">
        <v>-767088.99485525978</v>
      </c>
      <c r="W72" s="323">
        <v>-791200.73551035812</v>
      </c>
      <c r="X72" s="323">
        <v>-816030.44653195632</v>
      </c>
      <c r="Y72" s="323">
        <v>-841599.66839505441</v>
      </c>
      <c r="Z72" s="323">
        <v>-867930.58576315269</v>
      </c>
      <c r="AA72" s="323">
        <v>-895046.04909625079</v>
      </c>
      <c r="AB72" s="323">
        <v>-922969.59490834922</v>
      </c>
      <c r="AC72" s="323">
        <v>-951725.46602494735</v>
      </c>
      <c r="AD72" s="323">
        <v>-981338.63184054557</v>
      </c>
      <c r="AE72" s="323">
        <v>-1011834.8112771435</v>
      </c>
      <c r="AF72" s="323">
        <v>-1043240.495742742</v>
      </c>
      <c r="AG72" s="323">
        <v>-1075582.9693888403</v>
      </c>
      <c r="AH72" s="323">
        <v>-1108890.3361204385</v>
      </c>
      <c r="AI72" s="323">
        <v>-1143191.5425545366</v>
      </c>
      <c r="AJ72" s="323">
        <v>-1178516.4036796347</v>
      </c>
      <c r="AK72" s="323">
        <v>-1214895.629865733</v>
      </c>
      <c r="AL72" s="323">
        <v>-1252360.8511733315</v>
      </c>
      <c r="AM72" s="323">
        <v>-1290944.6484149299</v>
      </c>
      <c r="AN72" s="323">
        <v>-1330680.5774640278</v>
      </c>
      <c r="AO72" s="323">
        <v>-1371603.203017626</v>
      </c>
      <c r="AP72" s="323">
        <v>-1413748.1269567241</v>
      </c>
      <c r="AQ72" s="323">
        <v>-1457152.0167068224</v>
      </c>
      <c r="AR72" s="323">
        <v>-1501852.6417014205</v>
      </c>
      <c r="AS72" s="323">
        <v>-1547888.9044435185</v>
      </c>
      <c r="AT72" s="323">
        <v>-1595300.8742681171</v>
      </c>
      <c r="AU72" s="323">
        <v>-1644129.822455215</v>
      </c>
      <c r="AV72" s="323">
        <v>-1694418.2573428133</v>
      </c>
      <c r="AW72" s="323">
        <v>-1746209.9634914116</v>
      </c>
      <c r="AX72" s="323">
        <v>-1799550.0408485101</v>
      </c>
      <c r="AY72" s="323">
        <v>-1854484.938511108</v>
      </c>
      <c r="AZ72" s="272">
        <v>-1911062.5019932066</v>
      </c>
      <c r="BA72" s="272">
        <v>18984.01303427805</v>
      </c>
      <c r="BB72" s="272">
        <v>18795.676596299432</v>
      </c>
      <c r="BC72" s="272">
        <v>18605.652871468123</v>
      </c>
      <c r="BD72" s="272">
        <v>18413.891242206813</v>
      </c>
      <c r="BE72" s="272">
        <v>18220.339571382603</v>
      </c>
      <c r="BF72" s="272">
        <v>18024.944157875554</v>
      </c>
      <c r="BG72" s="272">
        <v>17827.649688338824</v>
      </c>
    </row>
    <row r="73" spans="1:59" ht="16.5" thickBot="1" x14ac:dyDescent="0.3">
      <c r="A73" s="326" t="s">
        <v>253</v>
      </c>
      <c r="B73" s="327">
        <v>2476753.12</v>
      </c>
      <c r="C73" s="327">
        <v>1683513.8661732145</v>
      </c>
      <c r="D73" s="327">
        <v>1738824.6212154408</v>
      </c>
      <c r="E73" s="327">
        <v>1795773.0872043609</v>
      </c>
      <c r="F73" s="327">
        <v>1854408.4807247538</v>
      </c>
      <c r="G73" s="327">
        <v>1914781.4113391466</v>
      </c>
      <c r="H73" s="327">
        <v>1976944.0083475392</v>
      </c>
      <c r="I73" s="327">
        <v>2040949.9568259325</v>
      </c>
      <c r="J73" s="327">
        <v>2106854.557048325</v>
      </c>
      <c r="K73" s="327">
        <v>2174714.7731047175</v>
      </c>
      <c r="L73" s="327">
        <v>2244589.2707151109</v>
      </c>
      <c r="M73" s="327">
        <v>2316538.4766515037</v>
      </c>
      <c r="N73" s="327">
        <v>2390624.6381598967</v>
      </c>
      <c r="O73" s="327">
        <v>2466911.8553722901</v>
      </c>
      <c r="P73" s="327">
        <v>2545466.1677386826</v>
      </c>
      <c r="Q73" s="327">
        <v>2626355.5810370753</v>
      </c>
      <c r="R73" s="327">
        <v>2709650.1538054678</v>
      </c>
      <c r="S73" s="327">
        <v>2795422.0405578613</v>
      </c>
      <c r="T73" s="327">
        <v>2883745.5566082532</v>
      </c>
      <c r="U73" s="327">
        <v>2974697.2536986461</v>
      </c>
      <c r="V73" s="327">
        <v>3068355.9794210391</v>
      </c>
      <c r="W73" s="327">
        <v>3164802.9420414325</v>
      </c>
      <c r="X73" s="327">
        <v>3264121.7861278253</v>
      </c>
      <c r="Y73" s="327">
        <v>3366398.6735802172</v>
      </c>
      <c r="Z73" s="327">
        <v>3471722.3430526108</v>
      </c>
      <c r="AA73" s="327">
        <v>3580184.1963850027</v>
      </c>
      <c r="AB73" s="327">
        <v>3691878.3796333969</v>
      </c>
      <c r="AC73" s="327">
        <v>3806901.8640997894</v>
      </c>
      <c r="AD73" s="327">
        <v>3925354.5273621818</v>
      </c>
      <c r="AE73" s="327">
        <v>4047339.2451085737</v>
      </c>
      <c r="AF73" s="327">
        <v>4172961.9829709679</v>
      </c>
      <c r="AG73" s="327">
        <v>4302331.877555361</v>
      </c>
      <c r="AH73" s="327">
        <v>4435561.3444817532</v>
      </c>
      <c r="AI73" s="327">
        <v>4572766.1702181455</v>
      </c>
      <c r="AJ73" s="327">
        <v>4714065.6147185387</v>
      </c>
      <c r="AK73" s="327">
        <v>4859582.5194629319</v>
      </c>
      <c r="AL73" s="327">
        <v>5009443.404693326</v>
      </c>
      <c r="AM73" s="327">
        <v>5163778.5936597195</v>
      </c>
      <c r="AN73" s="327">
        <v>5322722.3098561112</v>
      </c>
      <c r="AO73" s="327">
        <v>5486412.8120705038</v>
      </c>
      <c r="AP73" s="327">
        <v>5654992.5078268964</v>
      </c>
      <c r="AQ73" s="327">
        <v>5828608.0668272898</v>
      </c>
      <c r="AR73" s="327">
        <v>6007410.5668056812</v>
      </c>
      <c r="AS73" s="327">
        <v>6191555.617774074</v>
      </c>
      <c r="AT73" s="327">
        <v>6381203.4970724676</v>
      </c>
      <c r="AU73" s="327">
        <v>6576519.2898208592</v>
      </c>
      <c r="AV73" s="327">
        <v>6777673.0293712523</v>
      </c>
      <c r="AW73" s="327">
        <v>6984839.8539656457</v>
      </c>
      <c r="AX73" s="327">
        <v>7198200.1633940395</v>
      </c>
      <c r="AY73" s="327">
        <v>7417939.7540444313</v>
      </c>
      <c r="AZ73" s="272">
        <v>7644250.0079728262</v>
      </c>
      <c r="BA73" s="272">
        <v>-75936.052137112201</v>
      </c>
      <c r="BB73" s="272">
        <v>-75182.706385197729</v>
      </c>
      <c r="BC73" s="272">
        <v>-74422.61148587249</v>
      </c>
      <c r="BD73" s="272">
        <v>-73655.564968827253</v>
      </c>
      <c r="BE73" s="272">
        <v>-72881.358285530412</v>
      </c>
      <c r="BF73" s="272">
        <v>-72099.776631502216</v>
      </c>
      <c r="BG73" s="272">
        <v>-71310.598753355298</v>
      </c>
    </row>
    <row r="74" spans="1:59" ht="16.5" thickBot="1" x14ac:dyDescent="0.3">
      <c r="A74" s="328"/>
      <c r="B74" s="329">
        <v>0</v>
      </c>
      <c r="C74" s="329">
        <v>1</v>
      </c>
      <c r="D74" s="329">
        <v>2</v>
      </c>
      <c r="E74" s="329">
        <v>3</v>
      </c>
      <c r="F74" s="329">
        <v>4</v>
      </c>
      <c r="G74" s="329">
        <v>5</v>
      </c>
      <c r="H74" s="329">
        <v>6</v>
      </c>
      <c r="I74" s="329">
        <v>7</v>
      </c>
      <c r="J74" s="329">
        <v>8</v>
      </c>
      <c r="K74" s="329">
        <v>9</v>
      </c>
      <c r="L74" s="329">
        <v>10</v>
      </c>
      <c r="M74" s="329">
        <v>11</v>
      </c>
      <c r="N74" s="329">
        <v>12</v>
      </c>
      <c r="O74" s="329">
        <v>13</v>
      </c>
      <c r="P74" s="329">
        <v>14</v>
      </c>
      <c r="Q74" s="329">
        <v>15</v>
      </c>
      <c r="R74" s="329">
        <v>16</v>
      </c>
      <c r="S74" s="329">
        <v>17</v>
      </c>
      <c r="T74" s="329">
        <v>18</v>
      </c>
      <c r="U74" s="329">
        <v>19</v>
      </c>
      <c r="V74" s="329">
        <v>20</v>
      </c>
      <c r="W74" s="329">
        <v>21</v>
      </c>
      <c r="X74" s="329">
        <v>22</v>
      </c>
      <c r="Y74" s="329">
        <v>23</v>
      </c>
      <c r="Z74" s="329">
        <v>24</v>
      </c>
      <c r="AA74" s="329">
        <v>25</v>
      </c>
      <c r="AB74" s="329">
        <v>26</v>
      </c>
      <c r="AC74" s="329">
        <v>27</v>
      </c>
      <c r="AD74" s="329">
        <v>28</v>
      </c>
      <c r="AE74" s="329">
        <v>29</v>
      </c>
      <c r="AF74" s="329">
        <v>30</v>
      </c>
      <c r="AG74" s="329">
        <v>31</v>
      </c>
      <c r="AH74" s="329">
        <v>32</v>
      </c>
      <c r="AI74" s="329">
        <v>33</v>
      </c>
      <c r="AJ74" s="329">
        <v>34</v>
      </c>
      <c r="AK74" s="329">
        <v>35</v>
      </c>
      <c r="AL74" s="329">
        <v>36</v>
      </c>
      <c r="AM74" s="329">
        <v>37</v>
      </c>
      <c r="AN74" s="329">
        <v>38</v>
      </c>
      <c r="AO74" s="329">
        <v>39</v>
      </c>
      <c r="AP74" s="329">
        <v>40</v>
      </c>
      <c r="AQ74" s="329">
        <v>41</v>
      </c>
      <c r="AR74" s="329">
        <v>42</v>
      </c>
      <c r="AS74" s="329">
        <v>43</v>
      </c>
      <c r="AT74" s="329">
        <v>44</v>
      </c>
      <c r="AU74" s="329">
        <v>45</v>
      </c>
      <c r="AV74" s="329">
        <v>46</v>
      </c>
      <c r="AW74" s="329">
        <v>47</v>
      </c>
      <c r="AX74" s="329">
        <v>48</v>
      </c>
      <c r="AY74" s="329">
        <v>49</v>
      </c>
      <c r="AZ74" s="272">
        <v>50</v>
      </c>
      <c r="BA74" s="272">
        <v>51</v>
      </c>
      <c r="BB74" s="272">
        <v>52</v>
      </c>
      <c r="BC74" s="272">
        <v>53</v>
      </c>
      <c r="BD74" s="272">
        <v>54</v>
      </c>
      <c r="BE74" s="272">
        <v>55</v>
      </c>
      <c r="BF74" s="272">
        <v>56</v>
      </c>
      <c r="BG74" s="272">
        <v>57</v>
      </c>
    </row>
    <row r="75" spans="1:59" x14ac:dyDescent="0.25">
      <c r="A75" s="319" t="s">
        <v>252</v>
      </c>
      <c r="B75" s="305">
        <v>2024</v>
      </c>
      <c r="C75" s="305">
        <v>2025</v>
      </c>
      <c r="D75" s="305">
        <v>2026</v>
      </c>
      <c r="E75" s="305">
        <v>2027</v>
      </c>
      <c r="F75" s="305">
        <v>2028</v>
      </c>
      <c r="G75" s="305">
        <v>2029</v>
      </c>
      <c r="H75" s="305">
        <v>2030</v>
      </c>
      <c r="I75" s="305">
        <v>2031</v>
      </c>
      <c r="J75" s="305">
        <v>2032</v>
      </c>
      <c r="K75" s="305">
        <v>2033</v>
      </c>
      <c r="L75" s="305">
        <v>2034</v>
      </c>
      <c r="M75" s="305">
        <v>2035</v>
      </c>
      <c r="N75" s="305">
        <v>2036</v>
      </c>
      <c r="O75" s="305">
        <v>2037</v>
      </c>
      <c r="P75" s="305">
        <v>2038</v>
      </c>
      <c r="Q75" s="305">
        <v>2039</v>
      </c>
      <c r="R75" s="305">
        <v>2040</v>
      </c>
      <c r="S75" s="305">
        <v>2041</v>
      </c>
      <c r="T75" s="305">
        <v>2042</v>
      </c>
      <c r="U75" s="305">
        <v>2043</v>
      </c>
      <c r="V75" s="305">
        <v>2044</v>
      </c>
      <c r="W75" s="305">
        <v>2045</v>
      </c>
      <c r="X75" s="305">
        <v>2046</v>
      </c>
      <c r="Y75" s="305">
        <v>2047</v>
      </c>
      <c r="Z75" s="305">
        <v>2048</v>
      </c>
      <c r="AA75" s="305">
        <v>2049</v>
      </c>
      <c r="AB75" s="305">
        <v>2050</v>
      </c>
      <c r="AC75" s="305">
        <v>2051</v>
      </c>
      <c r="AD75" s="305">
        <v>2052</v>
      </c>
      <c r="AE75" s="305">
        <v>2053</v>
      </c>
      <c r="AF75" s="305">
        <v>2054</v>
      </c>
      <c r="AG75" s="305">
        <v>2055</v>
      </c>
      <c r="AH75" s="305">
        <v>2056</v>
      </c>
      <c r="AI75" s="305">
        <v>2057</v>
      </c>
      <c r="AJ75" s="305">
        <v>2058</v>
      </c>
      <c r="AK75" s="305">
        <v>2059</v>
      </c>
      <c r="AL75" s="305">
        <v>2060</v>
      </c>
      <c r="AM75" s="305">
        <v>2061</v>
      </c>
      <c r="AN75" s="305">
        <v>2062</v>
      </c>
      <c r="AO75" s="305">
        <v>2063</v>
      </c>
      <c r="AP75" s="305">
        <v>2064</v>
      </c>
      <c r="AQ75" s="305">
        <v>2065</v>
      </c>
      <c r="AR75" s="305">
        <v>2066</v>
      </c>
      <c r="AS75" s="305">
        <v>2067</v>
      </c>
      <c r="AT75" s="305">
        <v>2068</v>
      </c>
      <c r="AU75" s="305">
        <v>2069</v>
      </c>
      <c r="AV75" s="305">
        <v>2070</v>
      </c>
      <c r="AW75" s="305">
        <v>2071</v>
      </c>
      <c r="AX75" s="305">
        <v>2072</v>
      </c>
      <c r="AY75" s="305">
        <v>2073</v>
      </c>
      <c r="AZ75" s="272">
        <v>2074</v>
      </c>
      <c r="BA75" s="272">
        <v>2075</v>
      </c>
      <c r="BB75" s="272">
        <v>2076</v>
      </c>
      <c r="BC75" s="272">
        <v>2077</v>
      </c>
      <c r="BD75" s="272">
        <v>2078</v>
      </c>
      <c r="BE75" s="272">
        <v>2079</v>
      </c>
      <c r="BF75" s="272">
        <v>2080</v>
      </c>
      <c r="BG75" s="272">
        <v>2081</v>
      </c>
    </row>
    <row r="76" spans="1:59" x14ac:dyDescent="0.25">
      <c r="A76" s="320" t="s">
        <v>483</v>
      </c>
      <c r="B76" s="321">
        <v>2476753.12</v>
      </c>
      <c r="C76" s="321">
        <v>2104392.3327165181</v>
      </c>
      <c r="D76" s="321">
        <v>2173530.7765193009</v>
      </c>
      <c r="E76" s="321">
        <v>2244716.3590054512</v>
      </c>
      <c r="F76" s="321">
        <v>2318010.6009059423</v>
      </c>
      <c r="G76" s="321">
        <v>2393476.7641739333</v>
      </c>
      <c r="H76" s="321">
        <v>2471180.010434424</v>
      </c>
      <c r="I76" s="321">
        <v>2551187.4460324156</v>
      </c>
      <c r="J76" s="321">
        <v>2633568.1963104061</v>
      </c>
      <c r="K76" s="321">
        <v>2718393.466380897</v>
      </c>
      <c r="L76" s="321">
        <v>2805736.5883938889</v>
      </c>
      <c r="M76" s="321">
        <v>2895673.0958143794</v>
      </c>
      <c r="N76" s="321">
        <v>2988280.797699871</v>
      </c>
      <c r="O76" s="321">
        <v>3083639.8192153624</v>
      </c>
      <c r="P76" s="321">
        <v>3181832.709673353</v>
      </c>
      <c r="Q76" s="321">
        <v>3282944.4762963443</v>
      </c>
      <c r="R76" s="321">
        <v>3387062.6922568348</v>
      </c>
      <c r="S76" s="321">
        <v>3494277.5506973267</v>
      </c>
      <c r="T76" s="321">
        <v>3604681.9457603167</v>
      </c>
      <c r="U76" s="321">
        <v>3718371.5671233078</v>
      </c>
      <c r="V76" s="321">
        <v>3835444.9742762987</v>
      </c>
      <c r="W76" s="321">
        <v>3956003.6775517906</v>
      </c>
      <c r="X76" s="321">
        <v>4080152.2326597814</v>
      </c>
      <c r="Y76" s="321">
        <v>4207998.3419752717</v>
      </c>
      <c r="Z76" s="321">
        <v>4339652.9288157634</v>
      </c>
      <c r="AA76" s="321">
        <v>4475230.2454812536</v>
      </c>
      <c r="AB76" s="321">
        <v>4614847.9745417461</v>
      </c>
      <c r="AC76" s="321">
        <v>4758627.3301247368</v>
      </c>
      <c r="AD76" s="321">
        <v>4906693.1592027275</v>
      </c>
      <c r="AE76" s="321">
        <v>5059174.0563857174</v>
      </c>
      <c r="AF76" s="321">
        <v>5216202.4787137099</v>
      </c>
      <c r="AG76" s="321">
        <v>5377914.8469442008</v>
      </c>
      <c r="AH76" s="321">
        <v>5544451.6806021919</v>
      </c>
      <c r="AI76" s="321">
        <v>5715957.7127726823</v>
      </c>
      <c r="AJ76" s="321">
        <v>5892582.0183981732</v>
      </c>
      <c r="AK76" s="321">
        <v>6074478.1493286649</v>
      </c>
      <c r="AL76" s="321">
        <v>6261804.255866657</v>
      </c>
      <c r="AM76" s="321">
        <v>6454723.2420746488</v>
      </c>
      <c r="AN76" s="321">
        <v>6653402.8873201385</v>
      </c>
      <c r="AO76" s="321">
        <v>6858016.0150881298</v>
      </c>
      <c r="AP76" s="321">
        <v>7068740.63478362</v>
      </c>
      <c r="AQ76" s="321">
        <v>7285760.0835341122</v>
      </c>
      <c r="AR76" s="321">
        <v>7509263.208507102</v>
      </c>
      <c r="AS76" s="321">
        <v>7739444.5222175922</v>
      </c>
      <c r="AT76" s="321">
        <v>7976504.3713405849</v>
      </c>
      <c r="AU76" s="321">
        <v>8220649.1122760745</v>
      </c>
      <c r="AV76" s="321">
        <v>8472091.2867140658</v>
      </c>
      <c r="AW76" s="321">
        <v>8731049.8174570575</v>
      </c>
      <c r="AX76" s="321">
        <v>8997750.2042425498</v>
      </c>
      <c r="AY76" s="321">
        <v>9272424.6925555393</v>
      </c>
      <c r="AZ76" s="272">
        <v>9555312.5099660326</v>
      </c>
      <c r="BA76" s="272">
        <v>-94920.065171390248</v>
      </c>
      <c r="BB76" s="272">
        <v>-93978.382981497154</v>
      </c>
      <c r="BC76" s="272">
        <v>-93028.264357340609</v>
      </c>
      <c r="BD76" s="272">
        <v>-92069.456211034063</v>
      </c>
      <c r="BE76" s="272">
        <v>-91101.697856913015</v>
      </c>
      <c r="BF76" s="272">
        <v>-90124.720789377767</v>
      </c>
      <c r="BG76" s="272">
        <v>-89138.248441694115</v>
      </c>
    </row>
    <row r="77" spans="1:59" x14ac:dyDescent="0.25">
      <c r="A77" s="324" t="s">
        <v>251</v>
      </c>
      <c r="B77" s="323">
        <v>0</v>
      </c>
      <c r="C77" s="323">
        <v>81533.407771915401</v>
      </c>
      <c r="D77" s="323">
        <v>81533.407771915401</v>
      </c>
      <c r="E77" s="323">
        <v>81533.407771915401</v>
      </c>
      <c r="F77" s="323">
        <v>81533.407771915401</v>
      </c>
      <c r="G77" s="323">
        <v>81533.407771915401</v>
      </c>
      <c r="H77" s="323">
        <v>81533.407771915401</v>
      </c>
      <c r="I77" s="323">
        <v>81533.407771915401</v>
      </c>
      <c r="J77" s="323">
        <v>81533.407771915401</v>
      </c>
      <c r="K77" s="323">
        <v>81533.407771915401</v>
      </c>
      <c r="L77" s="323">
        <v>81533.407771915401</v>
      </c>
      <c r="M77" s="323">
        <v>81533.407771915401</v>
      </c>
      <c r="N77" s="323">
        <v>81533.407771915401</v>
      </c>
      <c r="O77" s="323">
        <v>81533.407771915401</v>
      </c>
      <c r="P77" s="323">
        <v>81533.407771915401</v>
      </c>
      <c r="Q77" s="323">
        <v>81533.407771915401</v>
      </c>
      <c r="R77" s="323">
        <v>81533.407771915401</v>
      </c>
      <c r="S77" s="323">
        <v>81533.407771915401</v>
      </c>
      <c r="T77" s="323">
        <v>81533.407771915401</v>
      </c>
      <c r="U77" s="323">
        <v>81533.407771915401</v>
      </c>
      <c r="V77" s="323">
        <v>81533.407771915401</v>
      </c>
      <c r="W77" s="323">
        <v>81533.407771915401</v>
      </c>
      <c r="X77" s="323">
        <v>81533.407771915401</v>
      </c>
      <c r="Y77" s="323">
        <v>81533.407771915401</v>
      </c>
      <c r="Z77" s="323">
        <v>81533.407771915401</v>
      </c>
      <c r="AA77" s="323">
        <v>81533.407771915401</v>
      </c>
      <c r="AB77" s="323">
        <v>81533.407771915401</v>
      </c>
      <c r="AC77" s="323">
        <v>81533.407771915401</v>
      </c>
      <c r="AD77" s="323">
        <v>81533.407771915401</v>
      </c>
      <c r="AE77" s="323">
        <v>81533.407771915401</v>
      </c>
      <c r="AF77" s="323">
        <v>81533.407771915401</v>
      </c>
      <c r="AG77" s="323">
        <v>81533.407771915401</v>
      </c>
      <c r="AH77" s="323">
        <v>81533.407771915401</v>
      </c>
      <c r="AI77" s="323">
        <v>81533.407771915401</v>
      </c>
      <c r="AJ77" s="323">
        <v>81533.407771915401</v>
      </c>
      <c r="AK77" s="323">
        <v>81533.407771915401</v>
      </c>
      <c r="AL77" s="323">
        <v>81533.407771915401</v>
      </c>
      <c r="AM77" s="323">
        <v>81533.407771915401</v>
      </c>
      <c r="AN77" s="323">
        <v>81533.407771915401</v>
      </c>
      <c r="AO77" s="323">
        <v>81533.407771915401</v>
      </c>
      <c r="AP77" s="323">
        <v>81533.407771915401</v>
      </c>
      <c r="AQ77" s="323">
        <v>81533.407771915401</v>
      </c>
      <c r="AR77" s="323">
        <v>81533.407771915401</v>
      </c>
      <c r="AS77" s="323">
        <v>81533.407771915401</v>
      </c>
      <c r="AT77" s="323">
        <v>81533.407771915401</v>
      </c>
      <c r="AU77" s="323">
        <v>81533.407771915401</v>
      </c>
      <c r="AV77" s="323">
        <v>81533.407771915401</v>
      </c>
      <c r="AW77" s="323">
        <v>81533.407771915401</v>
      </c>
      <c r="AX77" s="323">
        <v>81533.407771915401</v>
      </c>
      <c r="AY77" s="323">
        <v>81533.407771915401</v>
      </c>
      <c r="AZ77" s="272">
        <v>81533.407771915401</v>
      </c>
      <c r="BA77" s="272">
        <v>60042.53122795892</v>
      </c>
      <c r="BB77" s="272">
        <v>60042.53122795892</v>
      </c>
      <c r="BC77" s="272">
        <v>60042.53122795892</v>
      </c>
      <c r="BD77" s="272">
        <v>60042.53122795892</v>
      </c>
      <c r="BE77" s="272">
        <v>60042.53122795892</v>
      </c>
      <c r="BF77" s="272">
        <v>60042.53122795892</v>
      </c>
      <c r="BG77" s="272">
        <v>60042.53122795892</v>
      </c>
    </row>
    <row r="78" spans="1:59" x14ac:dyDescent="0.25">
      <c r="A78" s="324" t="s">
        <v>454</v>
      </c>
      <c r="B78" s="323">
        <v>0</v>
      </c>
      <c r="C78" s="323">
        <v>0</v>
      </c>
      <c r="D78" s="323">
        <v>0</v>
      </c>
      <c r="E78" s="323">
        <v>0</v>
      </c>
      <c r="F78" s="323">
        <v>0</v>
      </c>
      <c r="G78" s="323">
        <v>0</v>
      </c>
      <c r="H78" s="323">
        <v>0</v>
      </c>
      <c r="I78" s="323">
        <v>0</v>
      </c>
      <c r="J78" s="323">
        <v>0</v>
      </c>
      <c r="K78" s="323">
        <v>0</v>
      </c>
      <c r="L78" s="323">
        <v>0</v>
      </c>
      <c r="M78" s="323">
        <v>0</v>
      </c>
      <c r="N78" s="323">
        <v>0</v>
      </c>
      <c r="O78" s="323">
        <v>0</v>
      </c>
      <c r="P78" s="323">
        <v>0</v>
      </c>
      <c r="Q78" s="323">
        <v>0</v>
      </c>
      <c r="R78" s="323">
        <v>0</v>
      </c>
      <c r="S78" s="323">
        <v>0</v>
      </c>
      <c r="T78" s="323">
        <v>0</v>
      </c>
      <c r="U78" s="323">
        <v>0</v>
      </c>
      <c r="V78" s="323">
        <v>0</v>
      </c>
      <c r="W78" s="323">
        <v>0</v>
      </c>
      <c r="X78" s="323">
        <v>0</v>
      </c>
      <c r="Y78" s="323">
        <v>0</v>
      </c>
      <c r="Z78" s="323">
        <v>0</v>
      </c>
      <c r="AA78" s="323">
        <v>0</v>
      </c>
      <c r="AB78" s="323">
        <v>0</v>
      </c>
      <c r="AC78" s="323">
        <v>0</v>
      </c>
      <c r="AD78" s="323">
        <v>0</v>
      </c>
      <c r="AE78" s="323">
        <v>0</v>
      </c>
      <c r="AF78" s="323">
        <v>0</v>
      </c>
      <c r="AG78" s="323">
        <v>0</v>
      </c>
      <c r="AH78" s="323">
        <v>0</v>
      </c>
      <c r="AI78" s="323">
        <v>0</v>
      </c>
      <c r="AJ78" s="323">
        <v>0</v>
      </c>
      <c r="AK78" s="323">
        <v>0</v>
      </c>
      <c r="AL78" s="323">
        <v>0</v>
      </c>
      <c r="AM78" s="323">
        <v>0</v>
      </c>
      <c r="AN78" s="323">
        <v>0</v>
      </c>
      <c r="AO78" s="323">
        <v>0</v>
      </c>
      <c r="AP78" s="323">
        <v>0</v>
      </c>
      <c r="AQ78" s="323">
        <v>0</v>
      </c>
      <c r="AR78" s="323">
        <v>0</v>
      </c>
      <c r="AS78" s="323">
        <v>0</v>
      </c>
      <c r="AT78" s="323">
        <v>0</v>
      </c>
      <c r="AU78" s="323">
        <v>0</v>
      </c>
      <c r="AV78" s="323">
        <v>0</v>
      </c>
      <c r="AW78" s="323">
        <v>0</v>
      </c>
      <c r="AX78" s="323">
        <v>0</v>
      </c>
      <c r="AY78" s="323">
        <v>0</v>
      </c>
      <c r="AZ78" s="272">
        <v>0</v>
      </c>
      <c r="BA78" s="272">
        <v>0</v>
      </c>
      <c r="BB78" s="272">
        <v>0</v>
      </c>
      <c r="BC78" s="272">
        <v>0</v>
      </c>
      <c r="BD78" s="272">
        <v>0</v>
      </c>
      <c r="BE78" s="272">
        <v>0</v>
      </c>
      <c r="BF78" s="272">
        <v>0</v>
      </c>
      <c r="BG78" s="272">
        <v>0</v>
      </c>
    </row>
    <row r="79" spans="1:59" x14ac:dyDescent="0.25">
      <c r="A79" s="324" t="s">
        <v>250</v>
      </c>
      <c r="B79" s="323">
        <v>0</v>
      </c>
      <c r="C79" s="323">
        <v>-420878.46654330363</v>
      </c>
      <c r="D79" s="323">
        <v>-434706.15530386026</v>
      </c>
      <c r="E79" s="323">
        <v>-448943.27180109033</v>
      </c>
      <c r="F79" s="323">
        <v>-463602.12018118845</v>
      </c>
      <c r="G79" s="323">
        <v>-478695.35283478675</v>
      </c>
      <c r="H79" s="323">
        <v>-494236.00208688481</v>
      </c>
      <c r="I79" s="323">
        <v>-510237.48920648312</v>
      </c>
      <c r="J79" s="323">
        <v>-526713.63926208112</v>
      </c>
      <c r="K79" s="323">
        <v>-543678.69327617949</v>
      </c>
      <c r="L79" s="323">
        <v>-561147.3176787775</v>
      </c>
      <c r="M79" s="323">
        <v>-579134.61916287616</v>
      </c>
      <c r="N79" s="323">
        <v>-597656.15953997429</v>
      </c>
      <c r="O79" s="323">
        <v>-616727.96384307276</v>
      </c>
      <c r="P79" s="323">
        <v>-636366.54193467088</v>
      </c>
      <c r="Q79" s="323">
        <v>-656588.89525926858</v>
      </c>
      <c r="R79" s="323">
        <v>-677412.53845136613</v>
      </c>
      <c r="S79" s="323">
        <v>-698855.51013946533</v>
      </c>
      <c r="T79" s="323">
        <v>-720936.38915206306</v>
      </c>
      <c r="U79" s="323">
        <v>-743674.31342466176</v>
      </c>
      <c r="V79" s="323">
        <v>-767088.99485526048</v>
      </c>
      <c r="W79" s="323">
        <v>-791200.73551035859</v>
      </c>
      <c r="X79" s="323">
        <v>-816030.44653195702</v>
      </c>
      <c r="Y79" s="323">
        <v>-841599.6683950536</v>
      </c>
      <c r="Z79" s="323">
        <v>-867930.58576315269</v>
      </c>
      <c r="AA79" s="323">
        <v>-895046.04909625091</v>
      </c>
      <c r="AB79" s="323">
        <v>-922969.59490834922</v>
      </c>
      <c r="AC79" s="323">
        <v>-951725.46602494828</v>
      </c>
      <c r="AD79" s="323">
        <v>-981338.63184054568</v>
      </c>
      <c r="AE79" s="323">
        <v>-1011834.8112771437</v>
      </c>
      <c r="AF79" s="323">
        <v>-1043240.495742742</v>
      </c>
      <c r="AG79" s="323">
        <v>-1075582.9693888389</v>
      </c>
      <c r="AH79" s="323">
        <v>-1108890.3361204378</v>
      </c>
      <c r="AI79" s="323">
        <v>-1143191.542554535</v>
      </c>
      <c r="AJ79" s="323">
        <v>-1178516.4036796354</v>
      </c>
      <c r="AK79" s="323">
        <v>-1214895.629865732</v>
      </c>
      <c r="AL79" s="323">
        <v>-1252360.8511733301</v>
      </c>
      <c r="AM79" s="323">
        <v>-1290944.6484149285</v>
      </c>
      <c r="AN79" s="323">
        <v>-1330680.5774640292</v>
      </c>
      <c r="AO79" s="323">
        <v>-1371603.203017626</v>
      </c>
      <c r="AP79" s="323">
        <v>-1413748.1269567236</v>
      </c>
      <c r="AQ79" s="323">
        <v>-1457152.0167068243</v>
      </c>
      <c r="AR79" s="323">
        <v>-1501852.6417014226</v>
      </c>
      <c r="AS79" s="323">
        <v>-1547888.9044435173</v>
      </c>
      <c r="AT79" s="323">
        <v>-1595300.8742681146</v>
      </c>
      <c r="AU79" s="323">
        <v>-1644129.8224552125</v>
      </c>
      <c r="AV79" s="323">
        <v>-1694418.2573428154</v>
      </c>
      <c r="AW79" s="323">
        <v>-1746209.96349141</v>
      </c>
      <c r="AX79" s="323">
        <v>-1799550.0408485085</v>
      </c>
      <c r="AY79" s="323">
        <v>-1854484.9385111108</v>
      </c>
      <c r="AZ79" s="272">
        <v>-1911062.5019932091</v>
      </c>
      <c r="BA79" s="272">
        <v>0</v>
      </c>
      <c r="BB79" s="272">
        <v>0</v>
      </c>
      <c r="BC79" s="272">
        <v>0</v>
      </c>
      <c r="BD79" s="272">
        <v>0</v>
      </c>
      <c r="BE79" s="272">
        <v>0</v>
      </c>
      <c r="BF79" s="272">
        <v>0</v>
      </c>
      <c r="BG79" s="272">
        <v>0</v>
      </c>
    </row>
    <row r="80" spans="1:59" x14ac:dyDescent="0.25">
      <c r="A80" s="324" t="s">
        <v>455</v>
      </c>
      <c r="B80" s="330">
        <v>-319983.453719154</v>
      </c>
      <c r="C80" s="330">
        <v>319983.453719154</v>
      </c>
      <c r="D80" s="330">
        <v>0</v>
      </c>
      <c r="E80" s="330">
        <v>0</v>
      </c>
      <c r="F80" s="330">
        <v>0</v>
      </c>
      <c r="G80" s="330">
        <v>0</v>
      </c>
      <c r="H80" s="330">
        <v>0</v>
      </c>
      <c r="I80" s="330">
        <v>0</v>
      </c>
      <c r="J80" s="330">
        <v>0</v>
      </c>
      <c r="K80" s="330">
        <v>0</v>
      </c>
      <c r="L80" s="330">
        <v>0</v>
      </c>
      <c r="M80" s="330">
        <v>0</v>
      </c>
      <c r="N80" s="330">
        <v>0</v>
      </c>
      <c r="O80" s="330">
        <v>0</v>
      </c>
      <c r="P80" s="330">
        <v>0</v>
      </c>
      <c r="Q80" s="330">
        <v>0</v>
      </c>
      <c r="R80" s="330">
        <v>0</v>
      </c>
      <c r="S80" s="330">
        <v>0</v>
      </c>
      <c r="T80" s="330">
        <v>0</v>
      </c>
      <c r="U80" s="330">
        <v>0</v>
      </c>
      <c r="V80" s="330">
        <v>0</v>
      </c>
      <c r="W80" s="330">
        <v>0</v>
      </c>
      <c r="X80" s="330">
        <v>0</v>
      </c>
      <c r="Y80" s="330">
        <v>0</v>
      </c>
      <c r="Z80" s="330">
        <v>0</v>
      </c>
      <c r="AA80" s="330">
        <v>0</v>
      </c>
      <c r="AB80" s="330">
        <v>0</v>
      </c>
      <c r="AC80" s="330">
        <v>0</v>
      </c>
      <c r="AD80" s="330">
        <v>0</v>
      </c>
      <c r="AE80" s="330">
        <v>0</v>
      </c>
      <c r="AF80" s="330">
        <v>0</v>
      </c>
      <c r="AG80" s="330">
        <v>0</v>
      </c>
      <c r="AH80" s="330">
        <v>0</v>
      </c>
      <c r="AI80" s="330">
        <v>0</v>
      </c>
      <c r="AJ80" s="330">
        <v>0</v>
      </c>
      <c r="AK80" s="330">
        <v>0</v>
      </c>
      <c r="AL80" s="330">
        <v>0</v>
      </c>
      <c r="AM80" s="330">
        <v>0</v>
      </c>
      <c r="AN80" s="330">
        <v>0</v>
      </c>
      <c r="AO80" s="330">
        <v>0</v>
      </c>
      <c r="AP80" s="330">
        <v>0</v>
      </c>
      <c r="AQ80" s="330">
        <v>0</v>
      </c>
      <c r="AR80" s="330">
        <v>0</v>
      </c>
      <c r="AS80" s="330">
        <v>0</v>
      </c>
      <c r="AT80" s="330">
        <v>0</v>
      </c>
      <c r="AU80" s="330">
        <v>0</v>
      </c>
      <c r="AV80" s="330">
        <v>0</v>
      </c>
      <c r="AW80" s="330">
        <v>0</v>
      </c>
      <c r="AX80" s="330">
        <v>0</v>
      </c>
      <c r="AY80" s="330">
        <v>0</v>
      </c>
      <c r="AZ80" s="272">
        <v>0</v>
      </c>
      <c r="BA80" s="272">
        <v>1874.7623143148667</v>
      </c>
      <c r="BB80" s="272">
        <v>1931.005183591973</v>
      </c>
      <c r="BC80" s="272">
        <v>1988.9353397217346</v>
      </c>
      <c r="BD80" s="272">
        <v>2048.6034002816596</v>
      </c>
      <c r="BE80" s="272">
        <v>2110.0615024043072</v>
      </c>
      <c r="BF80" s="272">
        <v>2173.3633472098154</v>
      </c>
      <c r="BG80" s="272">
        <v>2238.5642480450624</v>
      </c>
    </row>
    <row r="81" spans="1:59" x14ac:dyDescent="0.25">
      <c r="A81" s="324" t="s">
        <v>456</v>
      </c>
      <c r="B81" s="323">
        <v>0</v>
      </c>
      <c r="C81" s="323">
        <v>0</v>
      </c>
      <c r="D81" s="323">
        <v>0</v>
      </c>
      <c r="E81" s="323">
        <v>0</v>
      </c>
      <c r="F81" s="323">
        <v>0</v>
      </c>
      <c r="G81" s="323">
        <v>0</v>
      </c>
      <c r="H81" s="323">
        <v>0</v>
      </c>
      <c r="I81" s="323">
        <v>0</v>
      </c>
      <c r="J81" s="323">
        <v>0</v>
      </c>
      <c r="K81" s="323">
        <v>0</v>
      </c>
      <c r="L81" s="323">
        <v>0</v>
      </c>
      <c r="M81" s="323">
        <v>0</v>
      </c>
      <c r="N81" s="323">
        <v>0</v>
      </c>
      <c r="O81" s="323">
        <v>0</v>
      </c>
      <c r="P81" s="323">
        <v>0</v>
      </c>
      <c r="Q81" s="323">
        <v>0</v>
      </c>
      <c r="R81" s="323">
        <v>0</v>
      </c>
      <c r="S81" s="323">
        <v>0</v>
      </c>
      <c r="T81" s="323">
        <v>0</v>
      </c>
      <c r="U81" s="323">
        <v>0</v>
      </c>
      <c r="V81" s="323">
        <v>0</v>
      </c>
      <c r="W81" s="323">
        <v>0</v>
      </c>
      <c r="X81" s="323">
        <v>0</v>
      </c>
      <c r="Y81" s="323">
        <v>0</v>
      </c>
      <c r="Z81" s="323">
        <v>0</v>
      </c>
      <c r="AA81" s="323">
        <v>0</v>
      </c>
      <c r="AB81" s="323">
        <v>0</v>
      </c>
      <c r="AC81" s="323">
        <v>0</v>
      </c>
      <c r="AD81" s="323">
        <v>0</v>
      </c>
      <c r="AE81" s="323">
        <v>0</v>
      </c>
      <c r="AF81" s="323">
        <v>0</v>
      </c>
      <c r="AG81" s="323">
        <v>0</v>
      </c>
      <c r="AH81" s="323">
        <v>0</v>
      </c>
      <c r="AI81" s="323">
        <v>0</v>
      </c>
      <c r="AJ81" s="323">
        <v>0</v>
      </c>
      <c r="AK81" s="323">
        <v>0</v>
      </c>
      <c r="AL81" s="323">
        <v>0</v>
      </c>
      <c r="AM81" s="323">
        <v>0</v>
      </c>
      <c r="AN81" s="323">
        <v>0</v>
      </c>
      <c r="AO81" s="323">
        <v>0</v>
      </c>
      <c r="AP81" s="323">
        <v>0</v>
      </c>
      <c r="AQ81" s="323">
        <v>0</v>
      </c>
      <c r="AR81" s="323">
        <v>0</v>
      </c>
      <c r="AS81" s="323">
        <v>0</v>
      </c>
      <c r="AT81" s="323">
        <v>0</v>
      </c>
      <c r="AU81" s="323">
        <v>0</v>
      </c>
      <c r="AV81" s="323">
        <v>0</v>
      </c>
      <c r="AW81" s="323">
        <v>0</v>
      </c>
      <c r="AX81" s="323">
        <v>0</v>
      </c>
      <c r="AY81" s="323">
        <v>0</v>
      </c>
      <c r="AZ81" s="272">
        <v>0</v>
      </c>
      <c r="BA81" s="272">
        <v>0</v>
      </c>
      <c r="BB81" s="272">
        <v>0</v>
      </c>
      <c r="BC81" s="272">
        <v>0</v>
      </c>
      <c r="BD81" s="272">
        <v>0</v>
      </c>
      <c r="BE81" s="272">
        <v>0</v>
      </c>
      <c r="BF81" s="272">
        <v>0</v>
      </c>
      <c r="BG81" s="272">
        <v>0</v>
      </c>
    </row>
    <row r="82" spans="1:59" x14ac:dyDescent="0.25">
      <c r="A82" s="324" t="s">
        <v>249</v>
      </c>
      <c r="B82" s="323">
        <v>-4076670.3885957701</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c r="AY82" s="323">
        <v>0</v>
      </c>
      <c r="AZ82" s="272">
        <v>0</v>
      </c>
      <c r="BA82" s="272">
        <v>0</v>
      </c>
      <c r="BB82" s="272">
        <v>0</v>
      </c>
      <c r="BC82" s="272">
        <v>0</v>
      </c>
      <c r="BD82" s="272">
        <v>0</v>
      </c>
      <c r="BE82" s="272">
        <v>0</v>
      </c>
      <c r="BF82" s="272">
        <v>0</v>
      </c>
      <c r="BG82" s="272">
        <v>0</v>
      </c>
    </row>
    <row r="83" spans="1:59" x14ac:dyDescent="0.25">
      <c r="A83" s="324" t="s">
        <v>457</v>
      </c>
      <c r="B83" s="323">
        <v>0</v>
      </c>
      <c r="C83" s="323">
        <v>0</v>
      </c>
      <c r="D83" s="323">
        <v>0</v>
      </c>
      <c r="E83" s="323">
        <v>0</v>
      </c>
      <c r="F83" s="323">
        <v>0</v>
      </c>
      <c r="G83" s="323">
        <v>0</v>
      </c>
      <c r="H83" s="323">
        <v>0</v>
      </c>
      <c r="I83" s="323">
        <v>0</v>
      </c>
      <c r="J83" s="323">
        <v>0</v>
      </c>
      <c r="K83" s="323">
        <v>0</v>
      </c>
      <c r="L83" s="323">
        <v>0</v>
      </c>
      <c r="M83" s="323">
        <v>0</v>
      </c>
      <c r="N83" s="323">
        <v>0</v>
      </c>
      <c r="O83" s="323">
        <v>0</v>
      </c>
      <c r="P83" s="323">
        <v>0</v>
      </c>
      <c r="Q83" s="323">
        <v>0</v>
      </c>
      <c r="R83" s="323">
        <v>0</v>
      </c>
      <c r="S83" s="323">
        <v>0</v>
      </c>
      <c r="T83" s="323">
        <v>0</v>
      </c>
      <c r="U83" s="323">
        <v>0</v>
      </c>
      <c r="V83" s="323">
        <v>0</v>
      </c>
      <c r="W83" s="323">
        <v>0</v>
      </c>
      <c r="X83" s="323">
        <v>0</v>
      </c>
      <c r="Y83" s="323">
        <v>0</v>
      </c>
      <c r="Z83" s="323">
        <v>0</v>
      </c>
      <c r="AA83" s="323">
        <v>0</v>
      </c>
      <c r="AB83" s="323">
        <v>0</v>
      </c>
      <c r="AC83" s="323">
        <v>0</v>
      </c>
      <c r="AD83" s="323">
        <v>0</v>
      </c>
      <c r="AE83" s="323">
        <v>0</v>
      </c>
      <c r="AF83" s="323">
        <v>0</v>
      </c>
      <c r="AG83" s="323">
        <v>0</v>
      </c>
      <c r="AH83" s="323">
        <v>0</v>
      </c>
      <c r="AI83" s="323">
        <v>0</v>
      </c>
      <c r="AJ83" s="323">
        <v>0</v>
      </c>
      <c r="AK83" s="323">
        <v>0</v>
      </c>
      <c r="AL83" s="323">
        <v>0</v>
      </c>
      <c r="AM83" s="323">
        <v>0</v>
      </c>
      <c r="AN83" s="323">
        <v>0</v>
      </c>
      <c r="AO83" s="323">
        <v>0</v>
      </c>
      <c r="AP83" s="323">
        <v>0</v>
      </c>
      <c r="AQ83" s="323">
        <v>0</v>
      </c>
      <c r="AR83" s="323">
        <v>0</v>
      </c>
      <c r="AS83" s="323">
        <v>0</v>
      </c>
      <c r="AT83" s="323">
        <v>0</v>
      </c>
      <c r="AU83" s="323">
        <v>0</v>
      </c>
      <c r="AV83" s="323">
        <v>0</v>
      </c>
      <c r="AW83" s="323">
        <v>0</v>
      </c>
      <c r="AX83" s="323">
        <v>0</v>
      </c>
      <c r="AY83" s="323">
        <v>0</v>
      </c>
      <c r="AZ83" s="272">
        <v>0</v>
      </c>
      <c r="BA83" s="272">
        <v>0</v>
      </c>
      <c r="BB83" s="272">
        <v>0</v>
      </c>
      <c r="BC83" s="272">
        <v>0</v>
      </c>
      <c r="BD83" s="272">
        <v>0</v>
      </c>
      <c r="BE83" s="272">
        <v>0</v>
      </c>
      <c r="BF83" s="272">
        <v>0</v>
      </c>
      <c r="BG83" s="272">
        <v>0</v>
      </c>
    </row>
    <row r="84" spans="1:59" x14ac:dyDescent="0.25">
      <c r="A84" s="331" t="s">
        <v>248</v>
      </c>
      <c r="B84" s="321">
        <v>-1919900.722314924</v>
      </c>
      <c r="C84" s="321">
        <v>2085030.7276642837</v>
      </c>
      <c r="D84" s="321">
        <v>1820358.0289873558</v>
      </c>
      <c r="E84" s="321">
        <v>1877306.4949762761</v>
      </c>
      <c r="F84" s="321">
        <v>1935941.888496669</v>
      </c>
      <c r="G84" s="321">
        <v>1996314.8191110617</v>
      </c>
      <c r="H84" s="321">
        <v>2058477.4161194544</v>
      </c>
      <c r="I84" s="321">
        <v>2122483.3645978477</v>
      </c>
      <c r="J84" s="321">
        <v>2188387.9648202402</v>
      </c>
      <c r="K84" s="321">
        <v>2256248.1808766327</v>
      </c>
      <c r="L84" s="321">
        <v>2326122.6784870266</v>
      </c>
      <c r="M84" s="321">
        <v>2398071.8844234184</v>
      </c>
      <c r="N84" s="321">
        <v>2472158.0459318119</v>
      </c>
      <c r="O84" s="321">
        <v>2548445.2631442049</v>
      </c>
      <c r="P84" s="321">
        <v>2626999.5755105973</v>
      </c>
      <c r="Q84" s="321">
        <v>2707888.9888089909</v>
      </c>
      <c r="R84" s="321">
        <v>2791183.5615773839</v>
      </c>
      <c r="S84" s="321">
        <v>2876955.4483297765</v>
      </c>
      <c r="T84" s="321">
        <v>2965278.9643801688</v>
      </c>
      <c r="U84" s="321">
        <v>3056230.6614705613</v>
      </c>
      <c r="V84" s="321">
        <v>3149889.3871929534</v>
      </c>
      <c r="W84" s="321">
        <v>3246336.3498133472</v>
      </c>
      <c r="X84" s="321">
        <v>3345655.1938997395</v>
      </c>
      <c r="Y84" s="321">
        <v>3447932.0813521333</v>
      </c>
      <c r="Z84" s="321">
        <v>3553255.750824526</v>
      </c>
      <c r="AA84" s="321">
        <v>3661717.6041569179</v>
      </c>
      <c r="AB84" s="321">
        <v>3773411.7874053121</v>
      </c>
      <c r="AC84" s="321">
        <v>3888435.2718717037</v>
      </c>
      <c r="AD84" s="321">
        <v>4006887.935134097</v>
      </c>
      <c r="AE84" s="321">
        <v>4128872.6528804889</v>
      </c>
      <c r="AF84" s="321">
        <v>4254495.3907428831</v>
      </c>
      <c r="AG84" s="321">
        <v>4383865.2853272771</v>
      </c>
      <c r="AH84" s="321">
        <v>4517094.7522536693</v>
      </c>
      <c r="AI84" s="321">
        <v>4654299.5779900625</v>
      </c>
      <c r="AJ84" s="321">
        <v>4795599.022490453</v>
      </c>
      <c r="AK84" s="321">
        <v>4941115.927234848</v>
      </c>
      <c r="AL84" s="321">
        <v>5090976.8124652421</v>
      </c>
      <c r="AM84" s="321">
        <v>5245312.0014316356</v>
      </c>
      <c r="AN84" s="321">
        <v>5404255.7176280245</v>
      </c>
      <c r="AO84" s="321">
        <v>5567946.219842419</v>
      </c>
      <c r="AP84" s="321">
        <v>5736525.9155988116</v>
      </c>
      <c r="AQ84" s="321">
        <v>5910141.4745992031</v>
      </c>
      <c r="AR84" s="321">
        <v>6088943.9745775945</v>
      </c>
      <c r="AS84" s="321">
        <v>6273089.0255459901</v>
      </c>
      <c r="AT84" s="321">
        <v>6462736.9048443856</v>
      </c>
      <c r="AU84" s="321">
        <v>6658052.6975927772</v>
      </c>
      <c r="AV84" s="321">
        <v>6859206.4371431656</v>
      </c>
      <c r="AW84" s="321">
        <v>7066373.2617375627</v>
      </c>
      <c r="AX84" s="321">
        <v>7279733.5711659566</v>
      </c>
      <c r="AY84" s="321">
        <v>7499473.1618163437</v>
      </c>
      <c r="AZ84" s="272">
        <v>7725783.4157447387</v>
      </c>
      <c r="BA84" s="272">
        <v>-33002.771629116462</v>
      </c>
      <c r="BB84" s="272">
        <v>-32004.846569946261</v>
      </c>
      <c r="BC84" s="272">
        <v>-30996.797789659955</v>
      </c>
      <c r="BD84" s="272">
        <v>-29978.321582793484</v>
      </c>
      <c r="BE84" s="272">
        <v>-28949.105126549788</v>
      </c>
      <c r="BF84" s="272">
        <v>-27908.826214209032</v>
      </c>
      <c r="BG84" s="272">
        <v>-26857.152965690133</v>
      </c>
    </row>
    <row r="85" spans="1:59" x14ac:dyDescent="0.25">
      <c r="A85" s="331" t="s">
        <v>484</v>
      </c>
      <c r="B85" s="321">
        <v>-1919900.722314924</v>
      </c>
      <c r="C85" s="321">
        <v>165130.00534935971</v>
      </c>
      <c r="D85" s="321">
        <v>1985488.0343367155</v>
      </c>
      <c r="E85" s="321">
        <v>3862794.5293129915</v>
      </c>
      <c r="F85" s="321">
        <v>5798736.4178096605</v>
      </c>
      <c r="G85" s="321">
        <v>7795051.2369207218</v>
      </c>
      <c r="H85" s="321">
        <v>9853528.6530401763</v>
      </c>
      <c r="I85" s="321">
        <v>11976012.017638024</v>
      </c>
      <c r="J85" s="321">
        <v>14164399.982458264</v>
      </c>
      <c r="K85" s="321">
        <v>16420648.163334897</v>
      </c>
      <c r="L85" s="321">
        <v>18746770.841821924</v>
      </c>
      <c r="M85" s="321">
        <v>21144842.726245344</v>
      </c>
      <c r="N85" s="321">
        <v>23617000.772177156</v>
      </c>
      <c r="O85" s="321">
        <v>26165446.035321362</v>
      </c>
      <c r="P85" s="321">
        <v>28792445.610831961</v>
      </c>
      <c r="Q85" s="321">
        <v>31500334.599640951</v>
      </c>
      <c r="R85" s="321">
        <v>34291518.161218338</v>
      </c>
      <c r="S85" s="321">
        <v>37168473.609548114</v>
      </c>
      <c r="T85" s="321">
        <v>40133752.573928282</v>
      </c>
      <c r="U85" s="321">
        <v>43189983.235398844</v>
      </c>
      <c r="V85" s="321">
        <v>46339872.622591794</v>
      </c>
      <c r="W85" s="321">
        <v>49586208.972405143</v>
      </c>
      <c r="X85" s="321">
        <v>52931864.166304886</v>
      </c>
      <c r="Y85" s="321">
        <v>56379796.247657016</v>
      </c>
      <c r="Z85" s="321">
        <v>59933051.998481542</v>
      </c>
      <c r="AA85" s="321">
        <v>63594769.602638461</v>
      </c>
      <c r="AB85" s="321">
        <v>67368181.390043765</v>
      </c>
      <c r="AC85" s="321">
        <v>71256616.661915466</v>
      </c>
      <c r="AD85" s="321">
        <v>75263504.597049564</v>
      </c>
      <c r="AE85" s="321">
        <v>79392377.249930054</v>
      </c>
      <c r="AF85" s="321">
        <v>83646872.640672937</v>
      </c>
      <c r="AG85" s="321">
        <v>88030737.926000208</v>
      </c>
      <c r="AH85" s="321">
        <v>92547832.678253874</v>
      </c>
      <c r="AI85" s="321">
        <v>97202132.256243944</v>
      </c>
      <c r="AJ85" s="321">
        <v>101997731.2787344</v>
      </c>
      <c r="AK85" s="321">
        <v>106938847.20596924</v>
      </c>
      <c r="AL85" s="321">
        <v>112029824.01843448</v>
      </c>
      <c r="AM85" s="321">
        <v>117275136.01986611</v>
      </c>
      <c r="AN85" s="321">
        <v>122679391.73749414</v>
      </c>
      <c r="AO85" s="321">
        <v>128247337.95733656</v>
      </c>
      <c r="AP85" s="321">
        <v>133983863.87293537</v>
      </c>
      <c r="AQ85" s="321">
        <v>139894005.34753457</v>
      </c>
      <c r="AR85" s="321">
        <v>145982949.32211217</v>
      </c>
      <c r="AS85" s="321">
        <v>152256038.34765816</v>
      </c>
      <c r="AT85" s="321">
        <v>158718775.25250253</v>
      </c>
      <c r="AU85" s="321">
        <v>165376827.9500953</v>
      </c>
      <c r="AV85" s="321">
        <v>172236034.38723847</v>
      </c>
      <c r="AW85" s="321">
        <v>179302407.64897603</v>
      </c>
      <c r="AX85" s="321">
        <v>186582141.22014198</v>
      </c>
      <c r="AY85" s="321">
        <v>194081614.38195831</v>
      </c>
      <c r="AZ85" s="272">
        <v>201807397.79770306</v>
      </c>
      <c r="BA85" s="272">
        <v>-4077150.8637965843</v>
      </c>
      <c r="BB85" s="272">
        <v>-4109155.7103665303</v>
      </c>
      <c r="BC85" s="272">
        <v>-4140152.5081561902</v>
      </c>
      <c r="BD85" s="272">
        <v>-4170130.8297389834</v>
      </c>
      <c r="BE85" s="272">
        <v>-4199079.9348655334</v>
      </c>
      <c r="BF85" s="272">
        <v>-4226988.7610797426</v>
      </c>
      <c r="BG85" s="272">
        <v>-4253845.9140454326</v>
      </c>
    </row>
    <row r="86" spans="1:59" x14ac:dyDescent="0.25">
      <c r="A86" s="332" t="s">
        <v>247</v>
      </c>
      <c r="B86" s="333">
        <v>1</v>
      </c>
      <c r="C86" s="333">
        <v>0.88105726872246692</v>
      </c>
      <c r="D86" s="333">
        <v>0.77626191076869333</v>
      </c>
      <c r="E86" s="333">
        <v>0.68393119891514842</v>
      </c>
      <c r="F86" s="333">
        <v>0.60258255411026285</v>
      </c>
      <c r="G86" s="333">
        <v>0.53090973930419638</v>
      </c>
      <c r="H86" s="333">
        <v>0.4677618848495122</v>
      </c>
      <c r="I86" s="333">
        <v>0.41212500867798435</v>
      </c>
      <c r="J86" s="333">
        <v>0.3631057345180479</v>
      </c>
      <c r="K86" s="333">
        <v>0.31991694671193649</v>
      </c>
      <c r="L86" s="333">
        <v>0.28186515128804979</v>
      </c>
      <c r="M86" s="333">
        <v>0.24833934034189409</v>
      </c>
      <c r="N86" s="333">
        <v>0.21880118091796832</v>
      </c>
      <c r="O86" s="333">
        <v>0.19277637085283555</v>
      </c>
      <c r="P86" s="333">
        <v>0.16984702277782865</v>
      </c>
      <c r="Q86" s="333">
        <v>0.14964495398927638</v>
      </c>
      <c r="R86" s="333">
        <v>0.13184577443989109</v>
      </c>
      <c r="S86" s="333">
        <v>0.11616367792060887</v>
      </c>
      <c r="T86" s="333">
        <v>0.102346852793488</v>
      </c>
      <c r="U86" s="333">
        <v>9.0173438584570942E-2</v>
      </c>
      <c r="V86" s="333">
        <v>7.9447963510635183E-2</v>
      </c>
      <c r="W86" s="333">
        <v>6.999820573624245E-2</v>
      </c>
      <c r="X86" s="333">
        <v>6.1672427961447097E-2</v>
      </c>
      <c r="Y86" s="333">
        <v>5.4336940935195678E-2</v>
      </c>
      <c r="Z86" s="333">
        <v>4.7873956771097514E-2</v>
      </c>
      <c r="AA86" s="333">
        <v>4.2179697595680632E-2</v>
      </c>
      <c r="AB86" s="333">
        <v>3.7162729159189986E-2</v>
      </c>
      <c r="AC86" s="333">
        <v>3.2742492651268711E-2</v>
      </c>
      <c r="AD86" s="333">
        <v>2.8848011146492256E-2</v>
      </c>
      <c r="AE86" s="333">
        <v>2.5416749908803746E-2</v>
      </c>
      <c r="AF86" s="333">
        <v>2.239361225445264E-2</v>
      </c>
      <c r="AG86" s="333">
        <v>1.9730054849738013E-2</v>
      </c>
      <c r="AH86" s="333">
        <v>1.7383308237654636E-2</v>
      </c>
      <c r="AI86" s="333">
        <v>1.5315690077228756E-2</v>
      </c>
      <c r="AJ86" s="333">
        <v>1.3494000068042956E-2</v>
      </c>
      <c r="AK86" s="333">
        <v>1.1888986844090711E-2</v>
      </c>
      <c r="AL86" s="333">
        <v>1.0474878276731903E-2</v>
      </c>
      <c r="AM86" s="333">
        <v>9.228967644697713E-3</v>
      </c>
      <c r="AN86" s="333">
        <v>8.1312490261653842E-3</v>
      </c>
      <c r="AO86" s="333">
        <v>7.1640960582954934E-3</v>
      </c>
      <c r="AP86" s="333">
        <v>6.3119789059872195E-3</v>
      </c>
      <c r="AQ86" s="333">
        <v>5.5612148951429243E-3</v>
      </c>
      <c r="AR86" s="333">
        <v>4.8997488062933253E-3</v>
      </c>
      <c r="AS86" s="333">
        <v>4.3169593006989653E-3</v>
      </c>
      <c r="AT86" s="333">
        <v>3.8034883706598811E-3</v>
      </c>
      <c r="AU86" s="333">
        <v>3.3510910754712612E-3</v>
      </c>
      <c r="AV86" s="333">
        <v>2.9525031501949437E-3</v>
      </c>
      <c r="AW86" s="333">
        <v>2.6013243614052368E-3</v>
      </c>
      <c r="AX86" s="333">
        <v>2.2919157369209139E-3</v>
      </c>
      <c r="AY86" s="333">
        <v>2.0193090193135802E-3</v>
      </c>
      <c r="AZ86" s="272">
        <v>1.7791268892630662E-3</v>
      </c>
      <c r="BA86" s="272">
        <v>1.5675126777648163E-3</v>
      </c>
      <c r="BB86" s="272">
        <v>1.3810684385593096E-3</v>
      </c>
      <c r="BC86" s="272">
        <v>1.2168003863958674E-3</v>
      </c>
      <c r="BD86" s="272">
        <v>1.0720708250183855E-3</v>
      </c>
      <c r="BE86" s="272">
        <v>9.4455579296774032E-4</v>
      </c>
      <c r="BF86" s="272">
        <v>8.3220774710814137E-4</v>
      </c>
      <c r="BG86" s="272">
        <v>7.332226846767766E-4</v>
      </c>
    </row>
    <row r="87" spans="1:59" x14ac:dyDescent="0.25">
      <c r="A87" s="334" t="s">
        <v>485</v>
      </c>
      <c r="B87" s="335">
        <v>-1919900.722314924</v>
      </c>
      <c r="C87" s="335">
        <v>1837031.4781183116</v>
      </c>
      <c r="D87" s="335">
        <v>1413074.6018648571</v>
      </c>
      <c r="E87" s="335">
        <v>1283948.4818403195</v>
      </c>
      <c r="F87" s="335">
        <v>1166564.8077793685</v>
      </c>
      <c r="G87" s="335">
        <v>1059862.9801833578</v>
      </c>
      <c r="H87" s="335">
        <v>962877.27608418965</v>
      </c>
      <c r="I87" s="335">
        <v>874728.47505376535</v>
      </c>
      <c r="J87" s="335">
        <v>794616.21937650931</v>
      </c>
      <c r="K87" s="335">
        <v>721812.02905041329</v>
      </c>
      <c r="L87" s="335">
        <v>655652.92068630934</v>
      </c>
      <c r="M87" s="335">
        <v>595535.58987015462</v>
      </c>
      <c r="N87" s="335">
        <v>540911.09986573737</v>
      </c>
      <c r="O87" s="335">
        <v>491280.02914603933</v>
      </c>
      <c r="P87" s="335">
        <v>446188.05673909461</v>
      </c>
      <c r="Q87" s="335">
        <v>405221.9231383896</v>
      </c>
      <c r="R87" s="335">
        <v>368005.75828006363</v>
      </c>
      <c r="S87" s="335">
        <v>334197.72609172104</v>
      </c>
      <c r="T87" s="335">
        <v>303486.96965904371</v>
      </c>
      <c r="U87" s="335">
        <v>275590.82785239827</v>
      </c>
      <c r="V87" s="335">
        <v>250252.29709624278</v>
      </c>
      <c r="W87" s="335">
        <v>227237.71970327702</v>
      </c>
      <c r="X87" s="335">
        <v>206334.67892962301</v>
      </c>
      <c r="Y87" s="335">
        <v>187350.08185299716</v>
      </c>
      <c r="Z87" s="335">
        <v>170108.412211627</v>
      </c>
      <c r="AA87" s="335">
        <v>154450.141224119</v>
      </c>
      <c r="AB87" s="335">
        <v>140230.2802614386</v>
      </c>
      <c r="AC87" s="335">
        <v>127317.06331419331</v>
      </c>
      <c r="AD87" s="335">
        <v>115590.74781549377</v>
      </c>
      <c r="AE87" s="335">
        <v>104942.52362356245</v>
      </c>
      <c r="AF87" s="335">
        <v>95273.520118652101</v>
      </c>
      <c r="AG87" s="335">
        <v>86493.902533369561</v>
      </c>
      <c r="AH87" s="335">
        <v>78522.050417117731</v>
      </c>
      <c r="AI87" s="335">
        <v>71283.809863072383</v>
      </c>
      <c r="AJ87" s="335">
        <v>64711.813535792906</v>
      </c>
      <c r="AK87" s="335">
        <v>58744.862254022184</v>
      </c>
      <c r="AL87" s="335">
        <v>53327.362420237994</v>
      </c>
      <c r="AM87" s="335">
        <v>48408.814747557168</v>
      </c>
      <c r="AN87" s="335">
        <v>43943.349041111585</v>
      </c>
      <c r="AO87" s="335">
        <v>39889.301566374364</v>
      </c>
      <c r="AP87" s="335">
        <v>36208.830572908722</v>
      </c>
      <c r="AQ87" s="335">
        <v>32867.566800943052</v>
      </c>
      <c r="AR87" s="335">
        <v>29834.295971023505</v>
      </c>
      <c r="AS87" s="335">
        <v>27080.67001294337</v>
      </c>
      <c r="AT87" s="335">
        <v>24580.944660210054</v>
      </c>
      <c r="AU87" s="335">
        <v>22311.740974920511</v>
      </c>
      <c r="AV87" s="335">
        <v>20251.828613502632</v>
      </c>
      <c r="AW87" s="335">
        <v>18381.928912540505</v>
      </c>
      <c r="AX87" s="335">
        <v>16684.535932346738</v>
      </c>
      <c r="AY87" s="335">
        <v>15143.753795755876</v>
      </c>
      <c r="AZ87" s="272">
        <v>13745.149015574123</v>
      </c>
      <c r="BA87" s="272">
        <v>-51.732262930017058</v>
      </c>
      <c r="BB87" s="272">
        <v>-44.200883478685959</v>
      </c>
      <c r="BC87" s="272">
        <v>-37.716915527492802</v>
      </c>
      <c r="BD87" s="272">
        <v>-32.138883951931881</v>
      </c>
      <c r="BE87" s="272">
        <v>-27.344044948514711</v>
      </c>
      <c r="BF87" s="272">
        <v>-23.225941388159537</v>
      </c>
      <c r="BG87" s="272">
        <v>-19.692273800278173</v>
      </c>
    </row>
    <row r="88" spans="1:59" x14ac:dyDescent="0.25">
      <c r="A88" s="334" t="s">
        <v>486</v>
      </c>
      <c r="B88" s="335">
        <v>-1919900.722314924</v>
      </c>
      <c r="C88" s="335">
        <v>-82869.244196612388</v>
      </c>
      <c r="D88" s="335">
        <v>1330205.3576682447</v>
      </c>
      <c r="E88" s="335">
        <v>2614153.8395085642</v>
      </c>
      <c r="F88" s="335">
        <v>3780718.6472879327</v>
      </c>
      <c r="G88" s="335">
        <v>4840581.6274712905</v>
      </c>
      <c r="H88" s="335">
        <v>5803458.9035554798</v>
      </c>
      <c r="I88" s="335">
        <v>6678187.3786092456</v>
      </c>
      <c r="J88" s="335">
        <v>7472803.5979857547</v>
      </c>
      <c r="K88" s="335">
        <v>8194615.6270361682</v>
      </c>
      <c r="L88" s="335">
        <v>8850268.5477224775</v>
      </c>
      <c r="M88" s="335">
        <v>9445804.1375926323</v>
      </c>
      <c r="N88" s="335">
        <v>9986715.2374583706</v>
      </c>
      <c r="O88" s="335">
        <v>10477995.26660441</v>
      </c>
      <c r="P88" s="335">
        <v>10924183.323343504</v>
      </c>
      <c r="Q88" s="335">
        <v>11329405.246481894</v>
      </c>
      <c r="R88" s="335">
        <v>11697411.004761957</v>
      </c>
      <c r="S88" s="335">
        <v>12031608.730853677</v>
      </c>
      <c r="T88" s="335">
        <v>12335095.70051272</v>
      </c>
      <c r="U88" s="335">
        <v>12610686.528365118</v>
      </c>
      <c r="V88" s="335">
        <v>12860938.825461362</v>
      </c>
      <c r="W88" s="335">
        <v>13088176.545164639</v>
      </c>
      <c r="X88" s="335">
        <v>13294511.224094262</v>
      </c>
      <c r="Y88" s="335">
        <v>13481861.305947259</v>
      </c>
      <c r="Z88" s="335">
        <v>13651969.718158886</v>
      </c>
      <c r="AA88" s="335">
        <v>13806419.859383006</v>
      </c>
      <c r="AB88" s="335">
        <v>13946650.139644444</v>
      </c>
      <c r="AC88" s="335">
        <v>14073967.202958638</v>
      </c>
      <c r="AD88" s="335">
        <v>14189557.950774131</v>
      </c>
      <c r="AE88" s="335">
        <v>14294500.474397695</v>
      </c>
      <c r="AF88" s="335">
        <v>14389773.994516347</v>
      </c>
      <c r="AG88" s="335">
        <v>14476267.897049716</v>
      </c>
      <c r="AH88" s="335">
        <v>14554789.947466834</v>
      </c>
      <c r="AI88" s="335">
        <v>14626073.757329905</v>
      </c>
      <c r="AJ88" s="335">
        <v>14690785.570865698</v>
      </c>
      <c r="AK88" s="335">
        <v>14749530.43311972</v>
      </c>
      <c r="AL88" s="335">
        <v>14802857.795539958</v>
      </c>
      <c r="AM88" s="335">
        <v>14851266.610287515</v>
      </c>
      <c r="AN88" s="335">
        <v>14895209.959328627</v>
      </c>
      <c r="AO88" s="335">
        <v>14935099.260895001</v>
      </c>
      <c r="AP88" s="335">
        <v>14971308.09146791</v>
      </c>
      <c r="AQ88" s="335">
        <v>15004175.658268852</v>
      </c>
      <c r="AR88" s="335">
        <v>15034009.954239875</v>
      </c>
      <c r="AS88" s="335">
        <v>15061090.624252819</v>
      </c>
      <c r="AT88" s="335">
        <v>15085671.56891303</v>
      </c>
      <c r="AU88" s="335">
        <v>15107983.309887949</v>
      </c>
      <c r="AV88" s="335">
        <v>15128235.138501452</v>
      </c>
      <c r="AW88" s="335">
        <v>15146617.067413993</v>
      </c>
      <c r="AX88" s="335">
        <v>15163301.60334634</v>
      </c>
      <c r="AY88" s="335">
        <v>15178445.357142096</v>
      </c>
      <c r="AZ88" s="272">
        <v>15192190.50615767</v>
      </c>
      <c r="BA88" s="272">
        <v>-1790359.9509896019</v>
      </c>
      <c r="BB88" s="272">
        <v>-1790404.1518730805</v>
      </c>
      <c r="BC88" s="272">
        <v>-1790441.8687886081</v>
      </c>
      <c r="BD88" s="272">
        <v>-1790474.0076725599</v>
      </c>
      <c r="BE88" s="272">
        <v>-1790501.3517175084</v>
      </c>
      <c r="BF88" s="272">
        <v>-1790524.5776588966</v>
      </c>
      <c r="BG88" s="272">
        <v>-1790544.2699326968</v>
      </c>
    </row>
    <row r="89" spans="1:59" x14ac:dyDescent="0.25">
      <c r="A89" s="334" t="s">
        <v>487</v>
      </c>
      <c r="B89" s="336">
        <v>0</v>
      </c>
      <c r="C89" s="336">
        <v>8.6009658431845271E-2</v>
      </c>
      <c r="D89" s="336">
        <v>0.65790680287750192</v>
      </c>
      <c r="E89" s="336">
        <v>0.87169863977917017</v>
      </c>
      <c r="F89" s="336">
        <v>0.958956723207256</v>
      </c>
      <c r="G89" s="336">
        <v>0.99754253500386891</v>
      </c>
      <c r="H89" s="336">
        <v>1.015529596545846</v>
      </c>
      <c r="I89" s="336">
        <v>1.0241974686191067</v>
      </c>
      <c r="J89" s="336">
        <v>1.0284611619376873</v>
      </c>
      <c r="K89" s="336">
        <v>1.0305848910395761</v>
      </c>
      <c r="L89" s="336">
        <v>1.0316506980922298</v>
      </c>
      <c r="M89" s="336">
        <v>1.0321879624113435</v>
      </c>
      <c r="N89" s="336">
        <v>1.0324594931676656</v>
      </c>
      <c r="O89" s="336">
        <v>1.0325969261036367</v>
      </c>
      <c r="P89" s="336">
        <v>1.0326665441529568</v>
      </c>
      <c r="Q89" s="336">
        <v>1.0327018258675191</v>
      </c>
      <c r="R89" s="336">
        <v>1.0327197105763877</v>
      </c>
      <c r="S89" s="336">
        <v>1.0327287776360703</v>
      </c>
      <c r="T89" s="336">
        <v>1.0327333746375564</v>
      </c>
      <c r="U89" s="336">
        <v>1.0327357053602051</v>
      </c>
      <c r="V89" s="336">
        <v>1.0327368870563807</v>
      </c>
      <c r="W89" s="336">
        <v>1.0327374861792773</v>
      </c>
      <c r="X89" s="336">
        <v>1.0327377899308501</v>
      </c>
      <c r="Y89" s="336">
        <v>1.0327379439280069</v>
      </c>
      <c r="Z89" s="336">
        <v>1.0327380220004954</v>
      </c>
      <c r="AA89" s="336">
        <v>1.0327380615803712</v>
      </c>
      <c r="AB89" s="336">
        <v>1.0327380816455043</v>
      </c>
      <c r="AC89" s="336">
        <v>1.0327380918173832</v>
      </c>
      <c r="AD89" s="336">
        <v>1.0327380969738469</v>
      </c>
      <c r="AE89" s="336">
        <v>1.0327380995877817</v>
      </c>
      <c r="AF89" s="336">
        <v>1.0327381009128249</v>
      </c>
      <c r="AG89" s="336">
        <v>1.032738101584497</v>
      </c>
      <c r="AH89" s="336">
        <v>1.0327381019249673</v>
      </c>
      <c r="AI89" s="336">
        <v>1.0327381020975475</v>
      </c>
      <c r="AJ89" s="336">
        <v>1.0327381021850255</v>
      </c>
      <c r="AK89" s="336">
        <v>1.032738102229366</v>
      </c>
      <c r="AL89" s="336">
        <v>1.0327381022518405</v>
      </c>
      <c r="AM89" s="336">
        <v>1.0327381022632318</v>
      </c>
      <c r="AN89" s="336">
        <v>1.0327381022690059</v>
      </c>
      <c r="AO89" s="336">
        <v>1.032738102271932</v>
      </c>
      <c r="AP89" s="336">
        <v>1.0327381022734157</v>
      </c>
      <c r="AQ89" s="336">
        <v>1.0327381022741675</v>
      </c>
      <c r="AR89" s="336">
        <v>1.0327381022745481</v>
      </c>
      <c r="AS89" s="336">
        <v>1.0327381022747408</v>
      </c>
      <c r="AT89" s="336">
        <v>1.032738102274839</v>
      </c>
      <c r="AU89" s="336">
        <v>1.0327381022748887</v>
      </c>
      <c r="AV89" s="336">
        <v>1.032738102274914</v>
      </c>
      <c r="AW89" s="336">
        <v>1.0327381022749265</v>
      </c>
      <c r="AX89" s="336">
        <v>1.0327381022749327</v>
      </c>
      <c r="AY89" s="336">
        <v>1.0327381022749358</v>
      </c>
      <c r="AZ89" s="272">
        <v>1.0327381022749376</v>
      </c>
      <c r="BA89" s="272">
        <v>0</v>
      </c>
      <c r="BB89" s="272">
        <v>0</v>
      </c>
      <c r="BC89" s="272">
        <v>0</v>
      </c>
      <c r="BD89" s="272">
        <v>0</v>
      </c>
      <c r="BE89" s="272">
        <v>0</v>
      </c>
      <c r="BF89" s="272">
        <v>0</v>
      </c>
      <c r="BG89" s="272">
        <v>0</v>
      </c>
    </row>
    <row r="90" spans="1:59" x14ac:dyDescent="0.25">
      <c r="A90" s="334" t="s">
        <v>488</v>
      </c>
      <c r="B90" s="337">
        <v>0</v>
      </c>
      <c r="C90" s="337">
        <v>0.92080212384479176</v>
      </c>
      <c r="D90" s="337">
        <v>0</v>
      </c>
      <c r="E90" s="337">
        <v>0</v>
      </c>
      <c r="F90" s="337">
        <v>0</v>
      </c>
      <c r="G90" s="337">
        <v>0</v>
      </c>
      <c r="H90" s="337">
        <v>0</v>
      </c>
      <c r="I90" s="337">
        <v>0</v>
      </c>
      <c r="J90" s="337">
        <v>0</v>
      </c>
      <c r="K90" s="337">
        <v>0</v>
      </c>
      <c r="L90" s="337">
        <v>0</v>
      </c>
      <c r="M90" s="337">
        <v>0</v>
      </c>
      <c r="N90" s="337">
        <v>0</v>
      </c>
      <c r="O90" s="337">
        <v>0</v>
      </c>
      <c r="P90" s="337">
        <v>0</v>
      </c>
      <c r="Q90" s="337">
        <v>0</v>
      </c>
      <c r="R90" s="337">
        <v>0</v>
      </c>
      <c r="S90" s="337">
        <v>0</v>
      </c>
      <c r="T90" s="337">
        <v>0</v>
      </c>
      <c r="U90" s="337">
        <v>0</v>
      </c>
      <c r="V90" s="337">
        <v>0</v>
      </c>
      <c r="W90" s="337">
        <v>0</v>
      </c>
      <c r="X90" s="337">
        <v>0</v>
      </c>
      <c r="Y90" s="337">
        <v>0</v>
      </c>
      <c r="Z90" s="337">
        <v>0</v>
      </c>
      <c r="AA90" s="337">
        <v>0</v>
      </c>
      <c r="AB90" s="337">
        <v>0</v>
      </c>
      <c r="AC90" s="337">
        <v>0</v>
      </c>
      <c r="AD90" s="337">
        <v>0</v>
      </c>
      <c r="AE90" s="337">
        <v>0</v>
      </c>
      <c r="AF90" s="337">
        <v>0</v>
      </c>
      <c r="AG90" s="337">
        <v>0</v>
      </c>
      <c r="AH90" s="337">
        <v>0</v>
      </c>
      <c r="AI90" s="337">
        <v>0</v>
      </c>
      <c r="AJ90" s="337">
        <v>0</v>
      </c>
      <c r="AK90" s="337">
        <v>0</v>
      </c>
      <c r="AL90" s="337">
        <v>0</v>
      </c>
      <c r="AM90" s="337">
        <v>0</v>
      </c>
      <c r="AN90" s="337">
        <v>0</v>
      </c>
      <c r="AO90" s="337">
        <v>0</v>
      </c>
      <c r="AP90" s="337">
        <v>0</v>
      </c>
      <c r="AQ90" s="337">
        <v>0</v>
      </c>
      <c r="AR90" s="337">
        <v>0</v>
      </c>
      <c r="AS90" s="337">
        <v>0</v>
      </c>
      <c r="AT90" s="337">
        <v>0</v>
      </c>
      <c r="AU90" s="337">
        <v>0</v>
      </c>
      <c r="AV90" s="337">
        <v>0</v>
      </c>
      <c r="AW90" s="337">
        <v>0</v>
      </c>
      <c r="AX90" s="337">
        <v>0</v>
      </c>
      <c r="AY90" s="337">
        <v>0</v>
      </c>
      <c r="AZ90" s="272">
        <v>0</v>
      </c>
      <c r="BA90" s="272">
        <v>0</v>
      </c>
      <c r="BB90" s="272">
        <v>0</v>
      </c>
      <c r="BC90" s="272">
        <v>0</v>
      </c>
      <c r="BD90" s="272">
        <v>0</v>
      </c>
      <c r="BE90" s="272">
        <v>0</v>
      </c>
      <c r="BF90" s="272">
        <v>0</v>
      </c>
      <c r="BG90" s="272">
        <v>0</v>
      </c>
    </row>
    <row r="91" spans="1:59" ht="16.5" thickBot="1" x14ac:dyDescent="0.3">
      <c r="A91" s="338" t="s">
        <v>489</v>
      </c>
      <c r="B91" s="339">
        <v>0</v>
      </c>
      <c r="C91" s="339">
        <v>0</v>
      </c>
      <c r="D91" s="339">
        <v>1.0586446349592928</v>
      </c>
      <c r="E91" s="339">
        <v>0</v>
      </c>
      <c r="F91" s="339">
        <v>0</v>
      </c>
      <c r="G91" s="339">
        <v>0</v>
      </c>
      <c r="H91" s="339">
        <v>0</v>
      </c>
      <c r="I91" s="339">
        <v>0</v>
      </c>
      <c r="J91" s="339">
        <v>0</v>
      </c>
      <c r="K91" s="339">
        <v>0</v>
      </c>
      <c r="L91" s="339">
        <v>0</v>
      </c>
      <c r="M91" s="339">
        <v>0</v>
      </c>
      <c r="N91" s="339">
        <v>0</v>
      </c>
      <c r="O91" s="339">
        <v>0</v>
      </c>
      <c r="P91" s="339">
        <v>0</v>
      </c>
      <c r="Q91" s="339">
        <v>0</v>
      </c>
      <c r="R91" s="339">
        <v>0</v>
      </c>
      <c r="S91" s="339">
        <v>0</v>
      </c>
      <c r="T91" s="339">
        <v>0</v>
      </c>
      <c r="U91" s="339">
        <v>0</v>
      </c>
      <c r="V91" s="339">
        <v>0</v>
      </c>
      <c r="W91" s="339">
        <v>0</v>
      </c>
      <c r="X91" s="339">
        <v>0</v>
      </c>
      <c r="Y91" s="339">
        <v>0</v>
      </c>
      <c r="Z91" s="339">
        <v>0</v>
      </c>
      <c r="AA91" s="339">
        <v>0</v>
      </c>
      <c r="AB91" s="339">
        <v>0</v>
      </c>
      <c r="AC91" s="339">
        <v>0</v>
      </c>
      <c r="AD91" s="339">
        <v>0</v>
      </c>
      <c r="AE91" s="339">
        <v>0</v>
      </c>
      <c r="AF91" s="339">
        <v>0</v>
      </c>
      <c r="AG91" s="339">
        <v>0</v>
      </c>
      <c r="AH91" s="339">
        <v>0</v>
      </c>
      <c r="AI91" s="339">
        <v>0</v>
      </c>
      <c r="AJ91" s="339">
        <v>0</v>
      </c>
      <c r="AK91" s="339">
        <v>0</v>
      </c>
      <c r="AL91" s="339">
        <v>0</v>
      </c>
      <c r="AM91" s="339">
        <v>0</v>
      </c>
      <c r="AN91" s="339">
        <v>0</v>
      </c>
      <c r="AO91" s="339">
        <v>0</v>
      </c>
      <c r="AP91" s="339">
        <v>0</v>
      </c>
      <c r="AQ91" s="339">
        <v>0</v>
      </c>
      <c r="AR91" s="339">
        <v>0</v>
      </c>
      <c r="AS91" s="339">
        <v>0</v>
      </c>
      <c r="AT91" s="339">
        <v>0</v>
      </c>
      <c r="AU91" s="339">
        <v>0</v>
      </c>
      <c r="AV91" s="339">
        <v>0</v>
      </c>
      <c r="AW91" s="339">
        <v>0</v>
      </c>
      <c r="AX91" s="339">
        <v>0</v>
      </c>
      <c r="AY91" s="339">
        <v>0</v>
      </c>
      <c r="AZ91" s="272">
        <v>0</v>
      </c>
      <c r="BA91" s="272">
        <v>0</v>
      </c>
      <c r="BB91" s="272">
        <v>0</v>
      </c>
      <c r="BC91" s="272">
        <v>0</v>
      </c>
      <c r="BD91" s="272">
        <v>0</v>
      </c>
      <c r="BE91" s="272">
        <v>0</v>
      </c>
      <c r="BF91" s="272">
        <v>0</v>
      </c>
      <c r="BG91" s="27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G30" sqref="G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2" t="str">
        <f>'1. паспорт местоположение'!A5:C5</f>
        <v>Год раскрытия информации: 2024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O_NS3600.KL.0006</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1"/>
      <c r="B14" s="371"/>
      <c r="C14" s="371"/>
      <c r="D14" s="371"/>
      <c r="E14" s="371"/>
      <c r="F14" s="371"/>
      <c r="G14" s="371"/>
      <c r="H14" s="371"/>
      <c r="I14" s="371"/>
      <c r="J14" s="371"/>
      <c r="K14" s="371"/>
      <c r="L14" s="371"/>
    </row>
    <row r="15" spans="1:44" ht="44.25" customHeight="1" x14ac:dyDescent="0.25">
      <c r="A15" s="42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21"/>
      <c r="C15" s="421"/>
      <c r="D15" s="421"/>
      <c r="E15" s="421"/>
      <c r="F15" s="421"/>
      <c r="G15" s="421"/>
      <c r="H15" s="421"/>
      <c r="I15" s="421"/>
      <c r="J15" s="421"/>
      <c r="K15" s="421"/>
      <c r="L15" s="421"/>
    </row>
    <row r="16" spans="1:44" x14ac:dyDescent="0.25">
      <c r="A16" s="368" t="s">
        <v>5</v>
      </c>
      <c r="B16" s="368"/>
      <c r="C16" s="368"/>
      <c r="D16" s="368"/>
      <c r="E16" s="368"/>
      <c r="F16" s="368"/>
      <c r="G16" s="368"/>
      <c r="H16" s="368"/>
      <c r="I16" s="368"/>
      <c r="J16" s="368"/>
      <c r="K16" s="368"/>
      <c r="L16" s="368"/>
    </row>
    <row r="17" spans="1:12" ht="15.75" customHeight="1" x14ac:dyDescent="0.25">
      <c r="L17" s="186"/>
    </row>
    <row r="18" spans="1:12" x14ac:dyDescent="0.25">
      <c r="K18" s="187"/>
    </row>
    <row r="19" spans="1:12" ht="15.75" customHeight="1" x14ac:dyDescent="0.25">
      <c r="A19" s="420" t="s">
        <v>401</v>
      </c>
      <c r="B19" s="420"/>
      <c r="C19" s="420"/>
      <c r="D19" s="420"/>
      <c r="E19" s="420"/>
      <c r="F19" s="420"/>
      <c r="G19" s="420"/>
      <c r="H19" s="420"/>
      <c r="I19" s="420"/>
      <c r="J19" s="420"/>
      <c r="K19" s="420"/>
      <c r="L19" s="420"/>
    </row>
    <row r="20" spans="1:12" x14ac:dyDescent="0.25">
      <c r="A20" s="188"/>
      <c r="B20" s="188"/>
      <c r="C20" s="189"/>
      <c r="D20" s="189"/>
      <c r="E20" s="189"/>
      <c r="F20" s="189"/>
      <c r="G20" s="189"/>
      <c r="H20" s="189"/>
      <c r="I20" s="189"/>
      <c r="J20" s="189"/>
      <c r="K20" s="189"/>
      <c r="L20" s="189"/>
    </row>
    <row r="21" spans="1:12" ht="28.5" customHeight="1" x14ac:dyDescent="0.25">
      <c r="A21" s="422" t="s">
        <v>217</v>
      </c>
      <c r="B21" s="422" t="s">
        <v>216</v>
      </c>
      <c r="C21" s="428" t="s">
        <v>335</v>
      </c>
      <c r="D21" s="428"/>
      <c r="E21" s="428"/>
      <c r="F21" s="428"/>
      <c r="G21" s="428"/>
      <c r="H21" s="428"/>
      <c r="I21" s="423" t="s">
        <v>215</v>
      </c>
      <c r="J21" s="425" t="s">
        <v>337</v>
      </c>
      <c r="K21" s="422" t="s">
        <v>214</v>
      </c>
      <c r="L21" s="424" t="s">
        <v>336</v>
      </c>
    </row>
    <row r="22" spans="1:12" ht="58.5" customHeight="1" x14ac:dyDescent="0.25">
      <c r="A22" s="422"/>
      <c r="B22" s="422"/>
      <c r="C22" s="429" t="s">
        <v>1</v>
      </c>
      <c r="D22" s="429"/>
      <c r="E22" s="190"/>
      <c r="F22" s="191"/>
      <c r="G22" s="430" t="s">
        <v>0</v>
      </c>
      <c r="H22" s="431"/>
      <c r="I22" s="423"/>
      <c r="J22" s="426"/>
      <c r="K22" s="422"/>
      <c r="L22" s="424"/>
    </row>
    <row r="23" spans="1:12" ht="47.25" x14ac:dyDescent="0.25">
      <c r="A23" s="422"/>
      <c r="B23" s="422"/>
      <c r="C23" s="192" t="s">
        <v>213</v>
      </c>
      <c r="D23" s="192" t="s">
        <v>212</v>
      </c>
      <c r="E23" s="192" t="s">
        <v>213</v>
      </c>
      <c r="F23" s="192" t="s">
        <v>212</v>
      </c>
      <c r="G23" s="192" t="s">
        <v>213</v>
      </c>
      <c r="H23" s="192" t="s">
        <v>212</v>
      </c>
      <c r="I23" s="423"/>
      <c r="J23" s="427"/>
      <c r="K23" s="422"/>
      <c r="L23" s="424"/>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3">
        <v>1</v>
      </c>
      <c r="B25" s="194" t="s">
        <v>211</v>
      </c>
      <c r="C25" s="194"/>
      <c r="D25" s="226"/>
      <c r="E25" s="226"/>
      <c r="F25" s="226"/>
      <c r="G25" s="226"/>
      <c r="H25" s="226"/>
      <c r="I25" s="226"/>
      <c r="J25" s="195"/>
      <c r="K25" s="111"/>
      <c r="L25" s="178"/>
    </row>
    <row r="26" spans="1:12" ht="21.75" customHeight="1" x14ac:dyDescent="0.25">
      <c r="A26" s="263" t="s">
        <v>210</v>
      </c>
      <c r="B26" s="196" t="s">
        <v>342</v>
      </c>
      <c r="C26" s="251" t="s">
        <v>444</v>
      </c>
      <c r="D26" s="251" t="s">
        <v>444</v>
      </c>
      <c r="E26" s="238"/>
      <c r="F26" s="238"/>
      <c r="G26" s="251">
        <v>44984</v>
      </c>
      <c r="H26" s="251">
        <v>45146</v>
      </c>
      <c r="I26" s="252">
        <v>1</v>
      </c>
      <c r="J26" s="253">
        <v>1</v>
      </c>
      <c r="K26" s="111"/>
      <c r="L26" s="111"/>
    </row>
    <row r="27" spans="1:12" s="197" customFormat="1" ht="39" customHeight="1" x14ac:dyDescent="0.25">
      <c r="A27" s="263" t="s">
        <v>209</v>
      </c>
      <c r="B27" s="196" t="s">
        <v>344</v>
      </c>
      <c r="C27" s="251" t="s">
        <v>444</v>
      </c>
      <c r="D27" s="251" t="s">
        <v>444</v>
      </c>
      <c r="E27" s="251" t="s">
        <v>435</v>
      </c>
      <c r="F27" s="251" t="s">
        <v>435</v>
      </c>
      <c r="G27" s="251" t="s">
        <v>435</v>
      </c>
      <c r="H27" s="251" t="s">
        <v>435</v>
      </c>
      <c r="I27" s="239"/>
      <c r="J27" s="240"/>
      <c r="K27" s="111"/>
      <c r="L27" s="111"/>
    </row>
    <row r="28" spans="1:12" s="197" customFormat="1" ht="70.5" customHeight="1" x14ac:dyDescent="0.25">
      <c r="A28" s="263" t="s">
        <v>343</v>
      </c>
      <c r="B28" s="196" t="s">
        <v>348</v>
      </c>
      <c r="C28" s="251" t="s">
        <v>444</v>
      </c>
      <c r="D28" s="251" t="s">
        <v>444</v>
      </c>
      <c r="E28" s="238"/>
      <c r="F28" s="238"/>
      <c r="G28" s="251" t="s">
        <v>435</v>
      </c>
      <c r="H28" s="251" t="s">
        <v>435</v>
      </c>
      <c r="I28" s="239"/>
      <c r="J28" s="240"/>
      <c r="K28" s="111"/>
      <c r="L28" s="111"/>
    </row>
    <row r="29" spans="1:12" s="197" customFormat="1" ht="54" customHeight="1" x14ac:dyDescent="0.25">
      <c r="A29" s="263" t="s">
        <v>208</v>
      </c>
      <c r="B29" s="196" t="s">
        <v>347</v>
      </c>
      <c r="C29" s="251" t="s">
        <v>444</v>
      </c>
      <c r="D29" s="251" t="s">
        <v>444</v>
      </c>
      <c r="E29" s="237"/>
      <c r="F29" s="238"/>
      <c r="G29" s="251" t="s">
        <v>435</v>
      </c>
      <c r="H29" s="251" t="s">
        <v>435</v>
      </c>
      <c r="I29" s="239"/>
      <c r="J29" s="240"/>
      <c r="K29" s="111"/>
      <c r="L29" s="111"/>
    </row>
    <row r="30" spans="1:12" s="197" customFormat="1" ht="57" customHeight="1" x14ac:dyDescent="0.25">
      <c r="A30" s="263" t="s">
        <v>207</v>
      </c>
      <c r="B30" s="196" t="s">
        <v>349</v>
      </c>
      <c r="C30" s="251" t="s">
        <v>444</v>
      </c>
      <c r="D30" s="251" t="s">
        <v>444</v>
      </c>
      <c r="E30" s="238"/>
      <c r="F30" s="238"/>
      <c r="G30" s="254">
        <v>45311</v>
      </c>
      <c r="H30" s="254">
        <v>45493</v>
      </c>
      <c r="I30" s="239"/>
      <c r="J30" s="240"/>
      <c r="K30" s="111"/>
      <c r="L30" s="111"/>
    </row>
    <row r="31" spans="1:12" s="197" customFormat="1" ht="37.5" customHeight="1" x14ac:dyDescent="0.25">
      <c r="A31" s="263" t="s">
        <v>206</v>
      </c>
      <c r="B31" s="198" t="s">
        <v>345</v>
      </c>
      <c r="C31" s="251" t="s">
        <v>444</v>
      </c>
      <c r="D31" s="251" t="s">
        <v>444</v>
      </c>
      <c r="E31" s="238"/>
      <c r="F31" s="238"/>
      <c r="G31" s="255">
        <f>G30+30</f>
        <v>45341</v>
      </c>
      <c r="H31" s="254">
        <f>G31+15</f>
        <v>45356</v>
      </c>
      <c r="I31" s="241"/>
      <c r="J31" s="240"/>
      <c r="K31" s="111"/>
      <c r="L31" s="111"/>
    </row>
    <row r="32" spans="1:12" s="197" customFormat="1" ht="31.5" x14ac:dyDescent="0.25">
      <c r="A32" s="263" t="s">
        <v>204</v>
      </c>
      <c r="B32" s="198" t="s">
        <v>350</v>
      </c>
      <c r="C32" s="251" t="s">
        <v>444</v>
      </c>
      <c r="D32" s="251" t="s">
        <v>444</v>
      </c>
      <c r="E32" s="238"/>
      <c r="F32" s="238"/>
      <c r="G32" s="254">
        <f>H31</f>
        <v>45356</v>
      </c>
      <c r="H32" s="255">
        <f>G32+15</f>
        <v>45371</v>
      </c>
      <c r="I32" s="239"/>
      <c r="J32" s="240"/>
      <c r="K32" s="111"/>
      <c r="L32" s="111"/>
    </row>
    <row r="33" spans="1:12" s="197" customFormat="1" ht="37.5" customHeight="1" x14ac:dyDescent="0.25">
      <c r="A33" s="263" t="s">
        <v>361</v>
      </c>
      <c r="B33" s="198" t="s">
        <v>280</v>
      </c>
      <c r="C33" s="251" t="s">
        <v>444</v>
      </c>
      <c r="D33" s="251" t="s">
        <v>444</v>
      </c>
      <c r="E33" s="238"/>
      <c r="F33" s="238"/>
      <c r="G33" s="251" t="s">
        <v>435</v>
      </c>
      <c r="H33" s="251" t="s">
        <v>435</v>
      </c>
      <c r="I33" s="241"/>
      <c r="J33" s="240"/>
      <c r="K33" s="111"/>
      <c r="L33" s="111"/>
    </row>
    <row r="34" spans="1:12" s="197" customFormat="1" ht="47.25" customHeight="1" x14ac:dyDescent="0.25">
      <c r="A34" s="263" t="s">
        <v>362</v>
      </c>
      <c r="B34" s="198" t="s">
        <v>354</v>
      </c>
      <c r="C34" s="251" t="s">
        <v>444</v>
      </c>
      <c r="D34" s="251" t="s">
        <v>444</v>
      </c>
      <c r="E34" s="242"/>
      <c r="F34" s="242"/>
      <c r="G34" s="251" t="s">
        <v>435</v>
      </c>
      <c r="H34" s="251" t="s">
        <v>435</v>
      </c>
      <c r="I34" s="239"/>
      <c r="J34" s="240"/>
      <c r="K34" s="199"/>
      <c r="L34" s="111"/>
    </row>
    <row r="35" spans="1:12" s="197" customFormat="1" ht="49.5" customHeight="1" x14ac:dyDescent="0.25">
      <c r="A35" s="263" t="s">
        <v>363</v>
      </c>
      <c r="B35" s="198" t="s">
        <v>205</v>
      </c>
      <c r="C35" s="251" t="s">
        <v>444</v>
      </c>
      <c r="D35" s="251" t="s">
        <v>444</v>
      </c>
      <c r="E35" s="239"/>
      <c r="F35" s="239"/>
      <c r="G35" s="255">
        <f>H32</f>
        <v>45371</v>
      </c>
      <c r="H35" s="254">
        <f>G35+15</f>
        <v>45386</v>
      </c>
      <c r="I35" s="241"/>
      <c r="J35" s="240"/>
      <c r="K35" s="199"/>
      <c r="L35" s="111"/>
    </row>
    <row r="36" spans="1:12" ht="37.5" customHeight="1" x14ac:dyDescent="0.25">
      <c r="A36" s="263" t="s">
        <v>364</v>
      </c>
      <c r="B36" s="198" t="s">
        <v>346</v>
      </c>
      <c r="C36" s="251" t="s">
        <v>444</v>
      </c>
      <c r="D36" s="251" t="s">
        <v>444</v>
      </c>
      <c r="E36" s="243"/>
      <c r="F36" s="244"/>
      <c r="G36" s="251" t="s">
        <v>435</v>
      </c>
      <c r="H36" s="251" t="s">
        <v>435</v>
      </c>
      <c r="I36" s="245"/>
      <c r="J36" s="246"/>
      <c r="K36" s="111"/>
      <c r="L36" s="111"/>
    </row>
    <row r="37" spans="1:12" ht="41.25" customHeight="1" x14ac:dyDescent="0.25">
      <c r="A37" s="263" t="s">
        <v>365</v>
      </c>
      <c r="B37" s="198" t="s">
        <v>203</v>
      </c>
      <c r="C37" s="251" t="s">
        <v>444</v>
      </c>
      <c r="D37" s="251" t="s">
        <v>444</v>
      </c>
      <c r="E37" s="243"/>
      <c r="F37" s="244"/>
      <c r="G37" s="255">
        <f>H35</f>
        <v>45386</v>
      </c>
      <c r="H37" s="254">
        <f>G37+15</f>
        <v>45401</v>
      </c>
      <c r="I37" s="241"/>
      <c r="J37" s="246"/>
      <c r="K37" s="111"/>
      <c r="L37" s="111"/>
    </row>
    <row r="38" spans="1:12" x14ac:dyDescent="0.25">
      <c r="A38" s="263" t="s">
        <v>491</v>
      </c>
      <c r="B38" s="194" t="s">
        <v>202</v>
      </c>
      <c r="C38" s="247"/>
      <c r="D38" s="248"/>
      <c r="E38" s="248"/>
      <c r="F38" s="248"/>
      <c r="G38" s="256"/>
      <c r="H38" s="257"/>
      <c r="I38" s="249"/>
      <c r="J38" s="250"/>
      <c r="K38" s="111"/>
      <c r="L38" s="111"/>
    </row>
    <row r="39" spans="1:12" ht="71.25" customHeight="1" x14ac:dyDescent="0.25">
      <c r="A39" s="263">
        <v>2</v>
      </c>
      <c r="B39" s="198" t="s">
        <v>351</v>
      </c>
      <c r="C39" s="251" t="s">
        <v>444</v>
      </c>
      <c r="D39" s="251" t="s">
        <v>444</v>
      </c>
      <c r="E39" s="248"/>
      <c r="F39" s="248"/>
      <c r="G39" s="255">
        <f>H37</f>
        <v>45401</v>
      </c>
      <c r="H39" s="254">
        <f>G39+20</f>
        <v>45421</v>
      </c>
      <c r="I39" s="249"/>
      <c r="J39" s="250"/>
      <c r="K39" s="111"/>
      <c r="L39" s="111"/>
    </row>
    <row r="40" spans="1:12" ht="33.75" customHeight="1" x14ac:dyDescent="0.25">
      <c r="A40" s="263" t="s">
        <v>201</v>
      </c>
      <c r="B40" s="198" t="s">
        <v>353</v>
      </c>
      <c r="C40" s="251" t="s">
        <v>444</v>
      </c>
      <c r="D40" s="251" t="s">
        <v>444</v>
      </c>
      <c r="E40" s="248"/>
      <c r="F40" s="248"/>
      <c r="G40" s="254">
        <f>H39</f>
        <v>45421</v>
      </c>
      <c r="H40" s="83">
        <f>G40+10</f>
        <v>45431</v>
      </c>
      <c r="I40" s="249"/>
      <c r="J40" s="250"/>
      <c r="K40" s="111"/>
      <c r="L40" s="111"/>
    </row>
    <row r="41" spans="1:12" ht="63" customHeight="1" x14ac:dyDescent="0.25">
      <c r="A41" s="263" t="s">
        <v>200</v>
      </c>
      <c r="B41" s="194" t="s">
        <v>432</v>
      </c>
      <c r="C41" s="247"/>
      <c r="D41" s="248"/>
      <c r="E41" s="248"/>
      <c r="F41" s="248"/>
      <c r="G41" s="256"/>
      <c r="H41" s="257"/>
      <c r="I41" s="249"/>
      <c r="J41" s="250"/>
      <c r="K41" s="111"/>
      <c r="L41" s="111"/>
    </row>
    <row r="42" spans="1:12" ht="58.5" customHeight="1" x14ac:dyDescent="0.25">
      <c r="A42" s="263">
        <v>3</v>
      </c>
      <c r="B42" s="198" t="s">
        <v>352</v>
      </c>
      <c r="C42" s="251" t="s">
        <v>444</v>
      </c>
      <c r="D42" s="251" t="s">
        <v>444</v>
      </c>
      <c r="E42" s="248"/>
      <c r="F42" s="248"/>
      <c r="G42" s="254">
        <f>H40</f>
        <v>45431</v>
      </c>
      <c r="H42" s="83">
        <f>G42+15</f>
        <v>45446</v>
      </c>
      <c r="I42" s="249"/>
      <c r="J42" s="250"/>
      <c r="K42" s="111"/>
      <c r="L42" s="111"/>
    </row>
    <row r="43" spans="1:12" ht="34.5" customHeight="1" x14ac:dyDescent="0.25">
      <c r="A43" s="263" t="s">
        <v>199</v>
      </c>
      <c r="B43" s="198" t="s">
        <v>197</v>
      </c>
      <c r="C43" s="251" t="s">
        <v>444</v>
      </c>
      <c r="D43" s="251" t="s">
        <v>444</v>
      </c>
      <c r="E43" s="248"/>
      <c r="F43" s="248"/>
      <c r="G43" s="83">
        <f>H42</f>
        <v>45446</v>
      </c>
      <c r="H43" s="83">
        <f>G43+15</f>
        <v>45461</v>
      </c>
      <c r="I43" s="249"/>
      <c r="J43" s="250"/>
      <c r="K43" s="111"/>
      <c r="L43" s="111"/>
    </row>
    <row r="44" spans="1:12" ht="24.75" customHeight="1" x14ac:dyDescent="0.25">
      <c r="A44" s="263" t="s">
        <v>198</v>
      </c>
      <c r="B44" s="198" t="s">
        <v>195</v>
      </c>
      <c r="C44" s="251" t="s">
        <v>444</v>
      </c>
      <c r="D44" s="251" t="s">
        <v>444</v>
      </c>
      <c r="E44" s="248"/>
      <c r="F44" s="248"/>
      <c r="G44" s="83">
        <f>H43</f>
        <v>45461</v>
      </c>
      <c r="H44" s="83">
        <f>G44+15</f>
        <v>45476</v>
      </c>
      <c r="I44" s="249"/>
      <c r="J44" s="250"/>
      <c r="K44" s="111"/>
      <c r="L44" s="111"/>
    </row>
    <row r="45" spans="1:12" ht="90.75" customHeight="1" x14ac:dyDescent="0.25">
      <c r="A45" s="263" t="s">
        <v>196</v>
      </c>
      <c r="B45" s="198" t="s">
        <v>357</v>
      </c>
      <c r="C45" s="251" t="s">
        <v>444</v>
      </c>
      <c r="D45" s="251" t="s">
        <v>444</v>
      </c>
      <c r="E45" s="248"/>
      <c r="F45" s="248"/>
      <c r="G45" s="251" t="s">
        <v>435</v>
      </c>
      <c r="H45" s="251" t="s">
        <v>435</v>
      </c>
      <c r="I45" s="249"/>
      <c r="J45" s="250"/>
      <c r="K45" s="111"/>
      <c r="L45" s="111"/>
    </row>
    <row r="46" spans="1:12" ht="167.25" customHeight="1" x14ac:dyDescent="0.25">
      <c r="A46" s="263" t="s">
        <v>194</v>
      </c>
      <c r="B46" s="198" t="s">
        <v>355</v>
      </c>
      <c r="C46" s="251" t="s">
        <v>444</v>
      </c>
      <c r="D46" s="251" t="s">
        <v>444</v>
      </c>
      <c r="E46" s="248"/>
      <c r="F46" s="248"/>
      <c r="G46" s="251" t="s">
        <v>435</v>
      </c>
      <c r="H46" s="251" t="s">
        <v>435</v>
      </c>
      <c r="I46" s="249"/>
      <c r="J46" s="250"/>
      <c r="K46" s="111"/>
      <c r="L46" s="111"/>
    </row>
    <row r="47" spans="1:12" ht="30.75" customHeight="1" x14ac:dyDescent="0.25">
      <c r="A47" s="263" t="s">
        <v>192</v>
      </c>
      <c r="B47" s="198" t="s">
        <v>193</v>
      </c>
      <c r="C47" s="251" t="s">
        <v>444</v>
      </c>
      <c r="D47" s="251" t="s">
        <v>444</v>
      </c>
      <c r="E47" s="248"/>
      <c r="F47" s="248"/>
      <c r="G47" s="83">
        <f>H44</f>
        <v>45476</v>
      </c>
      <c r="H47" s="83">
        <f>G47+15</f>
        <v>45491</v>
      </c>
      <c r="I47" s="249"/>
      <c r="J47" s="250"/>
      <c r="K47" s="111"/>
      <c r="L47" s="111"/>
    </row>
    <row r="48" spans="1:12" ht="37.5" customHeight="1" x14ac:dyDescent="0.25">
      <c r="A48" s="263" t="s">
        <v>366</v>
      </c>
      <c r="B48" s="194" t="s">
        <v>191</v>
      </c>
      <c r="C48" s="247"/>
      <c r="D48" s="248"/>
      <c r="E48" s="248"/>
      <c r="F48" s="248"/>
      <c r="G48" s="256"/>
      <c r="H48" s="257"/>
      <c r="I48" s="249"/>
      <c r="J48" s="250"/>
      <c r="K48" s="111"/>
      <c r="L48" s="111"/>
    </row>
    <row r="49" spans="1:12" ht="35.25" customHeight="1" x14ac:dyDescent="0.25">
      <c r="A49" s="263">
        <v>4</v>
      </c>
      <c r="B49" s="198" t="s">
        <v>189</v>
      </c>
      <c r="C49" s="251" t="s">
        <v>444</v>
      </c>
      <c r="D49" s="251" t="s">
        <v>444</v>
      </c>
      <c r="E49" s="248"/>
      <c r="F49" s="248"/>
      <c r="G49" s="83">
        <f>H47</f>
        <v>45491</v>
      </c>
      <c r="H49" s="83">
        <f>G49+10</f>
        <v>45501</v>
      </c>
      <c r="I49" s="249"/>
      <c r="J49" s="250"/>
      <c r="K49" s="111"/>
      <c r="L49" s="111"/>
    </row>
    <row r="50" spans="1:12" ht="86.25" customHeight="1" x14ac:dyDescent="0.25">
      <c r="A50" s="263" t="s">
        <v>190</v>
      </c>
      <c r="B50" s="198" t="s">
        <v>356</v>
      </c>
      <c r="C50" s="251" t="s">
        <v>444</v>
      </c>
      <c r="D50" s="251" t="s">
        <v>444</v>
      </c>
      <c r="E50" s="248"/>
      <c r="F50" s="248"/>
      <c r="G50" s="83">
        <f>H49</f>
        <v>45501</v>
      </c>
      <c r="H50" s="258">
        <f>G50+5</f>
        <v>45506</v>
      </c>
      <c r="I50" s="249"/>
      <c r="J50" s="250"/>
      <c r="K50" s="111"/>
      <c r="L50" s="111"/>
    </row>
    <row r="51" spans="1:12" ht="77.25" customHeight="1" x14ac:dyDescent="0.25">
      <c r="A51" s="263" t="s">
        <v>188</v>
      </c>
      <c r="B51" s="198" t="s">
        <v>358</v>
      </c>
      <c r="C51" s="251" t="s">
        <v>444</v>
      </c>
      <c r="D51" s="251" t="s">
        <v>444</v>
      </c>
      <c r="E51" s="248"/>
      <c r="F51" s="248"/>
      <c r="G51" s="251" t="s">
        <v>435</v>
      </c>
      <c r="H51" s="251" t="s">
        <v>435</v>
      </c>
      <c r="I51" s="249"/>
      <c r="J51" s="250"/>
      <c r="K51" s="111"/>
      <c r="L51" s="111"/>
    </row>
    <row r="52" spans="1:12" ht="71.25" customHeight="1" x14ac:dyDescent="0.25">
      <c r="A52" s="263" t="s">
        <v>186</v>
      </c>
      <c r="B52" s="198" t="s">
        <v>187</v>
      </c>
      <c r="C52" s="251" t="s">
        <v>444</v>
      </c>
      <c r="D52" s="251" t="s">
        <v>444</v>
      </c>
      <c r="E52" s="248"/>
      <c r="F52" s="248"/>
      <c r="G52" s="258">
        <f>H50</f>
        <v>45506</v>
      </c>
      <c r="H52" s="258">
        <f>G52+5</f>
        <v>45511</v>
      </c>
      <c r="I52" s="249"/>
      <c r="J52" s="250"/>
      <c r="K52" s="111"/>
      <c r="L52" s="111"/>
    </row>
    <row r="53" spans="1:12" ht="48" customHeight="1" x14ac:dyDescent="0.25">
      <c r="A53" s="263" t="s">
        <v>184</v>
      </c>
      <c r="B53" s="200" t="s">
        <v>359</v>
      </c>
      <c r="C53" s="251" t="s">
        <v>444</v>
      </c>
      <c r="D53" s="251" t="s">
        <v>444</v>
      </c>
      <c r="E53" s="248"/>
      <c r="F53" s="248"/>
      <c r="G53" s="258">
        <f>H52</f>
        <v>45511</v>
      </c>
      <c r="H53" s="258">
        <f>G53+2</f>
        <v>45513</v>
      </c>
      <c r="I53" s="249"/>
      <c r="J53" s="250"/>
      <c r="K53" s="111"/>
      <c r="L53" s="111"/>
    </row>
    <row r="54" spans="1:12" ht="46.5" customHeight="1" x14ac:dyDescent="0.25">
      <c r="A54" s="263" t="s">
        <v>360</v>
      </c>
      <c r="B54" s="198" t="s">
        <v>185</v>
      </c>
      <c r="C54" s="251" t="s">
        <v>444</v>
      </c>
      <c r="D54" s="251" t="s">
        <v>444</v>
      </c>
      <c r="E54" s="248"/>
      <c r="F54" s="248"/>
      <c r="G54" s="251" t="s">
        <v>435</v>
      </c>
      <c r="H54" s="251" t="s">
        <v>435</v>
      </c>
      <c r="I54" s="249"/>
      <c r="J54" s="25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37" zoomScale="70" zoomScaleNormal="70" zoomScaleSheetLayoutView="70" workbookViewId="0">
      <selection activeCell="C23" sqref="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67" t="str">
        <f>'1. паспорт местоположение'!A12:C12</f>
        <v>O_NS3600.KL.0006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2"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4"/>
      <c r="L17" s="34"/>
      <c r="M17" s="34"/>
      <c r="N17" s="34"/>
      <c r="O17" s="34"/>
      <c r="P17" s="34"/>
      <c r="Q17" s="34"/>
      <c r="R17" s="34"/>
      <c r="S17" s="34"/>
      <c r="T17" s="231"/>
    </row>
    <row r="18" spans="1:29" x14ac:dyDescent="0.25">
      <c r="A18" s="445" t="s">
        <v>402</v>
      </c>
      <c r="B18" s="445"/>
      <c r="C18" s="445"/>
      <c r="D18" s="445"/>
      <c r="E18" s="445"/>
      <c r="F18" s="445"/>
      <c r="G18" s="445"/>
      <c r="H18" s="445"/>
      <c r="I18" s="445"/>
      <c r="J18" s="445"/>
      <c r="K18" s="445"/>
      <c r="L18" s="445"/>
      <c r="M18" s="445"/>
      <c r="N18" s="445"/>
      <c r="O18" s="445"/>
      <c r="P18" s="445"/>
      <c r="Q18" s="445"/>
      <c r="R18" s="445"/>
      <c r="S18" s="445"/>
      <c r="T18" s="445"/>
      <c r="U18" s="445"/>
    </row>
    <row r="19" spans="1:29" ht="15.75" customHeight="1" x14ac:dyDescent="0.25">
      <c r="A19" s="434" t="s">
        <v>183</v>
      </c>
      <c r="B19" s="434" t="s">
        <v>182</v>
      </c>
      <c r="C19" s="437" t="s">
        <v>181</v>
      </c>
      <c r="D19" s="437"/>
      <c r="E19" s="438" t="s">
        <v>180</v>
      </c>
      <c r="F19" s="438"/>
      <c r="G19" s="439" t="s">
        <v>548</v>
      </c>
      <c r="H19" s="442" t="s">
        <v>466</v>
      </c>
      <c r="I19" s="443"/>
      <c r="J19" s="443"/>
      <c r="K19" s="443"/>
      <c r="L19" s="442" t="s">
        <v>467</v>
      </c>
      <c r="M19" s="443"/>
      <c r="N19" s="443"/>
      <c r="O19" s="443"/>
      <c r="P19" s="442" t="s">
        <v>468</v>
      </c>
      <c r="Q19" s="443"/>
      <c r="R19" s="443"/>
      <c r="S19" s="443"/>
      <c r="T19" s="442" t="s">
        <v>469</v>
      </c>
      <c r="U19" s="443"/>
      <c r="V19" s="443"/>
      <c r="W19" s="443"/>
      <c r="X19" s="442" t="s">
        <v>549</v>
      </c>
      <c r="Y19" s="443"/>
      <c r="Z19" s="443"/>
      <c r="AA19" s="443"/>
      <c r="AB19" s="446" t="s">
        <v>179</v>
      </c>
      <c r="AC19" s="446"/>
    </row>
    <row r="20" spans="1:29" s="125" customFormat="1" ht="15.75" customHeight="1" x14ac:dyDescent="0.25">
      <c r="A20" s="435"/>
      <c r="B20" s="435"/>
      <c r="C20" s="437"/>
      <c r="D20" s="437"/>
      <c r="E20" s="438"/>
      <c r="F20" s="438"/>
      <c r="G20" s="440"/>
      <c r="H20" s="433" t="s">
        <v>1</v>
      </c>
      <c r="I20" s="433"/>
      <c r="J20" s="433" t="s">
        <v>177</v>
      </c>
      <c r="K20" s="433"/>
      <c r="L20" s="433" t="s">
        <v>1</v>
      </c>
      <c r="M20" s="433"/>
      <c r="N20" s="433" t="s">
        <v>177</v>
      </c>
      <c r="O20" s="433"/>
      <c r="P20" s="433" t="s">
        <v>1</v>
      </c>
      <c r="Q20" s="433"/>
      <c r="R20" s="433" t="s">
        <v>177</v>
      </c>
      <c r="S20" s="433"/>
      <c r="T20" s="433" t="s">
        <v>1</v>
      </c>
      <c r="U20" s="433"/>
      <c r="V20" s="433" t="s">
        <v>177</v>
      </c>
      <c r="W20" s="433"/>
      <c r="X20" s="433" t="s">
        <v>1</v>
      </c>
      <c r="Y20" s="433"/>
      <c r="Z20" s="433" t="s">
        <v>177</v>
      </c>
      <c r="AA20" s="433"/>
      <c r="AB20" s="446"/>
      <c r="AC20" s="446"/>
    </row>
    <row r="21" spans="1:29" s="125" customFormat="1" ht="78.75" x14ac:dyDescent="0.25">
      <c r="A21" s="436"/>
      <c r="B21" s="436"/>
      <c r="C21" s="348" t="s">
        <v>1</v>
      </c>
      <c r="D21" s="348" t="s">
        <v>177</v>
      </c>
      <c r="E21" s="349" t="s">
        <v>550</v>
      </c>
      <c r="F21" s="349" t="s">
        <v>551</v>
      </c>
      <c r="G21" s="441"/>
      <c r="H21" s="350" t="s">
        <v>384</v>
      </c>
      <c r="I21" s="350" t="s">
        <v>385</v>
      </c>
      <c r="J21" s="350" t="s">
        <v>384</v>
      </c>
      <c r="K21" s="350" t="s">
        <v>385</v>
      </c>
      <c r="L21" s="350" t="s">
        <v>384</v>
      </c>
      <c r="M21" s="350" t="s">
        <v>385</v>
      </c>
      <c r="N21" s="350" t="s">
        <v>384</v>
      </c>
      <c r="O21" s="350" t="s">
        <v>385</v>
      </c>
      <c r="P21" s="350" t="s">
        <v>384</v>
      </c>
      <c r="Q21" s="350" t="s">
        <v>385</v>
      </c>
      <c r="R21" s="350" t="s">
        <v>384</v>
      </c>
      <c r="S21" s="350" t="s">
        <v>385</v>
      </c>
      <c r="T21" s="350" t="s">
        <v>384</v>
      </c>
      <c r="U21" s="350" t="s">
        <v>385</v>
      </c>
      <c r="V21" s="350" t="s">
        <v>384</v>
      </c>
      <c r="W21" s="350" t="s">
        <v>385</v>
      </c>
      <c r="X21" s="350" t="s">
        <v>384</v>
      </c>
      <c r="Y21" s="350" t="s">
        <v>385</v>
      </c>
      <c r="Z21" s="350" t="s">
        <v>384</v>
      </c>
      <c r="AA21" s="350" t="s">
        <v>385</v>
      </c>
      <c r="AB21" s="348" t="s">
        <v>178</v>
      </c>
      <c r="AC21" s="348" t="s">
        <v>177</v>
      </c>
    </row>
    <row r="22" spans="1:29" s="125" customFormat="1" x14ac:dyDescent="0.25">
      <c r="A22" s="351">
        <v>1</v>
      </c>
      <c r="B22" s="351">
        <v>2</v>
      </c>
      <c r="C22" s="351">
        <v>3</v>
      </c>
      <c r="D22" s="351">
        <v>4</v>
      </c>
      <c r="E22" s="351">
        <v>5</v>
      </c>
      <c r="F22" s="351">
        <v>6</v>
      </c>
      <c r="G22" s="351">
        <v>7</v>
      </c>
      <c r="H22" s="351">
        <v>8</v>
      </c>
      <c r="I22" s="351">
        <v>9</v>
      </c>
      <c r="J22" s="351">
        <v>10</v>
      </c>
      <c r="K22" s="351">
        <v>11</v>
      </c>
      <c r="L22" s="351">
        <v>12</v>
      </c>
      <c r="M22" s="351">
        <v>13</v>
      </c>
      <c r="N22" s="351">
        <v>14</v>
      </c>
      <c r="O22" s="351">
        <v>15</v>
      </c>
      <c r="P22" s="351">
        <v>16</v>
      </c>
      <c r="Q22" s="351">
        <v>17</v>
      </c>
      <c r="R22" s="351">
        <v>18</v>
      </c>
      <c r="S22" s="351">
        <v>19</v>
      </c>
      <c r="T22" s="351">
        <v>20</v>
      </c>
      <c r="U22" s="351">
        <v>21</v>
      </c>
      <c r="V22" s="351">
        <v>22</v>
      </c>
      <c r="W22" s="351">
        <v>23</v>
      </c>
      <c r="X22" s="351">
        <v>24</v>
      </c>
      <c r="Y22" s="351">
        <v>25</v>
      </c>
      <c r="Z22" s="351">
        <v>26</v>
      </c>
      <c r="AA22" s="351">
        <v>27</v>
      </c>
      <c r="AB22" s="351">
        <v>28</v>
      </c>
      <c r="AC22" s="351">
        <v>29</v>
      </c>
    </row>
    <row r="23" spans="1:29" ht="47.25" x14ac:dyDescent="0.25">
      <c r="A23" s="340">
        <v>1</v>
      </c>
      <c r="B23" s="341" t="s">
        <v>176</v>
      </c>
      <c r="C23" s="352" t="s">
        <v>444</v>
      </c>
      <c r="D23" s="352">
        <v>4.8605900849841248</v>
      </c>
      <c r="E23" s="352">
        <v>4.8605900849841248</v>
      </c>
      <c r="F23" s="352">
        <v>4.8605900849841248</v>
      </c>
      <c r="G23" s="352">
        <v>0</v>
      </c>
      <c r="H23" s="352" t="s">
        <v>444</v>
      </c>
      <c r="I23" s="352"/>
      <c r="J23" s="352">
        <v>4.8605900849841248</v>
      </c>
      <c r="K23" s="352"/>
      <c r="L23" s="352" t="s">
        <v>444</v>
      </c>
      <c r="M23" s="352"/>
      <c r="N23" s="352">
        <v>0</v>
      </c>
      <c r="O23" s="352"/>
      <c r="P23" s="352" t="s">
        <v>444</v>
      </c>
      <c r="Q23" s="352"/>
      <c r="R23" s="352">
        <v>0</v>
      </c>
      <c r="S23" s="352"/>
      <c r="T23" s="352" t="s">
        <v>444</v>
      </c>
      <c r="U23" s="352"/>
      <c r="V23" s="352">
        <v>0</v>
      </c>
      <c r="W23" s="352"/>
      <c r="X23" s="352">
        <v>0</v>
      </c>
      <c r="Y23" s="352"/>
      <c r="Z23" s="352" t="s">
        <v>444</v>
      </c>
      <c r="AA23" s="352"/>
      <c r="AB23" s="352">
        <v>0</v>
      </c>
      <c r="AC23" s="352">
        <v>4.8605900849841248</v>
      </c>
    </row>
    <row r="24" spans="1:29" x14ac:dyDescent="0.25">
      <c r="A24" s="342" t="s">
        <v>175</v>
      </c>
      <c r="B24" s="344" t="s">
        <v>174</v>
      </c>
      <c r="C24" s="352"/>
      <c r="D24" s="352"/>
      <c r="E24" s="352"/>
      <c r="F24" s="352"/>
      <c r="G24" s="352">
        <v>0</v>
      </c>
      <c r="H24" s="352" t="s">
        <v>444</v>
      </c>
      <c r="I24" s="352"/>
      <c r="J24" s="352">
        <v>0</v>
      </c>
      <c r="K24" s="352"/>
      <c r="L24" s="352" t="s">
        <v>444</v>
      </c>
      <c r="M24" s="352"/>
      <c r="N24" s="352">
        <v>0</v>
      </c>
      <c r="O24" s="352"/>
      <c r="P24" s="352" t="s">
        <v>444</v>
      </c>
      <c r="Q24" s="352"/>
      <c r="R24" s="352">
        <v>0</v>
      </c>
      <c r="S24" s="352"/>
      <c r="T24" s="352" t="s">
        <v>444</v>
      </c>
      <c r="U24" s="352"/>
      <c r="V24" s="352">
        <v>0</v>
      </c>
      <c r="W24" s="352"/>
      <c r="X24" s="352">
        <v>0</v>
      </c>
      <c r="Y24" s="352"/>
      <c r="Z24" s="352" t="s">
        <v>444</v>
      </c>
      <c r="AA24" s="352"/>
      <c r="AB24" s="352">
        <v>0</v>
      </c>
      <c r="AC24" s="352">
        <v>0</v>
      </c>
    </row>
    <row r="25" spans="1:29" x14ac:dyDescent="0.25">
      <c r="A25" s="342" t="s">
        <v>173</v>
      </c>
      <c r="B25" s="344" t="s">
        <v>172</v>
      </c>
      <c r="C25" s="352"/>
      <c r="D25" s="352"/>
      <c r="E25" s="352"/>
      <c r="F25" s="352"/>
      <c r="G25" s="352">
        <v>0</v>
      </c>
      <c r="H25" s="352" t="s">
        <v>444</v>
      </c>
      <c r="I25" s="352"/>
      <c r="J25" s="352">
        <v>0</v>
      </c>
      <c r="K25" s="352"/>
      <c r="L25" s="352" t="s">
        <v>444</v>
      </c>
      <c r="M25" s="352"/>
      <c r="N25" s="352">
        <v>0</v>
      </c>
      <c r="O25" s="352"/>
      <c r="P25" s="352" t="s">
        <v>444</v>
      </c>
      <c r="Q25" s="352"/>
      <c r="R25" s="352">
        <v>0</v>
      </c>
      <c r="S25" s="352"/>
      <c r="T25" s="352" t="s">
        <v>444</v>
      </c>
      <c r="U25" s="352"/>
      <c r="V25" s="352">
        <v>0</v>
      </c>
      <c r="W25" s="352"/>
      <c r="X25" s="352">
        <v>0</v>
      </c>
      <c r="Y25" s="352"/>
      <c r="Z25" s="352" t="s">
        <v>444</v>
      </c>
      <c r="AA25" s="352"/>
      <c r="AB25" s="352">
        <v>0</v>
      </c>
      <c r="AC25" s="352">
        <v>0</v>
      </c>
    </row>
    <row r="26" spans="1:29" ht="31.5" x14ac:dyDescent="0.25">
      <c r="A26" s="342" t="s">
        <v>171</v>
      </c>
      <c r="B26" s="344" t="s">
        <v>341</v>
      </c>
      <c r="C26" s="352"/>
      <c r="D26" s="352"/>
      <c r="E26" s="352"/>
      <c r="F26" s="352"/>
      <c r="G26" s="352">
        <v>0</v>
      </c>
      <c r="H26" s="352" t="s">
        <v>444</v>
      </c>
      <c r="I26" s="352"/>
      <c r="J26" s="352">
        <v>0</v>
      </c>
      <c r="K26" s="352"/>
      <c r="L26" s="352" t="s">
        <v>444</v>
      </c>
      <c r="M26" s="352"/>
      <c r="N26" s="352">
        <v>0</v>
      </c>
      <c r="O26" s="352"/>
      <c r="P26" s="352" t="s">
        <v>444</v>
      </c>
      <c r="Q26" s="352"/>
      <c r="R26" s="352">
        <v>0</v>
      </c>
      <c r="S26" s="352"/>
      <c r="T26" s="352" t="s">
        <v>444</v>
      </c>
      <c r="U26" s="352"/>
      <c r="V26" s="352">
        <v>0</v>
      </c>
      <c r="W26" s="352"/>
      <c r="X26" s="352">
        <v>0</v>
      </c>
      <c r="Y26" s="352"/>
      <c r="Z26" s="352" t="s">
        <v>444</v>
      </c>
      <c r="AA26" s="352"/>
      <c r="AB26" s="352">
        <v>0</v>
      </c>
      <c r="AC26" s="352">
        <v>0</v>
      </c>
    </row>
    <row r="27" spans="1:29" x14ac:dyDescent="0.25">
      <c r="A27" s="342" t="s">
        <v>170</v>
      </c>
      <c r="B27" s="344" t="s">
        <v>169</v>
      </c>
      <c r="C27" s="352"/>
      <c r="D27" s="352"/>
      <c r="E27" s="352"/>
      <c r="F27" s="352"/>
      <c r="G27" s="352">
        <v>0</v>
      </c>
      <c r="H27" s="352" t="s">
        <v>444</v>
      </c>
      <c r="I27" s="352"/>
      <c r="J27" s="352">
        <v>2.46679432</v>
      </c>
      <c r="K27" s="352"/>
      <c r="L27" s="352" t="s">
        <v>444</v>
      </c>
      <c r="M27" s="352"/>
      <c r="N27" s="352">
        <v>0</v>
      </c>
      <c r="O27" s="352"/>
      <c r="P27" s="352" t="s">
        <v>444</v>
      </c>
      <c r="Q27" s="352"/>
      <c r="R27" s="352">
        <v>0</v>
      </c>
      <c r="S27" s="352"/>
      <c r="T27" s="352" t="s">
        <v>444</v>
      </c>
      <c r="U27" s="352"/>
      <c r="V27" s="352">
        <v>0</v>
      </c>
      <c r="W27" s="352"/>
      <c r="X27" s="352">
        <v>0</v>
      </c>
      <c r="Y27" s="352"/>
      <c r="Z27" s="352">
        <v>0</v>
      </c>
      <c r="AA27" s="352"/>
      <c r="AB27" s="352" t="s">
        <v>444</v>
      </c>
      <c r="AC27" s="352">
        <v>2.46679432</v>
      </c>
    </row>
    <row r="28" spans="1:29" x14ac:dyDescent="0.25">
      <c r="A28" s="342" t="s">
        <v>168</v>
      </c>
      <c r="B28" s="353" t="s">
        <v>167</v>
      </c>
      <c r="C28" s="352"/>
      <c r="D28" s="352"/>
      <c r="E28" s="352"/>
      <c r="F28" s="352"/>
      <c r="G28" s="352">
        <v>0</v>
      </c>
      <c r="H28" s="352" t="s">
        <v>444</v>
      </c>
      <c r="I28" s="352"/>
      <c r="J28" s="352">
        <v>2.3937957649841248</v>
      </c>
      <c r="K28" s="352"/>
      <c r="L28" s="352" t="s">
        <v>444</v>
      </c>
      <c r="M28" s="352"/>
      <c r="N28" s="352">
        <v>0</v>
      </c>
      <c r="O28" s="352"/>
      <c r="P28" s="352" t="s">
        <v>444</v>
      </c>
      <c r="Q28" s="352"/>
      <c r="R28" s="352">
        <v>0</v>
      </c>
      <c r="S28" s="352"/>
      <c r="T28" s="352" t="s">
        <v>444</v>
      </c>
      <c r="U28" s="352"/>
      <c r="V28" s="352">
        <v>0</v>
      </c>
      <c r="W28" s="352"/>
      <c r="X28" s="352">
        <v>0</v>
      </c>
      <c r="Y28" s="352"/>
      <c r="Z28" s="352" t="s">
        <v>444</v>
      </c>
      <c r="AA28" s="352"/>
      <c r="AB28" s="352">
        <v>0</v>
      </c>
      <c r="AC28" s="352">
        <v>2.3937957649841248</v>
      </c>
    </row>
    <row r="29" spans="1:29" ht="47.25" x14ac:dyDescent="0.25">
      <c r="A29" s="340" t="s">
        <v>62</v>
      </c>
      <c r="B29" s="341" t="s">
        <v>166</v>
      </c>
      <c r="C29" s="352" t="s">
        <v>444</v>
      </c>
      <c r="D29" s="352">
        <v>4.0766703616867703</v>
      </c>
      <c r="E29" s="352">
        <v>4.0766703616867703</v>
      </c>
      <c r="F29" s="352">
        <v>4.0766703616867703</v>
      </c>
      <c r="G29" s="352">
        <v>0</v>
      </c>
      <c r="H29" s="352" t="s">
        <v>444</v>
      </c>
      <c r="I29" s="352"/>
      <c r="J29" s="352">
        <v>4.0766703616867703</v>
      </c>
      <c r="K29" s="352"/>
      <c r="L29" s="352" t="s">
        <v>444</v>
      </c>
      <c r="M29" s="352"/>
      <c r="N29" s="352">
        <v>0</v>
      </c>
      <c r="O29" s="352"/>
      <c r="P29" s="352" t="s">
        <v>444</v>
      </c>
      <c r="Q29" s="352"/>
      <c r="R29" s="352">
        <v>0</v>
      </c>
      <c r="S29" s="352"/>
      <c r="T29" s="352" t="s">
        <v>444</v>
      </c>
      <c r="U29" s="352"/>
      <c r="V29" s="352">
        <v>0</v>
      </c>
      <c r="W29" s="352"/>
      <c r="X29" s="352">
        <v>0</v>
      </c>
      <c r="Y29" s="352"/>
      <c r="Z29" s="352" t="s">
        <v>444</v>
      </c>
      <c r="AA29" s="352"/>
      <c r="AB29" s="352">
        <v>0</v>
      </c>
      <c r="AC29" s="352">
        <v>4.0766703616867703</v>
      </c>
    </row>
    <row r="30" spans="1:29" x14ac:dyDescent="0.25">
      <c r="A30" s="340" t="s">
        <v>165</v>
      </c>
      <c r="B30" s="344" t="s">
        <v>164</v>
      </c>
      <c r="C30" s="352" t="s">
        <v>444</v>
      </c>
      <c r="D30" s="352">
        <v>0.24000178868475003</v>
      </c>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v>0</v>
      </c>
      <c r="AC30" s="352">
        <v>0</v>
      </c>
    </row>
    <row r="31" spans="1:29" ht="31.5" x14ac:dyDescent="0.25">
      <c r="A31" s="340" t="s">
        <v>163</v>
      </c>
      <c r="B31" s="344" t="s">
        <v>162</v>
      </c>
      <c r="C31" s="352" t="s">
        <v>444</v>
      </c>
      <c r="D31" s="352">
        <v>1.4148707475541251</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x14ac:dyDescent="0.25">
      <c r="A32" s="340" t="s">
        <v>161</v>
      </c>
      <c r="B32" s="344" t="s">
        <v>160</v>
      </c>
      <c r="C32" s="352" t="s">
        <v>444</v>
      </c>
      <c r="D32" s="352">
        <v>1.9154409344473331</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40" t="s">
        <v>159</v>
      </c>
      <c r="B33" s="344" t="s">
        <v>158</v>
      </c>
      <c r="C33" s="352" t="s">
        <v>444</v>
      </c>
      <c r="D33" s="352">
        <v>0.50635689100056203</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ht="31.5" x14ac:dyDescent="0.25">
      <c r="A34" s="340" t="s">
        <v>61</v>
      </c>
      <c r="B34" s="341" t="s">
        <v>157</v>
      </c>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row>
    <row r="35" spans="1:29" x14ac:dyDescent="0.25">
      <c r="A35" s="342" t="s">
        <v>156</v>
      </c>
      <c r="B35" s="344" t="s">
        <v>499</v>
      </c>
      <c r="C35" s="352"/>
      <c r="D35" s="352"/>
      <c r="E35" s="352"/>
      <c r="F35" s="352"/>
      <c r="G35" s="352">
        <v>0</v>
      </c>
      <c r="H35" s="352" t="s">
        <v>444</v>
      </c>
      <c r="I35" s="354" t="s">
        <v>444</v>
      </c>
      <c r="J35" s="352">
        <v>0</v>
      </c>
      <c r="K35" s="354" t="s">
        <v>475</v>
      </c>
      <c r="L35" s="352" t="s">
        <v>444</v>
      </c>
      <c r="M35" s="354" t="s">
        <v>444</v>
      </c>
      <c r="N35" s="352">
        <v>0</v>
      </c>
      <c r="O35" s="354" t="s">
        <v>475</v>
      </c>
      <c r="P35" s="352" t="s">
        <v>444</v>
      </c>
      <c r="Q35" s="354" t="s">
        <v>444</v>
      </c>
      <c r="R35" s="352">
        <v>0</v>
      </c>
      <c r="S35" s="354" t="s">
        <v>475</v>
      </c>
      <c r="T35" s="352" t="s">
        <v>444</v>
      </c>
      <c r="U35" s="354" t="s">
        <v>444</v>
      </c>
      <c r="V35" s="352">
        <v>0</v>
      </c>
      <c r="W35" s="354" t="s">
        <v>475</v>
      </c>
      <c r="X35" s="352">
        <v>0</v>
      </c>
      <c r="Y35" s="354" t="s">
        <v>475</v>
      </c>
      <c r="Z35" s="352" t="s">
        <v>444</v>
      </c>
      <c r="AA35" s="354" t="s">
        <v>444</v>
      </c>
      <c r="AB35" s="352">
        <v>0</v>
      </c>
      <c r="AC35" s="352">
        <v>0</v>
      </c>
    </row>
    <row r="36" spans="1:29" ht="31.5" x14ac:dyDescent="0.25">
      <c r="A36" s="342" t="s">
        <v>155</v>
      </c>
      <c r="B36" s="343" t="s">
        <v>497</v>
      </c>
      <c r="C36" s="352"/>
      <c r="D36" s="352"/>
      <c r="E36" s="352"/>
      <c r="F36" s="352"/>
      <c r="G36" s="352">
        <v>0</v>
      </c>
      <c r="H36" s="352" t="s">
        <v>444</v>
      </c>
      <c r="I36" s="354" t="s">
        <v>444</v>
      </c>
      <c r="J36" s="352">
        <v>0.25</v>
      </c>
      <c r="K36" s="354">
        <v>4</v>
      </c>
      <c r="L36" s="352" t="s">
        <v>444</v>
      </c>
      <c r="M36" s="354" t="s">
        <v>444</v>
      </c>
      <c r="N36" s="352">
        <v>0</v>
      </c>
      <c r="O36" s="354" t="s">
        <v>475</v>
      </c>
      <c r="P36" s="352" t="s">
        <v>444</v>
      </c>
      <c r="Q36" s="354" t="s">
        <v>444</v>
      </c>
      <c r="R36" s="352">
        <v>0</v>
      </c>
      <c r="S36" s="354" t="s">
        <v>475</v>
      </c>
      <c r="T36" s="352" t="s">
        <v>444</v>
      </c>
      <c r="U36" s="354" t="s">
        <v>444</v>
      </c>
      <c r="V36" s="352">
        <v>0</v>
      </c>
      <c r="W36" s="354" t="s">
        <v>475</v>
      </c>
      <c r="X36" s="352">
        <v>0</v>
      </c>
      <c r="Y36" s="354" t="s">
        <v>475</v>
      </c>
      <c r="Z36" s="352" t="s">
        <v>444</v>
      </c>
      <c r="AA36" s="354" t="s">
        <v>444</v>
      </c>
      <c r="AB36" s="352">
        <v>0</v>
      </c>
      <c r="AC36" s="352">
        <v>0.25</v>
      </c>
    </row>
    <row r="37" spans="1:29" x14ac:dyDescent="0.25">
      <c r="A37" s="342" t="s">
        <v>154</v>
      </c>
      <c r="B37" s="343" t="s">
        <v>145</v>
      </c>
      <c r="C37" s="352"/>
      <c r="D37" s="352"/>
      <c r="E37" s="352"/>
      <c r="F37" s="352"/>
      <c r="G37" s="352">
        <v>0</v>
      </c>
      <c r="H37" s="352" t="s">
        <v>444</v>
      </c>
      <c r="I37" s="354" t="s">
        <v>444</v>
      </c>
      <c r="J37" s="352">
        <v>0</v>
      </c>
      <c r="K37" s="354" t="s">
        <v>475</v>
      </c>
      <c r="L37" s="352" t="s">
        <v>444</v>
      </c>
      <c r="M37" s="354" t="s">
        <v>444</v>
      </c>
      <c r="N37" s="352">
        <v>0</v>
      </c>
      <c r="O37" s="354" t="s">
        <v>475</v>
      </c>
      <c r="P37" s="352" t="s">
        <v>444</v>
      </c>
      <c r="Q37" s="354" t="s">
        <v>444</v>
      </c>
      <c r="R37" s="352">
        <v>0</v>
      </c>
      <c r="S37" s="354" t="s">
        <v>475</v>
      </c>
      <c r="T37" s="352" t="s">
        <v>444</v>
      </c>
      <c r="U37" s="354" t="s">
        <v>444</v>
      </c>
      <c r="V37" s="352">
        <v>0</v>
      </c>
      <c r="W37" s="354" t="s">
        <v>475</v>
      </c>
      <c r="X37" s="352">
        <v>0</v>
      </c>
      <c r="Y37" s="354" t="s">
        <v>475</v>
      </c>
      <c r="Z37" s="352" t="s">
        <v>444</v>
      </c>
      <c r="AA37" s="354" t="s">
        <v>444</v>
      </c>
      <c r="AB37" s="352">
        <v>0</v>
      </c>
      <c r="AC37" s="352">
        <v>0</v>
      </c>
    </row>
    <row r="38" spans="1:29" x14ac:dyDescent="0.25">
      <c r="A38" s="342" t="s">
        <v>153</v>
      </c>
      <c r="B38" s="344" t="s">
        <v>498</v>
      </c>
      <c r="C38" s="352"/>
      <c r="D38" s="352"/>
      <c r="E38" s="352"/>
      <c r="F38" s="352"/>
      <c r="G38" s="352">
        <v>0</v>
      </c>
      <c r="H38" s="352" t="s">
        <v>444</v>
      </c>
      <c r="I38" s="354" t="s">
        <v>444</v>
      </c>
      <c r="J38" s="352">
        <v>0.33</v>
      </c>
      <c r="K38" s="354">
        <v>4</v>
      </c>
      <c r="L38" s="352" t="s">
        <v>444</v>
      </c>
      <c r="M38" s="354" t="s">
        <v>444</v>
      </c>
      <c r="N38" s="352">
        <v>0</v>
      </c>
      <c r="O38" s="354" t="s">
        <v>475</v>
      </c>
      <c r="P38" s="352" t="s">
        <v>444</v>
      </c>
      <c r="Q38" s="354" t="s">
        <v>444</v>
      </c>
      <c r="R38" s="352">
        <v>0</v>
      </c>
      <c r="S38" s="354" t="s">
        <v>475</v>
      </c>
      <c r="T38" s="352" t="s">
        <v>444</v>
      </c>
      <c r="U38" s="354" t="s">
        <v>444</v>
      </c>
      <c r="V38" s="352">
        <v>0</v>
      </c>
      <c r="W38" s="354" t="s">
        <v>475</v>
      </c>
      <c r="X38" s="352">
        <v>0</v>
      </c>
      <c r="Y38" s="354" t="s">
        <v>475</v>
      </c>
      <c r="Z38" s="352" t="s">
        <v>444</v>
      </c>
      <c r="AA38" s="354" t="s">
        <v>444</v>
      </c>
      <c r="AB38" s="352">
        <v>0</v>
      </c>
      <c r="AC38" s="352">
        <v>0.33</v>
      </c>
    </row>
    <row r="39" spans="1:29" x14ac:dyDescent="0.25">
      <c r="A39" s="342" t="s">
        <v>152</v>
      </c>
      <c r="B39" s="344" t="s">
        <v>500</v>
      </c>
      <c r="C39" s="352"/>
      <c r="D39" s="352"/>
      <c r="E39" s="352"/>
      <c r="F39" s="352"/>
      <c r="G39" s="352">
        <v>0</v>
      </c>
      <c r="H39" s="352" t="s">
        <v>444</v>
      </c>
      <c r="I39" s="354" t="s">
        <v>444</v>
      </c>
      <c r="J39" s="352">
        <v>0</v>
      </c>
      <c r="K39" s="354" t="s">
        <v>475</v>
      </c>
      <c r="L39" s="352" t="s">
        <v>444</v>
      </c>
      <c r="M39" s="354" t="s">
        <v>444</v>
      </c>
      <c r="N39" s="352">
        <v>0</v>
      </c>
      <c r="O39" s="354" t="s">
        <v>475</v>
      </c>
      <c r="P39" s="352" t="s">
        <v>444</v>
      </c>
      <c r="Q39" s="354" t="s">
        <v>444</v>
      </c>
      <c r="R39" s="352">
        <v>0</v>
      </c>
      <c r="S39" s="354" t="s">
        <v>475</v>
      </c>
      <c r="T39" s="352" t="s">
        <v>444</v>
      </c>
      <c r="U39" s="354" t="s">
        <v>444</v>
      </c>
      <c r="V39" s="352">
        <v>0</v>
      </c>
      <c r="W39" s="354" t="s">
        <v>475</v>
      </c>
      <c r="X39" s="352">
        <v>0</v>
      </c>
      <c r="Y39" s="354" t="s">
        <v>475</v>
      </c>
      <c r="Z39" s="352" t="s">
        <v>444</v>
      </c>
      <c r="AA39" s="354" t="s">
        <v>444</v>
      </c>
      <c r="AB39" s="352">
        <v>0</v>
      </c>
      <c r="AC39" s="352">
        <v>0</v>
      </c>
    </row>
    <row r="40" spans="1:29" x14ac:dyDescent="0.25">
      <c r="A40" s="342" t="s">
        <v>151</v>
      </c>
      <c r="B40" s="344" t="s">
        <v>501</v>
      </c>
      <c r="C40" s="352"/>
      <c r="D40" s="352"/>
      <c r="E40" s="352"/>
      <c r="F40" s="352"/>
      <c r="G40" s="352">
        <v>0</v>
      </c>
      <c r="H40" s="352" t="s">
        <v>444</v>
      </c>
      <c r="I40" s="354" t="s">
        <v>444</v>
      </c>
      <c r="J40" s="352">
        <v>0</v>
      </c>
      <c r="K40" s="354" t="s">
        <v>475</v>
      </c>
      <c r="L40" s="352" t="s">
        <v>444</v>
      </c>
      <c r="M40" s="354" t="s">
        <v>444</v>
      </c>
      <c r="N40" s="352">
        <v>0</v>
      </c>
      <c r="O40" s="354" t="s">
        <v>475</v>
      </c>
      <c r="P40" s="352" t="s">
        <v>444</v>
      </c>
      <c r="Q40" s="354" t="s">
        <v>444</v>
      </c>
      <c r="R40" s="352">
        <v>0</v>
      </c>
      <c r="S40" s="354" t="s">
        <v>475</v>
      </c>
      <c r="T40" s="352" t="s">
        <v>444</v>
      </c>
      <c r="U40" s="354" t="s">
        <v>444</v>
      </c>
      <c r="V40" s="352">
        <v>0</v>
      </c>
      <c r="W40" s="354" t="s">
        <v>475</v>
      </c>
      <c r="X40" s="352">
        <v>0</v>
      </c>
      <c r="Y40" s="354" t="s">
        <v>475</v>
      </c>
      <c r="Z40" s="352" t="s">
        <v>444</v>
      </c>
      <c r="AA40" s="354" t="s">
        <v>444</v>
      </c>
      <c r="AB40" s="352">
        <v>0</v>
      </c>
      <c r="AC40" s="352">
        <v>0</v>
      </c>
    </row>
    <row r="41" spans="1:29" x14ac:dyDescent="0.25">
      <c r="A41" s="342" t="s">
        <v>150</v>
      </c>
      <c r="B41" s="344" t="s">
        <v>502</v>
      </c>
      <c r="C41" s="352"/>
      <c r="D41" s="352"/>
      <c r="E41" s="352"/>
      <c r="F41" s="352"/>
      <c r="G41" s="352">
        <v>0</v>
      </c>
      <c r="H41" s="352" t="s">
        <v>444</v>
      </c>
      <c r="I41" s="354" t="s">
        <v>444</v>
      </c>
      <c r="J41" s="352">
        <v>0</v>
      </c>
      <c r="K41" s="354" t="s">
        <v>475</v>
      </c>
      <c r="L41" s="352" t="s">
        <v>444</v>
      </c>
      <c r="M41" s="354" t="s">
        <v>444</v>
      </c>
      <c r="N41" s="352">
        <v>0</v>
      </c>
      <c r="O41" s="354" t="s">
        <v>475</v>
      </c>
      <c r="P41" s="352" t="s">
        <v>444</v>
      </c>
      <c r="Q41" s="354" t="s">
        <v>444</v>
      </c>
      <c r="R41" s="352">
        <v>0</v>
      </c>
      <c r="S41" s="354" t="s">
        <v>475</v>
      </c>
      <c r="T41" s="352" t="s">
        <v>444</v>
      </c>
      <c r="U41" s="354" t="s">
        <v>444</v>
      </c>
      <c r="V41" s="352">
        <v>0</v>
      </c>
      <c r="W41" s="354" t="s">
        <v>475</v>
      </c>
      <c r="X41" s="352">
        <v>0</v>
      </c>
      <c r="Y41" s="354" t="s">
        <v>475</v>
      </c>
      <c r="Z41" s="352" t="s">
        <v>444</v>
      </c>
      <c r="AA41" s="354" t="s">
        <v>444</v>
      </c>
      <c r="AB41" s="352">
        <v>0</v>
      </c>
      <c r="AC41" s="352">
        <v>0</v>
      </c>
    </row>
    <row r="42" spans="1:29" x14ac:dyDescent="0.25">
      <c r="A42" s="342" t="s">
        <v>503</v>
      </c>
      <c r="B42" s="344" t="s">
        <v>504</v>
      </c>
      <c r="C42" s="352"/>
      <c r="D42" s="352"/>
      <c r="E42" s="352"/>
      <c r="F42" s="352"/>
      <c r="G42" s="352">
        <v>0</v>
      </c>
      <c r="H42" s="352" t="s">
        <v>444</v>
      </c>
      <c r="I42" s="354" t="s">
        <v>444</v>
      </c>
      <c r="J42" s="352">
        <v>0</v>
      </c>
      <c r="K42" s="354" t="s">
        <v>475</v>
      </c>
      <c r="L42" s="352" t="s">
        <v>444</v>
      </c>
      <c r="M42" s="354" t="s">
        <v>444</v>
      </c>
      <c r="N42" s="352">
        <v>0</v>
      </c>
      <c r="O42" s="354" t="s">
        <v>475</v>
      </c>
      <c r="P42" s="352" t="s">
        <v>444</v>
      </c>
      <c r="Q42" s="354" t="s">
        <v>444</v>
      </c>
      <c r="R42" s="352">
        <v>0</v>
      </c>
      <c r="S42" s="354" t="s">
        <v>475</v>
      </c>
      <c r="T42" s="352" t="s">
        <v>444</v>
      </c>
      <c r="U42" s="354" t="s">
        <v>444</v>
      </c>
      <c r="V42" s="352">
        <v>0</v>
      </c>
      <c r="W42" s="354" t="s">
        <v>475</v>
      </c>
      <c r="X42" s="352">
        <v>0</v>
      </c>
      <c r="Y42" s="354" t="s">
        <v>475</v>
      </c>
      <c r="Z42" s="352" t="s">
        <v>444</v>
      </c>
      <c r="AA42" s="354" t="s">
        <v>444</v>
      </c>
      <c r="AB42" s="352">
        <v>0</v>
      </c>
      <c r="AC42" s="352">
        <v>0</v>
      </c>
    </row>
    <row r="43" spans="1:29" x14ac:dyDescent="0.25">
      <c r="A43" s="342" t="s">
        <v>505</v>
      </c>
      <c r="B43" s="344" t="s">
        <v>506</v>
      </c>
      <c r="C43" s="352"/>
      <c r="D43" s="352"/>
      <c r="E43" s="352"/>
      <c r="F43" s="352"/>
      <c r="G43" s="352">
        <v>0</v>
      </c>
      <c r="H43" s="352" t="s">
        <v>444</v>
      </c>
      <c r="I43" s="354" t="s">
        <v>444</v>
      </c>
      <c r="J43" s="352">
        <v>0</v>
      </c>
      <c r="K43" s="354" t="s">
        <v>475</v>
      </c>
      <c r="L43" s="352" t="s">
        <v>444</v>
      </c>
      <c r="M43" s="354" t="s">
        <v>444</v>
      </c>
      <c r="N43" s="352">
        <v>0</v>
      </c>
      <c r="O43" s="354" t="s">
        <v>475</v>
      </c>
      <c r="P43" s="352" t="s">
        <v>444</v>
      </c>
      <c r="Q43" s="354" t="s">
        <v>444</v>
      </c>
      <c r="R43" s="352">
        <v>0</v>
      </c>
      <c r="S43" s="354" t="s">
        <v>475</v>
      </c>
      <c r="T43" s="352" t="s">
        <v>444</v>
      </c>
      <c r="U43" s="354" t="s">
        <v>444</v>
      </c>
      <c r="V43" s="352">
        <v>0</v>
      </c>
      <c r="W43" s="354" t="s">
        <v>475</v>
      </c>
      <c r="X43" s="352">
        <v>0</v>
      </c>
      <c r="Y43" s="354" t="s">
        <v>475</v>
      </c>
      <c r="Z43" s="352" t="s">
        <v>444</v>
      </c>
      <c r="AA43" s="354" t="s">
        <v>444</v>
      </c>
      <c r="AB43" s="352">
        <v>0</v>
      </c>
      <c r="AC43" s="352">
        <v>0</v>
      </c>
    </row>
    <row r="44" spans="1:29" x14ac:dyDescent="0.25">
      <c r="A44" s="342" t="s">
        <v>507</v>
      </c>
      <c r="B44" s="344" t="s">
        <v>508</v>
      </c>
      <c r="C44" s="352"/>
      <c r="D44" s="352"/>
      <c r="E44" s="352"/>
      <c r="F44" s="352"/>
      <c r="G44" s="352">
        <v>0</v>
      </c>
      <c r="H44" s="352" t="s">
        <v>444</v>
      </c>
      <c r="I44" s="354" t="s">
        <v>444</v>
      </c>
      <c r="J44" s="352">
        <v>0</v>
      </c>
      <c r="K44" s="354" t="s">
        <v>475</v>
      </c>
      <c r="L44" s="352" t="s">
        <v>444</v>
      </c>
      <c r="M44" s="354" t="s">
        <v>444</v>
      </c>
      <c r="N44" s="352">
        <v>0</v>
      </c>
      <c r="O44" s="354" t="s">
        <v>475</v>
      </c>
      <c r="P44" s="352" t="s">
        <v>444</v>
      </c>
      <c r="Q44" s="354" t="s">
        <v>444</v>
      </c>
      <c r="R44" s="352">
        <v>0</v>
      </c>
      <c r="S44" s="354" t="s">
        <v>475</v>
      </c>
      <c r="T44" s="352" t="s">
        <v>444</v>
      </c>
      <c r="U44" s="354" t="s">
        <v>444</v>
      </c>
      <c r="V44" s="352">
        <v>0</v>
      </c>
      <c r="W44" s="354" t="s">
        <v>475</v>
      </c>
      <c r="X44" s="352">
        <v>0</v>
      </c>
      <c r="Y44" s="354" t="s">
        <v>475</v>
      </c>
      <c r="Z44" s="352" t="s">
        <v>444</v>
      </c>
      <c r="AA44" s="354" t="s">
        <v>444</v>
      </c>
      <c r="AB44" s="352">
        <v>0</v>
      </c>
      <c r="AC44" s="352">
        <v>0</v>
      </c>
    </row>
    <row r="45" spans="1:29" x14ac:dyDescent="0.25">
      <c r="A45" s="342" t="s">
        <v>509</v>
      </c>
      <c r="B45" s="344" t="s">
        <v>510</v>
      </c>
      <c r="C45" s="352"/>
      <c r="D45" s="352"/>
      <c r="E45" s="352"/>
      <c r="F45" s="352"/>
      <c r="G45" s="352">
        <v>0</v>
      </c>
      <c r="H45" s="352" t="s">
        <v>444</v>
      </c>
      <c r="I45" s="354" t="s">
        <v>444</v>
      </c>
      <c r="J45" s="352">
        <v>0</v>
      </c>
      <c r="K45" s="354" t="s">
        <v>475</v>
      </c>
      <c r="L45" s="352" t="s">
        <v>444</v>
      </c>
      <c r="M45" s="354" t="s">
        <v>444</v>
      </c>
      <c r="N45" s="352">
        <v>0</v>
      </c>
      <c r="O45" s="354" t="s">
        <v>475</v>
      </c>
      <c r="P45" s="352" t="s">
        <v>444</v>
      </c>
      <c r="Q45" s="354" t="s">
        <v>444</v>
      </c>
      <c r="R45" s="352">
        <v>0</v>
      </c>
      <c r="S45" s="354" t="s">
        <v>475</v>
      </c>
      <c r="T45" s="352" t="s">
        <v>444</v>
      </c>
      <c r="U45" s="354" t="s">
        <v>444</v>
      </c>
      <c r="V45" s="352">
        <v>0</v>
      </c>
      <c r="W45" s="354" t="s">
        <v>475</v>
      </c>
      <c r="X45" s="352">
        <v>0</v>
      </c>
      <c r="Y45" s="354" t="s">
        <v>475</v>
      </c>
      <c r="Z45" s="352" t="s">
        <v>444</v>
      </c>
      <c r="AA45" s="354" t="s">
        <v>444</v>
      </c>
      <c r="AB45" s="352">
        <v>0</v>
      </c>
      <c r="AC45" s="352">
        <v>0</v>
      </c>
    </row>
    <row r="46" spans="1:29" x14ac:dyDescent="0.25">
      <c r="A46" s="340" t="s">
        <v>60</v>
      </c>
      <c r="B46" s="341" t="s">
        <v>149</v>
      </c>
      <c r="C46" s="352"/>
      <c r="D46" s="352"/>
      <c r="E46" s="352"/>
      <c r="F46" s="352"/>
      <c r="G46" s="352"/>
      <c r="H46" s="352"/>
      <c r="I46" s="352"/>
      <c r="J46" s="352"/>
      <c r="K46" s="352"/>
      <c r="L46" s="352"/>
      <c r="M46" s="352"/>
      <c r="N46" s="352"/>
      <c r="O46" s="352"/>
      <c r="P46" s="352"/>
      <c r="Q46" s="352"/>
      <c r="R46" s="352"/>
      <c r="S46" s="354"/>
      <c r="T46" s="352"/>
      <c r="U46" s="352"/>
      <c r="V46" s="352"/>
      <c r="W46" s="352"/>
      <c r="X46" s="352"/>
      <c r="Y46" s="352"/>
      <c r="Z46" s="352"/>
      <c r="AA46" s="352"/>
      <c r="AB46" s="352"/>
      <c r="AC46" s="352"/>
    </row>
    <row r="47" spans="1:29" x14ac:dyDescent="0.25">
      <c r="A47" s="342" t="s">
        <v>148</v>
      </c>
      <c r="B47" s="344" t="s">
        <v>499</v>
      </c>
      <c r="C47" s="352" t="s">
        <v>444</v>
      </c>
      <c r="D47" s="352">
        <v>0</v>
      </c>
      <c r="E47" s="352"/>
      <c r="F47" s="352"/>
      <c r="G47" s="352">
        <v>0</v>
      </c>
      <c r="H47" s="352" t="s">
        <v>444</v>
      </c>
      <c r="I47" s="352"/>
      <c r="J47" s="352">
        <v>0</v>
      </c>
      <c r="K47" s="352"/>
      <c r="L47" s="352" t="s">
        <v>444</v>
      </c>
      <c r="M47" s="352"/>
      <c r="N47" s="352">
        <v>0</v>
      </c>
      <c r="O47" s="352"/>
      <c r="P47" s="352" t="s">
        <v>444</v>
      </c>
      <c r="Q47" s="352"/>
      <c r="R47" s="352">
        <v>0</v>
      </c>
      <c r="S47" s="352"/>
      <c r="T47" s="352" t="s">
        <v>444</v>
      </c>
      <c r="U47" s="352"/>
      <c r="V47" s="352">
        <v>0</v>
      </c>
      <c r="W47" s="352"/>
      <c r="X47" s="352">
        <v>0</v>
      </c>
      <c r="Y47" s="352"/>
      <c r="Z47" s="352" t="s">
        <v>444</v>
      </c>
      <c r="AA47" s="352"/>
      <c r="AB47" s="352">
        <v>0</v>
      </c>
      <c r="AC47" s="352">
        <v>0</v>
      </c>
    </row>
    <row r="48" spans="1:29" ht="31.5" x14ac:dyDescent="0.25">
      <c r="A48" s="342" t="s">
        <v>147</v>
      </c>
      <c r="B48" s="343" t="s">
        <v>497</v>
      </c>
      <c r="C48" s="352" t="s">
        <v>444</v>
      </c>
      <c r="D48" s="352">
        <v>0.25</v>
      </c>
      <c r="E48" s="352"/>
      <c r="F48" s="352"/>
      <c r="G48" s="352">
        <v>0</v>
      </c>
      <c r="H48" s="352" t="s">
        <v>444</v>
      </c>
      <c r="I48" s="352"/>
      <c r="J48" s="352">
        <v>0.25</v>
      </c>
      <c r="K48" s="352"/>
      <c r="L48" s="352" t="s">
        <v>444</v>
      </c>
      <c r="M48" s="352"/>
      <c r="N48" s="352">
        <v>0</v>
      </c>
      <c r="O48" s="352"/>
      <c r="P48" s="352" t="s">
        <v>444</v>
      </c>
      <c r="Q48" s="352"/>
      <c r="R48" s="352">
        <v>0</v>
      </c>
      <c r="S48" s="352"/>
      <c r="T48" s="352" t="s">
        <v>444</v>
      </c>
      <c r="U48" s="352"/>
      <c r="V48" s="352">
        <v>0</v>
      </c>
      <c r="W48" s="352"/>
      <c r="X48" s="352">
        <v>0</v>
      </c>
      <c r="Y48" s="352"/>
      <c r="Z48" s="352" t="s">
        <v>444</v>
      </c>
      <c r="AA48" s="352"/>
      <c r="AB48" s="352">
        <v>0</v>
      </c>
      <c r="AC48" s="352">
        <v>0.25</v>
      </c>
    </row>
    <row r="49" spans="1:29" x14ac:dyDescent="0.25">
      <c r="A49" s="342" t="s">
        <v>146</v>
      </c>
      <c r="B49" s="343" t="s">
        <v>145</v>
      </c>
      <c r="C49" s="352" t="s">
        <v>444</v>
      </c>
      <c r="D49" s="352">
        <v>0</v>
      </c>
      <c r="E49" s="352"/>
      <c r="F49" s="352"/>
      <c r="G49" s="352">
        <v>0</v>
      </c>
      <c r="H49" s="352" t="s">
        <v>444</v>
      </c>
      <c r="I49" s="352"/>
      <c r="J49" s="352">
        <v>0</v>
      </c>
      <c r="K49" s="352"/>
      <c r="L49" s="352" t="s">
        <v>444</v>
      </c>
      <c r="M49" s="352"/>
      <c r="N49" s="352">
        <v>0</v>
      </c>
      <c r="O49" s="352"/>
      <c r="P49" s="352" t="s">
        <v>444</v>
      </c>
      <c r="Q49" s="352"/>
      <c r="R49" s="352">
        <v>0</v>
      </c>
      <c r="S49" s="352"/>
      <c r="T49" s="352" t="s">
        <v>444</v>
      </c>
      <c r="U49" s="352"/>
      <c r="V49" s="352">
        <v>0</v>
      </c>
      <c r="W49" s="352"/>
      <c r="X49" s="352">
        <v>0</v>
      </c>
      <c r="Y49" s="352"/>
      <c r="Z49" s="352" t="s">
        <v>444</v>
      </c>
      <c r="AA49" s="352"/>
      <c r="AB49" s="352">
        <v>0</v>
      </c>
      <c r="AC49" s="352">
        <v>0</v>
      </c>
    </row>
    <row r="50" spans="1:29" ht="31.5" x14ac:dyDescent="0.25">
      <c r="A50" s="342" t="s">
        <v>144</v>
      </c>
      <c r="B50" s="344" t="s">
        <v>143</v>
      </c>
      <c r="C50" s="352" t="s">
        <v>444</v>
      </c>
      <c r="D50" s="352">
        <v>0.11</v>
      </c>
      <c r="E50" s="352"/>
      <c r="F50" s="352"/>
      <c r="G50" s="352">
        <v>0</v>
      </c>
      <c r="H50" s="352" t="s">
        <v>444</v>
      </c>
      <c r="I50" s="352"/>
      <c r="J50" s="352">
        <v>0.11</v>
      </c>
      <c r="K50" s="352"/>
      <c r="L50" s="352" t="s">
        <v>444</v>
      </c>
      <c r="M50" s="352"/>
      <c r="N50" s="352">
        <v>0</v>
      </c>
      <c r="O50" s="352"/>
      <c r="P50" s="352" t="s">
        <v>444</v>
      </c>
      <c r="Q50" s="352"/>
      <c r="R50" s="352">
        <v>0</v>
      </c>
      <c r="S50" s="352"/>
      <c r="T50" s="352" t="s">
        <v>444</v>
      </c>
      <c r="U50" s="352"/>
      <c r="V50" s="352">
        <v>0</v>
      </c>
      <c r="W50" s="352"/>
      <c r="X50" s="352">
        <v>0</v>
      </c>
      <c r="Y50" s="352"/>
      <c r="Z50" s="352" t="s">
        <v>444</v>
      </c>
      <c r="AA50" s="352"/>
      <c r="AB50" s="352">
        <v>0</v>
      </c>
      <c r="AC50" s="352">
        <v>0.11</v>
      </c>
    </row>
    <row r="51" spans="1:29" ht="31.5" x14ac:dyDescent="0.25">
      <c r="A51" s="342" t="s">
        <v>142</v>
      </c>
      <c r="B51" s="344" t="s">
        <v>141</v>
      </c>
      <c r="C51" s="352" t="s">
        <v>444</v>
      </c>
      <c r="D51" s="352">
        <v>0</v>
      </c>
      <c r="E51" s="352"/>
      <c r="F51" s="352"/>
      <c r="G51" s="352">
        <v>0</v>
      </c>
      <c r="H51" s="352" t="s">
        <v>444</v>
      </c>
      <c r="I51" s="352"/>
      <c r="J51" s="352">
        <v>0</v>
      </c>
      <c r="K51" s="352"/>
      <c r="L51" s="352" t="s">
        <v>444</v>
      </c>
      <c r="M51" s="352"/>
      <c r="N51" s="352">
        <v>0</v>
      </c>
      <c r="O51" s="352"/>
      <c r="P51" s="352" t="s">
        <v>444</v>
      </c>
      <c r="Q51" s="352"/>
      <c r="R51" s="352">
        <v>0</v>
      </c>
      <c r="S51" s="352"/>
      <c r="T51" s="352" t="s">
        <v>444</v>
      </c>
      <c r="U51" s="352"/>
      <c r="V51" s="352">
        <v>0</v>
      </c>
      <c r="W51" s="352"/>
      <c r="X51" s="352">
        <v>0</v>
      </c>
      <c r="Y51" s="352"/>
      <c r="Z51" s="352" t="s">
        <v>444</v>
      </c>
      <c r="AA51" s="352"/>
      <c r="AB51" s="352">
        <v>0</v>
      </c>
      <c r="AC51" s="352">
        <v>0</v>
      </c>
    </row>
    <row r="52" spans="1:29" x14ac:dyDescent="0.25">
      <c r="A52" s="342" t="s">
        <v>140</v>
      </c>
      <c r="B52" s="344" t="s">
        <v>139</v>
      </c>
      <c r="C52" s="352" t="s">
        <v>444</v>
      </c>
      <c r="D52" s="352">
        <v>0.22</v>
      </c>
      <c r="E52" s="352"/>
      <c r="F52" s="352"/>
      <c r="G52" s="352">
        <v>0</v>
      </c>
      <c r="H52" s="352" t="s">
        <v>444</v>
      </c>
      <c r="I52" s="352"/>
      <c r="J52" s="352">
        <v>0.22</v>
      </c>
      <c r="K52" s="352"/>
      <c r="L52" s="352" t="s">
        <v>444</v>
      </c>
      <c r="M52" s="352"/>
      <c r="N52" s="352">
        <v>0</v>
      </c>
      <c r="O52" s="352"/>
      <c r="P52" s="352" t="s">
        <v>444</v>
      </c>
      <c r="Q52" s="352"/>
      <c r="R52" s="352">
        <v>0</v>
      </c>
      <c r="S52" s="352"/>
      <c r="T52" s="352" t="s">
        <v>444</v>
      </c>
      <c r="U52" s="352"/>
      <c r="V52" s="352">
        <v>0</v>
      </c>
      <c r="W52" s="352"/>
      <c r="X52" s="352">
        <v>0</v>
      </c>
      <c r="Y52" s="352"/>
      <c r="Z52" s="352" t="s">
        <v>444</v>
      </c>
      <c r="AA52" s="352"/>
      <c r="AB52" s="352">
        <v>0</v>
      </c>
      <c r="AC52" s="352">
        <v>0.22</v>
      </c>
    </row>
    <row r="53" spans="1:29" x14ac:dyDescent="0.25">
      <c r="A53" s="342" t="s">
        <v>138</v>
      </c>
      <c r="B53" s="344" t="s">
        <v>500</v>
      </c>
      <c r="C53" s="352" t="s">
        <v>444</v>
      </c>
      <c r="D53" s="352">
        <v>2</v>
      </c>
      <c r="E53" s="352"/>
      <c r="F53" s="352"/>
      <c r="G53" s="352">
        <v>0</v>
      </c>
      <c r="H53" s="352" t="s">
        <v>444</v>
      </c>
      <c r="I53" s="352"/>
      <c r="J53" s="352">
        <v>2</v>
      </c>
      <c r="K53" s="352"/>
      <c r="L53" s="352" t="s">
        <v>444</v>
      </c>
      <c r="M53" s="352"/>
      <c r="N53" s="352">
        <v>0</v>
      </c>
      <c r="O53" s="352"/>
      <c r="P53" s="352" t="s">
        <v>444</v>
      </c>
      <c r="Q53" s="352"/>
      <c r="R53" s="352">
        <v>0</v>
      </c>
      <c r="S53" s="352"/>
      <c r="T53" s="352" t="s">
        <v>444</v>
      </c>
      <c r="U53" s="352"/>
      <c r="V53" s="352">
        <v>0</v>
      </c>
      <c r="W53" s="352"/>
      <c r="X53" s="352">
        <v>0</v>
      </c>
      <c r="Y53" s="352"/>
      <c r="Z53" s="352" t="s">
        <v>444</v>
      </c>
      <c r="AA53" s="352"/>
      <c r="AB53" s="352">
        <v>0</v>
      </c>
      <c r="AC53" s="352">
        <v>2</v>
      </c>
    </row>
    <row r="54" spans="1:29" x14ac:dyDescent="0.25">
      <c r="A54" s="342" t="s">
        <v>511</v>
      </c>
      <c r="B54" s="344" t="s">
        <v>501</v>
      </c>
      <c r="C54" s="352" t="s">
        <v>444</v>
      </c>
      <c r="D54" s="352">
        <v>0</v>
      </c>
      <c r="E54" s="352"/>
      <c r="F54" s="352"/>
      <c r="G54" s="352">
        <v>0</v>
      </c>
      <c r="H54" s="352" t="s">
        <v>444</v>
      </c>
      <c r="I54" s="352"/>
      <c r="J54" s="352">
        <v>0</v>
      </c>
      <c r="K54" s="352"/>
      <c r="L54" s="352" t="s">
        <v>444</v>
      </c>
      <c r="M54" s="352"/>
      <c r="N54" s="352">
        <v>0</v>
      </c>
      <c r="O54" s="352"/>
      <c r="P54" s="352" t="s">
        <v>444</v>
      </c>
      <c r="Q54" s="352"/>
      <c r="R54" s="352">
        <v>0</v>
      </c>
      <c r="S54" s="352"/>
      <c r="T54" s="352" t="s">
        <v>444</v>
      </c>
      <c r="U54" s="352"/>
      <c r="V54" s="352">
        <v>0</v>
      </c>
      <c r="W54" s="352"/>
      <c r="X54" s="352">
        <v>0</v>
      </c>
      <c r="Y54" s="352"/>
      <c r="Z54" s="352" t="s">
        <v>444</v>
      </c>
      <c r="AA54" s="352"/>
      <c r="AB54" s="352">
        <v>0</v>
      </c>
      <c r="AC54" s="352">
        <v>0</v>
      </c>
    </row>
    <row r="55" spans="1:29" x14ac:dyDescent="0.25">
      <c r="A55" s="342" t="s">
        <v>512</v>
      </c>
      <c r="B55" s="344" t="s">
        <v>502</v>
      </c>
      <c r="C55" s="352" t="s">
        <v>444</v>
      </c>
      <c r="D55" s="352">
        <v>0</v>
      </c>
      <c r="E55" s="352"/>
      <c r="F55" s="352"/>
      <c r="G55" s="352">
        <v>0</v>
      </c>
      <c r="H55" s="352" t="s">
        <v>444</v>
      </c>
      <c r="I55" s="352"/>
      <c r="J55" s="352">
        <v>0</v>
      </c>
      <c r="K55" s="352"/>
      <c r="L55" s="352" t="s">
        <v>444</v>
      </c>
      <c r="M55" s="352"/>
      <c r="N55" s="352">
        <v>0</v>
      </c>
      <c r="O55" s="352"/>
      <c r="P55" s="352" t="s">
        <v>444</v>
      </c>
      <c r="Q55" s="352"/>
      <c r="R55" s="352">
        <v>0</v>
      </c>
      <c r="S55" s="352"/>
      <c r="T55" s="352" t="s">
        <v>444</v>
      </c>
      <c r="U55" s="352"/>
      <c r="V55" s="352">
        <v>0</v>
      </c>
      <c r="W55" s="352"/>
      <c r="X55" s="352">
        <v>0</v>
      </c>
      <c r="Y55" s="352"/>
      <c r="Z55" s="352" t="s">
        <v>444</v>
      </c>
      <c r="AA55" s="352"/>
      <c r="AB55" s="352">
        <v>0</v>
      </c>
      <c r="AC55" s="352">
        <v>0</v>
      </c>
    </row>
    <row r="56" spans="1:29" x14ac:dyDescent="0.25">
      <c r="A56" s="342" t="s">
        <v>513</v>
      </c>
      <c r="B56" s="344" t="s">
        <v>504</v>
      </c>
      <c r="C56" s="352" t="s">
        <v>444</v>
      </c>
      <c r="D56" s="352">
        <v>0</v>
      </c>
      <c r="E56" s="352"/>
      <c r="F56" s="352"/>
      <c r="G56" s="352">
        <v>0</v>
      </c>
      <c r="H56" s="352" t="s">
        <v>444</v>
      </c>
      <c r="I56" s="352"/>
      <c r="J56" s="352">
        <v>0</v>
      </c>
      <c r="K56" s="352"/>
      <c r="L56" s="352" t="s">
        <v>444</v>
      </c>
      <c r="M56" s="352"/>
      <c r="N56" s="352">
        <v>0</v>
      </c>
      <c r="O56" s="352"/>
      <c r="P56" s="352" t="s">
        <v>444</v>
      </c>
      <c r="Q56" s="352"/>
      <c r="R56" s="352">
        <v>0</v>
      </c>
      <c r="S56" s="352"/>
      <c r="T56" s="352" t="s">
        <v>444</v>
      </c>
      <c r="U56" s="352"/>
      <c r="V56" s="352">
        <v>0</v>
      </c>
      <c r="W56" s="352"/>
      <c r="X56" s="352">
        <v>0</v>
      </c>
      <c r="Y56" s="352"/>
      <c r="Z56" s="352" t="s">
        <v>444</v>
      </c>
      <c r="AA56" s="352"/>
      <c r="AB56" s="352">
        <v>0</v>
      </c>
      <c r="AC56" s="352">
        <v>0</v>
      </c>
    </row>
    <row r="57" spans="1:29" x14ac:dyDescent="0.25">
      <c r="A57" s="342" t="s">
        <v>514</v>
      </c>
      <c r="B57" s="344" t="s">
        <v>506</v>
      </c>
      <c r="C57" s="352" t="s">
        <v>444</v>
      </c>
      <c r="D57" s="352">
        <v>0</v>
      </c>
      <c r="E57" s="352"/>
      <c r="F57" s="352"/>
      <c r="G57" s="352">
        <v>0</v>
      </c>
      <c r="H57" s="352" t="s">
        <v>444</v>
      </c>
      <c r="I57" s="352"/>
      <c r="J57" s="352">
        <v>0</v>
      </c>
      <c r="K57" s="352"/>
      <c r="L57" s="352" t="s">
        <v>444</v>
      </c>
      <c r="M57" s="352"/>
      <c r="N57" s="352">
        <v>0</v>
      </c>
      <c r="O57" s="352"/>
      <c r="P57" s="352" t="s">
        <v>444</v>
      </c>
      <c r="Q57" s="352"/>
      <c r="R57" s="352">
        <v>0</v>
      </c>
      <c r="S57" s="352"/>
      <c r="T57" s="352" t="s">
        <v>444</v>
      </c>
      <c r="U57" s="352"/>
      <c r="V57" s="352">
        <v>0</v>
      </c>
      <c r="W57" s="352"/>
      <c r="X57" s="352">
        <v>0</v>
      </c>
      <c r="Y57" s="352"/>
      <c r="Z57" s="352" t="s">
        <v>444</v>
      </c>
      <c r="AA57" s="352"/>
      <c r="AB57" s="352">
        <v>0</v>
      </c>
      <c r="AC57" s="352">
        <v>0</v>
      </c>
    </row>
    <row r="58" spans="1:29" x14ac:dyDescent="0.25">
      <c r="A58" s="342" t="s">
        <v>515</v>
      </c>
      <c r="B58" s="344" t="s">
        <v>508</v>
      </c>
      <c r="C58" s="352" t="s">
        <v>444</v>
      </c>
      <c r="D58" s="352">
        <v>0</v>
      </c>
      <c r="E58" s="352"/>
      <c r="F58" s="352"/>
      <c r="G58" s="352">
        <v>0</v>
      </c>
      <c r="H58" s="352" t="s">
        <v>444</v>
      </c>
      <c r="I58" s="352"/>
      <c r="J58" s="352">
        <v>0</v>
      </c>
      <c r="K58" s="352"/>
      <c r="L58" s="352" t="s">
        <v>444</v>
      </c>
      <c r="M58" s="352"/>
      <c r="N58" s="352">
        <v>0</v>
      </c>
      <c r="O58" s="352"/>
      <c r="P58" s="352" t="s">
        <v>444</v>
      </c>
      <c r="Q58" s="352"/>
      <c r="R58" s="352">
        <v>0</v>
      </c>
      <c r="S58" s="352"/>
      <c r="T58" s="352" t="s">
        <v>444</v>
      </c>
      <c r="U58" s="352"/>
      <c r="V58" s="352">
        <v>0</v>
      </c>
      <c r="W58" s="352"/>
      <c r="X58" s="352">
        <v>0</v>
      </c>
      <c r="Y58" s="352"/>
      <c r="Z58" s="352" t="s">
        <v>444</v>
      </c>
      <c r="AA58" s="352"/>
      <c r="AB58" s="352">
        <v>0</v>
      </c>
      <c r="AC58" s="352">
        <v>0</v>
      </c>
    </row>
    <row r="59" spans="1:29" x14ac:dyDescent="0.25">
      <c r="A59" s="342" t="s">
        <v>516</v>
      </c>
      <c r="B59" s="344" t="s">
        <v>510</v>
      </c>
      <c r="C59" s="352" t="s">
        <v>444</v>
      </c>
      <c r="D59" s="352">
        <v>0</v>
      </c>
      <c r="E59" s="352"/>
      <c r="F59" s="352"/>
      <c r="G59" s="352">
        <v>0</v>
      </c>
      <c r="H59" s="352" t="s">
        <v>444</v>
      </c>
      <c r="I59" s="352"/>
      <c r="J59" s="352">
        <v>0</v>
      </c>
      <c r="K59" s="352"/>
      <c r="L59" s="352" t="s">
        <v>444</v>
      </c>
      <c r="M59" s="352"/>
      <c r="N59" s="352">
        <v>0</v>
      </c>
      <c r="O59" s="352"/>
      <c r="P59" s="352" t="s">
        <v>444</v>
      </c>
      <c r="Q59" s="352"/>
      <c r="R59" s="352">
        <v>0</v>
      </c>
      <c r="S59" s="352"/>
      <c r="T59" s="352" t="s">
        <v>444</v>
      </c>
      <c r="U59" s="352"/>
      <c r="V59" s="352">
        <v>0</v>
      </c>
      <c r="W59" s="352"/>
      <c r="X59" s="352">
        <v>0</v>
      </c>
      <c r="Y59" s="352"/>
      <c r="Z59" s="352" t="s">
        <v>444</v>
      </c>
      <c r="AA59" s="352"/>
      <c r="AB59" s="352">
        <v>0</v>
      </c>
      <c r="AC59" s="352">
        <v>0</v>
      </c>
    </row>
    <row r="60" spans="1:29" ht="31.5" x14ac:dyDescent="0.25">
      <c r="A60" s="340" t="s">
        <v>58</v>
      </c>
      <c r="B60" s="341" t="s">
        <v>137</v>
      </c>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row>
    <row r="61" spans="1:29" x14ac:dyDescent="0.25">
      <c r="A61" s="342" t="s">
        <v>136</v>
      </c>
      <c r="B61" s="344" t="s">
        <v>135</v>
      </c>
      <c r="C61" s="352" t="s">
        <v>444</v>
      </c>
      <c r="D61" s="352">
        <v>4.0766703616867703</v>
      </c>
      <c r="E61" s="352"/>
      <c r="F61" s="352"/>
      <c r="G61" s="352">
        <v>0</v>
      </c>
      <c r="H61" s="352" t="s">
        <v>444</v>
      </c>
      <c r="I61" s="352"/>
      <c r="J61" s="352">
        <v>4.0766703616867703</v>
      </c>
      <c r="K61" s="352"/>
      <c r="L61" s="352" t="s">
        <v>444</v>
      </c>
      <c r="M61" s="352"/>
      <c r="N61" s="352">
        <v>0</v>
      </c>
      <c r="O61" s="352"/>
      <c r="P61" s="352" t="s">
        <v>444</v>
      </c>
      <c r="Q61" s="352"/>
      <c r="R61" s="352">
        <v>0</v>
      </c>
      <c r="S61" s="352"/>
      <c r="T61" s="352" t="s">
        <v>444</v>
      </c>
      <c r="U61" s="352"/>
      <c r="V61" s="352">
        <v>0</v>
      </c>
      <c r="W61" s="352"/>
      <c r="X61" s="352">
        <v>0</v>
      </c>
      <c r="Y61" s="352"/>
      <c r="Z61" s="352" t="s">
        <v>444</v>
      </c>
      <c r="AA61" s="352"/>
      <c r="AB61" s="352">
        <v>0</v>
      </c>
      <c r="AC61" s="352">
        <v>4.0766703616867703</v>
      </c>
    </row>
    <row r="62" spans="1:29" x14ac:dyDescent="0.25">
      <c r="A62" s="342" t="s">
        <v>134</v>
      </c>
      <c r="B62" s="343" t="s">
        <v>128</v>
      </c>
      <c r="C62" s="352"/>
      <c r="D62" s="352"/>
      <c r="E62" s="352"/>
      <c r="F62" s="352"/>
      <c r="G62" s="352">
        <v>0</v>
      </c>
      <c r="H62" s="352" t="s">
        <v>444</v>
      </c>
      <c r="I62" s="352"/>
      <c r="J62" s="352">
        <v>0</v>
      </c>
      <c r="K62" s="352"/>
      <c r="L62" s="352" t="s">
        <v>444</v>
      </c>
      <c r="M62" s="352"/>
      <c r="N62" s="352">
        <v>0</v>
      </c>
      <c r="O62" s="352"/>
      <c r="P62" s="352" t="s">
        <v>444</v>
      </c>
      <c r="Q62" s="352"/>
      <c r="R62" s="352">
        <v>0</v>
      </c>
      <c r="S62" s="352"/>
      <c r="T62" s="352" t="s">
        <v>444</v>
      </c>
      <c r="U62" s="352"/>
      <c r="V62" s="352">
        <v>0</v>
      </c>
      <c r="W62" s="352"/>
      <c r="X62" s="352">
        <v>0</v>
      </c>
      <c r="Y62" s="352"/>
      <c r="Z62" s="352" t="s">
        <v>444</v>
      </c>
      <c r="AA62" s="352"/>
      <c r="AB62" s="352">
        <v>0</v>
      </c>
      <c r="AC62" s="352">
        <v>0</v>
      </c>
    </row>
    <row r="63" spans="1:29" x14ac:dyDescent="0.25">
      <c r="A63" s="342" t="s">
        <v>133</v>
      </c>
      <c r="B63" s="344" t="s">
        <v>127</v>
      </c>
      <c r="C63" s="352"/>
      <c r="D63" s="352"/>
      <c r="E63" s="352"/>
      <c r="F63" s="352"/>
      <c r="G63" s="352">
        <v>0</v>
      </c>
      <c r="H63" s="352" t="s">
        <v>444</v>
      </c>
      <c r="I63" s="352"/>
      <c r="J63" s="352">
        <v>0.25</v>
      </c>
      <c r="K63" s="352"/>
      <c r="L63" s="352" t="s">
        <v>444</v>
      </c>
      <c r="M63" s="352"/>
      <c r="N63" s="352">
        <v>0</v>
      </c>
      <c r="O63" s="352"/>
      <c r="P63" s="352" t="s">
        <v>444</v>
      </c>
      <c r="Q63" s="352"/>
      <c r="R63" s="352">
        <v>0</v>
      </c>
      <c r="S63" s="352"/>
      <c r="T63" s="352" t="s">
        <v>444</v>
      </c>
      <c r="U63" s="352"/>
      <c r="V63" s="352">
        <v>0</v>
      </c>
      <c r="W63" s="352"/>
      <c r="X63" s="352">
        <v>0</v>
      </c>
      <c r="Y63" s="352"/>
      <c r="Z63" s="352" t="s">
        <v>444</v>
      </c>
      <c r="AA63" s="352"/>
      <c r="AB63" s="352">
        <v>0</v>
      </c>
      <c r="AC63" s="352">
        <v>0.25</v>
      </c>
    </row>
    <row r="64" spans="1:29" x14ac:dyDescent="0.25">
      <c r="A64" s="342" t="s">
        <v>132</v>
      </c>
      <c r="B64" s="343" t="s">
        <v>126</v>
      </c>
      <c r="C64" s="352"/>
      <c r="D64" s="352"/>
      <c r="E64" s="352"/>
      <c r="F64" s="352"/>
      <c r="G64" s="352">
        <v>0</v>
      </c>
      <c r="H64" s="352" t="s">
        <v>444</v>
      </c>
      <c r="I64" s="352"/>
      <c r="J64" s="352">
        <v>0</v>
      </c>
      <c r="K64" s="352"/>
      <c r="L64" s="352" t="s">
        <v>444</v>
      </c>
      <c r="M64" s="352"/>
      <c r="N64" s="352">
        <v>0</v>
      </c>
      <c r="O64" s="352"/>
      <c r="P64" s="352" t="s">
        <v>444</v>
      </c>
      <c r="Q64" s="352"/>
      <c r="R64" s="352">
        <v>0</v>
      </c>
      <c r="S64" s="352"/>
      <c r="T64" s="352" t="s">
        <v>444</v>
      </c>
      <c r="U64" s="352"/>
      <c r="V64" s="352">
        <v>0</v>
      </c>
      <c r="W64" s="352"/>
      <c r="X64" s="352">
        <v>0</v>
      </c>
      <c r="Y64" s="352"/>
      <c r="Z64" s="352" t="s">
        <v>444</v>
      </c>
      <c r="AA64" s="352"/>
      <c r="AB64" s="352">
        <v>0</v>
      </c>
      <c r="AC64" s="352">
        <v>0</v>
      </c>
    </row>
    <row r="65" spans="1:29" x14ac:dyDescent="0.25">
      <c r="A65" s="342" t="s">
        <v>131</v>
      </c>
      <c r="B65" s="343" t="s">
        <v>125</v>
      </c>
      <c r="C65" s="352"/>
      <c r="D65" s="352"/>
      <c r="E65" s="352"/>
      <c r="F65" s="352"/>
      <c r="G65" s="352">
        <v>0</v>
      </c>
      <c r="H65" s="352" t="s">
        <v>444</v>
      </c>
      <c r="I65" s="352"/>
      <c r="J65" s="352">
        <v>0.33</v>
      </c>
      <c r="K65" s="352"/>
      <c r="L65" s="352" t="s">
        <v>444</v>
      </c>
      <c r="M65" s="352"/>
      <c r="N65" s="352">
        <v>0</v>
      </c>
      <c r="O65" s="352"/>
      <c r="P65" s="352" t="s">
        <v>444</v>
      </c>
      <c r="Q65" s="352"/>
      <c r="R65" s="352">
        <v>0</v>
      </c>
      <c r="S65" s="352"/>
      <c r="T65" s="352" t="s">
        <v>444</v>
      </c>
      <c r="U65" s="352"/>
      <c r="V65" s="352">
        <v>0</v>
      </c>
      <c r="W65" s="352"/>
      <c r="X65" s="352">
        <v>0</v>
      </c>
      <c r="Y65" s="352"/>
      <c r="Z65" s="352" t="s">
        <v>444</v>
      </c>
      <c r="AA65" s="352"/>
      <c r="AB65" s="352">
        <v>0</v>
      </c>
      <c r="AC65" s="352">
        <v>0.33</v>
      </c>
    </row>
    <row r="66" spans="1:29" x14ac:dyDescent="0.25">
      <c r="A66" s="342" t="s">
        <v>130</v>
      </c>
      <c r="B66" s="344" t="s">
        <v>500</v>
      </c>
      <c r="C66" s="352"/>
      <c r="D66" s="352"/>
      <c r="E66" s="352"/>
      <c r="F66" s="352"/>
      <c r="G66" s="352">
        <v>0</v>
      </c>
      <c r="H66" s="352" t="s">
        <v>444</v>
      </c>
      <c r="I66" s="352"/>
      <c r="J66" s="352">
        <v>2</v>
      </c>
      <c r="K66" s="352"/>
      <c r="L66" s="352" t="s">
        <v>444</v>
      </c>
      <c r="M66" s="352"/>
      <c r="N66" s="352">
        <v>0</v>
      </c>
      <c r="O66" s="352"/>
      <c r="P66" s="352" t="s">
        <v>444</v>
      </c>
      <c r="Q66" s="352"/>
      <c r="R66" s="352">
        <v>0</v>
      </c>
      <c r="S66" s="352"/>
      <c r="T66" s="352" t="s">
        <v>444</v>
      </c>
      <c r="U66" s="352"/>
      <c r="V66" s="352">
        <v>0</v>
      </c>
      <c r="W66" s="352"/>
      <c r="X66" s="352">
        <v>0</v>
      </c>
      <c r="Y66" s="352"/>
      <c r="Z66" s="352" t="s">
        <v>444</v>
      </c>
      <c r="AA66" s="352"/>
      <c r="AB66" s="352">
        <v>0</v>
      </c>
      <c r="AC66" s="352">
        <v>2</v>
      </c>
    </row>
    <row r="67" spans="1:29" x14ac:dyDescent="0.25">
      <c r="A67" s="342" t="s">
        <v>517</v>
      </c>
      <c r="B67" s="344" t="s">
        <v>501</v>
      </c>
      <c r="C67" s="352"/>
      <c r="D67" s="352"/>
      <c r="E67" s="352"/>
      <c r="F67" s="352"/>
      <c r="G67" s="352">
        <v>0</v>
      </c>
      <c r="H67" s="352" t="s">
        <v>444</v>
      </c>
      <c r="I67" s="352"/>
      <c r="J67" s="352">
        <v>0</v>
      </c>
      <c r="K67" s="352"/>
      <c r="L67" s="352" t="s">
        <v>444</v>
      </c>
      <c r="M67" s="352"/>
      <c r="N67" s="352">
        <v>0</v>
      </c>
      <c r="O67" s="352"/>
      <c r="P67" s="352" t="s">
        <v>444</v>
      </c>
      <c r="Q67" s="352"/>
      <c r="R67" s="352">
        <v>0</v>
      </c>
      <c r="S67" s="352"/>
      <c r="T67" s="352" t="s">
        <v>444</v>
      </c>
      <c r="U67" s="352"/>
      <c r="V67" s="352">
        <v>0</v>
      </c>
      <c r="W67" s="352"/>
      <c r="X67" s="352">
        <v>0</v>
      </c>
      <c r="Y67" s="352"/>
      <c r="Z67" s="352" t="s">
        <v>444</v>
      </c>
      <c r="AA67" s="352"/>
      <c r="AB67" s="352">
        <v>0</v>
      </c>
      <c r="AC67" s="352">
        <v>0</v>
      </c>
    </row>
    <row r="68" spans="1:29" x14ac:dyDescent="0.25">
      <c r="A68" s="342" t="s">
        <v>518</v>
      </c>
      <c r="B68" s="344" t="s">
        <v>502</v>
      </c>
      <c r="C68" s="352"/>
      <c r="D68" s="352"/>
      <c r="E68" s="352"/>
      <c r="F68" s="352"/>
      <c r="G68" s="352">
        <v>0</v>
      </c>
      <c r="H68" s="352" t="s">
        <v>444</v>
      </c>
      <c r="I68" s="352"/>
      <c r="J68" s="352">
        <v>0</v>
      </c>
      <c r="K68" s="352"/>
      <c r="L68" s="352" t="s">
        <v>444</v>
      </c>
      <c r="M68" s="352"/>
      <c r="N68" s="352">
        <v>0</v>
      </c>
      <c r="O68" s="352"/>
      <c r="P68" s="352" t="s">
        <v>444</v>
      </c>
      <c r="Q68" s="352"/>
      <c r="R68" s="352">
        <v>0</v>
      </c>
      <c r="S68" s="352"/>
      <c r="T68" s="352" t="s">
        <v>444</v>
      </c>
      <c r="U68" s="352"/>
      <c r="V68" s="352">
        <v>0</v>
      </c>
      <c r="W68" s="352"/>
      <c r="X68" s="352">
        <v>0</v>
      </c>
      <c r="Y68" s="352"/>
      <c r="Z68" s="352" t="s">
        <v>444</v>
      </c>
      <c r="AA68" s="352"/>
      <c r="AB68" s="352">
        <v>0</v>
      </c>
      <c r="AC68" s="352">
        <v>0</v>
      </c>
    </row>
    <row r="69" spans="1:29" x14ac:dyDescent="0.25">
      <c r="A69" s="342" t="s">
        <v>519</v>
      </c>
      <c r="B69" s="344" t="s">
        <v>504</v>
      </c>
      <c r="C69" s="352"/>
      <c r="D69" s="352"/>
      <c r="E69" s="352"/>
      <c r="F69" s="352"/>
      <c r="G69" s="352">
        <v>0</v>
      </c>
      <c r="H69" s="352" t="s">
        <v>444</v>
      </c>
      <c r="I69" s="352"/>
      <c r="J69" s="352">
        <v>0</v>
      </c>
      <c r="K69" s="352"/>
      <c r="L69" s="352" t="s">
        <v>444</v>
      </c>
      <c r="M69" s="352"/>
      <c r="N69" s="352">
        <v>0</v>
      </c>
      <c r="O69" s="352"/>
      <c r="P69" s="352" t="s">
        <v>444</v>
      </c>
      <c r="Q69" s="352"/>
      <c r="R69" s="352">
        <v>0</v>
      </c>
      <c r="S69" s="352"/>
      <c r="T69" s="352" t="s">
        <v>444</v>
      </c>
      <c r="U69" s="352"/>
      <c r="V69" s="352">
        <v>0</v>
      </c>
      <c r="W69" s="352"/>
      <c r="X69" s="352">
        <v>0</v>
      </c>
      <c r="Y69" s="352"/>
      <c r="Z69" s="352" t="s">
        <v>444</v>
      </c>
      <c r="AA69" s="352"/>
      <c r="AB69" s="352">
        <v>0</v>
      </c>
      <c r="AC69" s="352">
        <v>0</v>
      </c>
    </row>
    <row r="70" spans="1:29" x14ac:dyDescent="0.25">
      <c r="A70" s="342" t="s">
        <v>520</v>
      </c>
      <c r="B70" s="344" t="s">
        <v>506</v>
      </c>
      <c r="C70" s="352"/>
      <c r="D70" s="352"/>
      <c r="E70" s="352"/>
      <c r="F70" s="352"/>
      <c r="G70" s="352">
        <v>0</v>
      </c>
      <c r="H70" s="352" t="s">
        <v>444</v>
      </c>
      <c r="I70" s="352"/>
      <c r="J70" s="352">
        <v>0</v>
      </c>
      <c r="K70" s="352"/>
      <c r="L70" s="352" t="s">
        <v>444</v>
      </c>
      <c r="M70" s="352"/>
      <c r="N70" s="352">
        <v>0</v>
      </c>
      <c r="O70" s="352"/>
      <c r="P70" s="352" t="s">
        <v>444</v>
      </c>
      <c r="Q70" s="352"/>
      <c r="R70" s="352">
        <v>0</v>
      </c>
      <c r="S70" s="352"/>
      <c r="T70" s="352" t="s">
        <v>444</v>
      </c>
      <c r="U70" s="352"/>
      <c r="V70" s="352">
        <v>0</v>
      </c>
      <c r="W70" s="352"/>
      <c r="X70" s="352">
        <v>0</v>
      </c>
      <c r="Y70" s="352"/>
      <c r="Z70" s="352" t="s">
        <v>444</v>
      </c>
      <c r="AA70" s="352"/>
      <c r="AB70" s="352">
        <v>0</v>
      </c>
      <c r="AC70" s="352">
        <v>0</v>
      </c>
    </row>
    <row r="71" spans="1:29" x14ac:dyDescent="0.25">
      <c r="A71" s="342" t="s">
        <v>521</v>
      </c>
      <c r="B71" s="344" t="s">
        <v>508</v>
      </c>
      <c r="C71" s="352"/>
      <c r="D71" s="352"/>
      <c r="E71" s="352"/>
      <c r="F71" s="352"/>
      <c r="G71" s="352">
        <v>0</v>
      </c>
      <c r="H71" s="352" t="s">
        <v>444</v>
      </c>
      <c r="I71" s="352"/>
      <c r="J71" s="352">
        <v>0</v>
      </c>
      <c r="K71" s="352"/>
      <c r="L71" s="352" t="s">
        <v>444</v>
      </c>
      <c r="M71" s="352"/>
      <c r="N71" s="352">
        <v>0</v>
      </c>
      <c r="O71" s="352"/>
      <c r="P71" s="352" t="s">
        <v>444</v>
      </c>
      <c r="Q71" s="352"/>
      <c r="R71" s="352">
        <v>0</v>
      </c>
      <c r="S71" s="352"/>
      <c r="T71" s="352" t="s">
        <v>444</v>
      </c>
      <c r="U71" s="352"/>
      <c r="V71" s="352">
        <v>0</v>
      </c>
      <c r="W71" s="352"/>
      <c r="X71" s="352">
        <v>0</v>
      </c>
      <c r="Y71" s="352"/>
      <c r="Z71" s="352" t="s">
        <v>444</v>
      </c>
      <c r="AA71" s="352"/>
      <c r="AB71" s="352">
        <v>0</v>
      </c>
      <c r="AC71" s="352">
        <v>0</v>
      </c>
    </row>
    <row r="72" spans="1:29" x14ac:dyDescent="0.25">
      <c r="A72" s="342" t="s">
        <v>522</v>
      </c>
      <c r="B72" s="344" t="s">
        <v>510</v>
      </c>
      <c r="C72" s="352"/>
      <c r="D72" s="352"/>
      <c r="E72" s="352"/>
      <c r="F72" s="352"/>
      <c r="G72" s="352">
        <v>0</v>
      </c>
      <c r="H72" s="352" t="s">
        <v>444</v>
      </c>
      <c r="I72" s="352"/>
      <c r="J72" s="352">
        <v>0</v>
      </c>
      <c r="K72" s="352"/>
      <c r="L72" s="352" t="s">
        <v>444</v>
      </c>
      <c r="M72" s="352"/>
      <c r="N72" s="352">
        <v>0</v>
      </c>
      <c r="O72" s="352"/>
      <c r="P72" s="352" t="s">
        <v>444</v>
      </c>
      <c r="Q72" s="352"/>
      <c r="R72" s="352">
        <v>0</v>
      </c>
      <c r="S72" s="352"/>
      <c r="T72" s="352" t="s">
        <v>444</v>
      </c>
      <c r="U72" s="352"/>
      <c r="V72" s="352">
        <v>0</v>
      </c>
      <c r="W72" s="352"/>
      <c r="X72" s="352">
        <v>0</v>
      </c>
      <c r="Y72" s="352"/>
      <c r="Z72" s="352" t="s">
        <v>444</v>
      </c>
      <c r="AA72" s="352"/>
      <c r="AB72" s="352">
        <v>0</v>
      </c>
      <c r="AC72" s="352">
        <v>0</v>
      </c>
    </row>
    <row r="73" spans="1:29" ht="31.5" x14ac:dyDescent="0.25">
      <c r="A73" s="340" t="s">
        <v>57</v>
      </c>
      <c r="B73" s="345" t="s">
        <v>224</v>
      </c>
      <c r="C73" s="352"/>
      <c r="D73" s="352"/>
      <c r="E73" s="352"/>
      <c r="F73" s="352"/>
      <c r="G73" s="352">
        <v>0</v>
      </c>
      <c r="H73" s="352" t="s">
        <v>444</v>
      </c>
      <c r="I73" s="352"/>
      <c r="J73" s="352">
        <v>0</v>
      </c>
      <c r="K73" s="352"/>
      <c r="L73" s="352" t="s">
        <v>444</v>
      </c>
      <c r="M73" s="352"/>
      <c r="N73" s="352">
        <v>0</v>
      </c>
      <c r="O73" s="352"/>
      <c r="P73" s="352" t="s">
        <v>444</v>
      </c>
      <c r="Q73" s="352"/>
      <c r="R73" s="352">
        <v>0</v>
      </c>
      <c r="S73" s="352"/>
      <c r="T73" s="352" t="s">
        <v>444</v>
      </c>
      <c r="U73" s="352"/>
      <c r="V73" s="352">
        <v>0</v>
      </c>
      <c r="W73" s="352"/>
      <c r="X73" s="352">
        <v>0</v>
      </c>
      <c r="Y73" s="352"/>
      <c r="Z73" s="352" t="s">
        <v>444</v>
      </c>
      <c r="AA73" s="352"/>
      <c r="AB73" s="352">
        <v>0</v>
      </c>
      <c r="AC73" s="352">
        <v>0</v>
      </c>
    </row>
    <row r="74" spans="1:29" x14ac:dyDescent="0.25">
      <c r="A74" s="340" t="s">
        <v>55</v>
      </c>
      <c r="B74" s="341" t="s">
        <v>129</v>
      </c>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row>
    <row r="75" spans="1:29" x14ac:dyDescent="0.25">
      <c r="A75" s="342" t="s">
        <v>219</v>
      </c>
      <c r="B75" s="344" t="s">
        <v>499</v>
      </c>
      <c r="C75" s="355"/>
      <c r="D75" s="356"/>
      <c r="E75" s="357"/>
      <c r="F75" s="357"/>
      <c r="G75" s="352">
        <v>0</v>
      </c>
      <c r="H75" s="352" t="s">
        <v>444</v>
      </c>
      <c r="I75" s="357"/>
      <c r="J75" s="352">
        <v>0</v>
      </c>
      <c r="K75" s="356"/>
      <c r="L75" s="352" t="s">
        <v>444</v>
      </c>
      <c r="M75" s="356"/>
      <c r="N75" s="352">
        <v>0</v>
      </c>
      <c r="O75" s="356"/>
      <c r="P75" s="352" t="s">
        <v>444</v>
      </c>
      <c r="Q75" s="356"/>
      <c r="R75" s="352">
        <v>0</v>
      </c>
      <c r="S75" s="356"/>
      <c r="T75" s="352" t="s">
        <v>444</v>
      </c>
      <c r="U75" s="356"/>
      <c r="V75" s="352">
        <v>0</v>
      </c>
      <c r="W75" s="356"/>
      <c r="X75" s="352">
        <v>0</v>
      </c>
      <c r="Y75" s="356"/>
      <c r="Z75" s="352" t="s">
        <v>444</v>
      </c>
      <c r="AA75" s="356"/>
      <c r="AB75" s="352">
        <v>0</v>
      </c>
      <c r="AC75" s="352">
        <v>0</v>
      </c>
    </row>
    <row r="76" spans="1:29" ht="31.5" x14ac:dyDescent="0.25">
      <c r="A76" s="342" t="s">
        <v>220</v>
      </c>
      <c r="B76" s="343" t="s">
        <v>497</v>
      </c>
      <c r="C76" s="352"/>
      <c r="D76" s="352"/>
      <c r="E76" s="352"/>
      <c r="F76" s="352"/>
      <c r="G76" s="352">
        <v>0</v>
      </c>
      <c r="H76" s="352" t="s">
        <v>444</v>
      </c>
      <c r="I76" s="352"/>
      <c r="J76" s="352">
        <v>0</v>
      </c>
      <c r="K76" s="352"/>
      <c r="L76" s="352" t="s">
        <v>444</v>
      </c>
      <c r="M76" s="352"/>
      <c r="N76" s="352">
        <v>0</v>
      </c>
      <c r="O76" s="352"/>
      <c r="P76" s="352" t="s">
        <v>444</v>
      </c>
      <c r="Q76" s="352"/>
      <c r="R76" s="352">
        <v>0</v>
      </c>
      <c r="S76" s="352"/>
      <c r="T76" s="352" t="s">
        <v>444</v>
      </c>
      <c r="U76" s="352"/>
      <c r="V76" s="352">
        <v>0</v>
      </c>
      <c r="W76" s="352"/>
      <c r="X76" s="352">
        <v>0</v>
      </c>
      <c r="Y76" s="352"/>
      <c r="Z76" s="352" t="s">
        <v>444</v>
      </c>
      <c r="AA76" s="352"/>
      <c r="AB76" s="352">
        <v>0</v>
      </c>
      <c r="AC76" s="352">
        <v>0</v>
      </c>
    </row>
    <row r="77" spans="1:29" x14ac:dyDescent="0.25">
      <c r="A77" s="342" t="s">
        <v>221</v>
      </c>
      <c r="B77" s="343" t="s">
        <v>145</v>
      </c>
      <c r="C77" s="352"/>
      <c r="D77" s="352"/>
      <c r="E77" s="352"/>
      <c r="F77" s="352"/>
      <c r="G77" s="352">
        <v>0</v>
      </c>
      <c r="H77" s="352" t="s">
        <v>444</v>
      </c>
      <c r="I77" s="352"/>
      <c r="J77" s="352">
        <v>0</v>
      </c>
      <c r="K77" s="352"/>
      <c r="L77" s="352" t="s">
        <v>444</v>
      </c>
      <c r="M77" s="352"/>
      <c r="N77" s="352">
        <v>0</v>
      </c>
      <c r="O77" s="352"/>
      <c r="P77" s="352" t="s">
        <v>444</v>
      </c>
      <c r="Q77" s="352"/>
      <c r="R77" s="352">
        <v>0</v>
      </c>
      <c r="S77" s="352"/>
      <c r="T77" s="352" t="s">
        <v>444</v>
      </c>
      <c r="U77" s="352"/>
      <c r="V77" s="352">
        <v>0</v>
      </c>
      <c r="W77" s="352"/>
      <c r="X77" s="352">
        <v>0</v>
      </c>
      <c r="Y77" s="352"/>
      <c r="Z77" s="352" t="s">
        <v>444</v>
      </c>
      <c r="AA77" s="352"/>
      <c r="AB77" s="352">
        <v>0</v>
      </c>
      <c r="AC77" s="352">
        <v>0</v>
      </c>
    </row>
    <row r="78" spans="1:29" x14ac:dyDescent="0.25">
      <c r="A78" s="342" t="s">
        <v>222</v>
      </c>
      <c r="B78" s="344" t="s">
        <v>523</v>
      </c>
      <c r="C78" s="352"/>
      <c r="D78" s="352"/>
      <c r="E78" s="352"/>
      <c r="F78" s="352"/>
      <c r="G78" s="352">
        <v>0</v>
      </c>
      <c r="H78" s="352" t="s">
        <v>444</v>
      </c>
      <c r="I78" s="352"/>
      <c r="J78" s="352">
        <v>0</v>
      </c>
      <c r="K78" s="352"/>
      <c r="L78" s="352" t="s">
        <v>444</v>
      </c>
      <c r="M78" s="352"/>
      <c r="N78" s="352">
        <v>0</v>
      </c>
      <c r="O78" s="352"/>
      <c r="P78" s="352" t="s">
        <v>444</v>
      </c>
      <c r="Q78" s="352"/>
      <c r="R78" s="352">
        <v>0</v>
      </c>
      <c r="S78" s="352"/>
      <c r="T78" s="352" t="s">
        <v>444</v>
      </c>
      <c r="U78" s="352"/>
      <c r="V78" s="352">
        <v>0</v>
      </c>
      <c r="W78" s="352"/>
      <c r="X78" s="352">
        <v>0</v>
      </c>
      <c r="Y78" s="352"/>
      <c r="Z78" s="352" t="s">
        <v>444</v>
      </c>
      <c r="AA78" s="352"/>
      <c r="AB78" s="352">
        <v>0</v>
      </c>
      <c r="AC78" s="352">
        <v>0</v>
      </c>
    </row>
    <row r="79" spans="1:29" x14ac:dyDescent="0.25">
      <c r="A79" s="342" t="s">
        <v>223</v>
      </c>
      <c r="B79" s="344" t="s">
        <v>500</v>
      </c>
      <c r="C79" s="355"/>
      <c r="D79" s="356"/>
      <c r="E79" s="357"/>
      <c r="F79" s="357"/>
      <c r="G79" s="352">
        <v>0</v>
      </c>
      <c r="H79" s="352" t="s">
        <v>444</v>
      </c>
      <c r="I79" s="357"/>
      <c r="J79" s="352">
        <v>0</v>
      </c>
      <c r="K79" s="356"/>
      <c r="L79" s="352" t="s">
        <v>444</v>
      </c>
      <c r="M79" s="356"/>
      <c r="N79" s="352">
        <v>0</v>
      </c>
      <c r="O79" s="356"/>
      <c r="P79" s="352" t="s">
        <v>444</v>
      </c>
      <c r="Q79" s="356"/>
      <c r="R79" s="352">
        <v>0</v>
      </c>
      <c r="S79" s="356"/>
      <c r="T79" s="352" t="s">
        <v>444</v>
      </c>
      <c r="U79" s="356"/>
      <c r="V79" s="352">
        <v>0</v>
      </c>
      <c r="W79" s="356"/>
      <c r="X79" s="352">
        <v>0</v>
      </c>
      <c r="Y79" s="356"/>
      <c r="Z79" s="352" t="s">
        <v>444</v>
      </c>
      <c r="AA79" s="356"/>
      <c r="AB79" s="352">
        <v>0</v>
      </c>
      <c r="AC79" s="352">
        <v>0</v>
      </c>
    </row>
    <row r="80" spans="1:29" x14ac:dyDescent="0.25">
      <c r="A80" s="342" t="s">
        <v>524</v>
      </c>
      <c r="B80" s="344" t="s">
        <v>501</v>
      </c>
      <c r="C80" s="355"/>
      <c r="D80" s="356"/>
      <c r="E80" s="357"/>
      <c r="F80" s="357"/>
      <c r="G80" s="352">
        <v>0</v>
      </c>
      <c r="H80" s="352" t="s">
        <v>444</v>
      </c>
      <c r="I80" s="357"/>
      <c r="J80" s="352">
        <v>0</v>
      </c>
      <c r="K80" s="356"/>
      <c r="L80" s="352" t="s">
        <v>444</v>
      </c>
      <c r="M80" s="356"/>
      <c r="N80" s="352">
        <v>0</v>
      </c>
      <c r="O80" s="356"/>
      <c r="P80" s="352" t="s">
        <v>444</v>
      </c>
      <c r="Q80" s="356"/>
      <c r="R80" s="352">
        <v>0</v>
      </c>
      <c r="S80" s="356"/>
      <c r="T80" s="352" t="s">
        <v>444</v>
      </c>
      <c r="U80" s="356"/>
      <c r="V80" s="352">
        <v>0</v>
      </c>
      <c r="W80" s="356"/>
      <c r="X80" s="352">
        <v>0</v>
      </c>
      <c r="Y80" s="356"/>
      <c r="Z80" s="352" t="s">
        <v>444</v>
      </c>
      <c r="AA80" s="356"/>
      <c r="AB80" s="352">
        <v>0</v>
      </c>
      <c r="AC80" s="352">
        <v>0</v>
      </c>
    </row>
    <row r="81" spans="1:29" x14ac:dyDescent="0.25">
      <c r="A81" s="342" t="s">
        <v>525</v>
      </c>
      <c r="B81" s="344" t="s">
        <v>502</v>
      </c>
      <c r="C81" s="355"/>
      <c r="D81" s="356"/>
      <c r="E81" s="357"/>
      <c r="F81" s="357"/>
      <c r="G81" s="352">
        <v>0</v>
      </c>
      <c r="H81" s="352" t="s">
        <v>444</v>
      </c>
      <c r="I81" s="357"/>
      <c r="J81" s="352">
        <v>0</v>
      </c>
      <c r="K81" s="356"/>
      <c r="L81" s="352" t="s">
        <v>444</v>
      </c>
      <c r="M81" s="356"/>
      <c r="N81" s="352">
        <v>0</v>
      </c>
      <c r="O81" s="356"/>
      <c r="P81" s="352" t="s">
        <v>444</v>
      </c>
      <c r="Q81" s="356"/>
      <c r="R81" s="352">
        <v>0</v>
      </c>
      <c r="S81" s="356"/>
      <c r="T81" s="352" t="s">
        <v>444</v>
      </c>
      <c r="U81" s="356"/>
      <c r="V81" s="352">
        <v>0</v>
      </c>
      <c r="W81" s="356"/>
      <c r="X81" s="352">
        <v>0</v>
      </c>
      <c r="Y81" s="356"/>
      <c r="Z81" s="352" t="s">
        <v>444</v>
      </c>
      <c r="AA81" s="356"/>
      <c r="AB81" s="352">
        <v>0</v>
      </c>
      <c r="AC81" s="352">
        <v>0</v>
      </c>
    </row>
    <row r="82" spans="1:29" x14ac:dyDescent="0.25">
      <c r="A82" s="342" t="s">
        <v>526</v>
      </c>
      <c r="B82" s="344" t="s">
        <v>504</v>
      </c>
      <c r="C82" s="355"/>
      <c r="D82" s="356"/>
      <c r="E82" s="357"/>
      <c r="F82" s="357"/>
      <c r="G82" s="352">
        <v>0</v>
      </c>
      <c r="H82" s="352" t="s">
        <v>444</v>
      </c>
      <c r="I82" s="357"/>
      <c r="J82" s="352">
        <v>0</v>
      </c>
      <c r="K82" s="356"/>
      <c r="L82" s="352" t="s">
        <v>444</v>
      </c>
      <c r="M82" s="356"/>
      <c r="N82" s="352">
        <v>0</v>
      </c>
      <c r="O82" s="356"/>
      <c r="P82" s="352" t="s">
        <v>444</v>
      </c>
      <c r="Q82" s="356"/>
      <c r="R82" s="352">
        <v>0</v>
      </c>
      <c r="S82" s="356"/>
      <c r="T82" s="352" t="s">
        <v>444</v>
      </c>
      <c r="U82" s="356"/>
      <c r="V82" s="352">
        <v>0</v>
      </c>
      <c r="W82" s="356"/>
      <c r="X82" s="352">
        <v>0</v>
      </c>
      <c r="Y82" s="356"/>
      <c r="Z82" s="352" t="s">
        <v>444</v>
      </c>
      <c r="AA82" s="356"/>
      <c r="AB82" s="352">
        <v>0</v>
      </c>
      <c r="AC82" s="352">
        <v>0</v>
      </c>
    </row>
    <row r="83" spans="1:29" x14ac:dyDescent="0.25">
      <c r="A83" s="342" t="s">
        <v>527</v>
      </c>
      <c r="B83" s="344" t="s">
        <v>506</v>
      </c>
      <c r="C83" s="355"/>
      <c r="D83" s="356"/>
      <c r="E83" s="357"/>
      <c r="F83" s="357"/>
      <c r="G83" s="352">
        <v>0</v>
      </c>
      <c r="H83" s="352" t="s">
        <v>444</v>
      </c>
      <c r="I83" s="357"/>
      <c r="J83" s="352">
        <v>0</v>
      </c>
      <c r="K83" s="356"/>
      <c r="L83" s="352" t="s">
        <v>444</v>
      </c>
      <c r="M83" s="356"/>
      <c r="N83" s="352">
        <v>0</v>
      </c>
      <c r="O83" s="356"/>
      <c r="P83" s="352" t="s">
        <v>444</v>
      </c>
      <c r="Q83" s="356"/>
      <c r="R83" s="352">
        <v>0</v>
      </c>
      <c r="S83" s="356"/>
      <c r="T83" s="352" t="s">
        <v>444</v>
      </c>
      <c r="U83" s="356"/>
      <c r="V83" s="352">
        <v>0</v>
      </c>
      <c r="W83" s="356"/>
      <c r="X83" s="352">
        <v>0</v>
      </c>
      <c r="Y83" s="356"/>
      <c r="Z83" s="352" t="s">
        <v>444</v>
      </c>
      <c r="AA83" s="356"/>
      <c r="AB83" s="352">
        <v>0</v>
      </c>
      <c r="AC83" s="352">
        <v>0</v>
      </c>
    </row>
    <row r="84" spans="1:29" x14ac:dyDescent="0.25">
      <c r="A84" s="342" t="s">
        <v>528</v>
      </c>
      <c r="B84" s="344" t="s">
        <v>508</v>
      </c>
      <c r="C84" s="355"/>
      <c r="D84" s="356"/>
      <c r="E84" s="357"/>
      <c r="F84" s="357"/>
      <c r="G84" s="352">
        <v>0</v>
      </c>
      <c r="H84" s="352" t="s">
        <v>444</v>
      </c>
      <c r="I84" s="357"/>
      <c r="J84" s="352">
        <v>0</v>
      </c>
      <c r="K84" s="356"/>
      <c r="L84" s="352" t="s">
        <v>444</v>
      </c>
      <c r="M84" s="356"/>
      <c r="N84" s="352">
        <v>0</v>
      </c>
      <c r="O84" s="356"/>
      <c r="P84" s="352" t="s">
        <v>444</v>
      </c>
      <c r="Q84" s="356"/>
      <c r="R84" s="352">
        <v>0</v>
      </c>
      <c r="S84" s="356"/>
      <c r="T84" s="352" t="s">
        <v>444</v>
      </c>
      <c r="U84" s="356"/>
      <c r="V84" s="352">
        <v>0</v>
      </c>
      <c r="W84" s="356"/>
      <c r="X84" s="352">
        <v>0</v>
      </c>
      <c r="Y84" s="356"/>
      <c r="Z84" s="352" t="s">
        <v>444</v>
      </c>
      <c r="AA84" s="356"/>
      <c r="AB84" s="352">
        <v>0</v>
      </c>
      <c r="AC84" s="352">
        <v>0</v>
      </c>
    </row>
    <row r="85" spans="1:29" x14ac:dyDescent="0.25">
      <c r="A85" s="342" t="s">
        <v>529</v>
      </c>
      <c r="B85" s="344" t="s">
        <v>510</v>
      </c>
      <c r="C85" s="358"/>
      <c r="D85" s="356"/>
      <c r="E85" s="357"/>
      <c r="F85" s="357"/>
      <c r="G85" s="352">
        <v>0</v>
      </c>
      <c r="H85" s="352" t="s">
        <v>444</v>
      </c>
      <c r="I85" s="357"/>
      <c r="J85" s="352">
        <v>0</v>
      </c>
      <c r="K85" s="356"/>
      <c r="L85" s="352" t="s">
        <v>444</v>
      </c>
      <c r="M85" s="356"/>
      <c r="N85" s="352">
        <v>0</v>
      </c>
      <c r="O85" s="356"/>
      <c r="P85" s="352" t="s">
        <v>444</v>
      </c>
      <c r="Q85" s="356"/>
      <c r="R85" s="352">
        <v>0</v>
      </c>
      <c r="S85" s="356"/>
      <c r="T85" s="352" t="s">
        <v>444</v>
      </c>
      <c r="U85" s="356"/>
      <c r="V85" s="352">
        <v>0</v>
      </c>
      <c r="W85" s="356"/>
      <c r="X85" s="352">
        <v>0</v>
      </c>
      <c r="Y85" s="356"/>
      <c r="Z85" s="352" t="s">
        <v>444</v>
      </c>
      <c r="AA85" s="356"/>
      <c r="AB85" s="352">
        <v>0</v>
      </c>
      <c r="AC85" s="352">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04" t="str">
        <f>'1. паспорт местоположение'!A12:C12</f>
        <v>O_NS3600.KL.0006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x14ac:dyDescent="0.25">
      <c r="A15" s="404"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49" t="s">
        <v>415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51</v>
      </c>
      <c r="B22" s="454" t="s">
        <v>23</v>
      </c>
      <c r="C22" s="452" t="s">
        <v>50</v>
      </c>
      <c r="D22" s="452" t="s">
        <v>49</v>
      </c>
      <c r="E22" s="456" t="s">
        <v>426</v>
      </c>
      <c r="F22" s="457"/>
      <c r="G22" s="457"/>
      <c r="H22" s="457"/>
      <c r="I22" s="457"/>
      <c r="J22" s="457"/>
      <c r="K22" s="457"/>
      <c r="L22" s="458"/>
      <c r="M22" s="452" t="s">
        <v>48</v>
      </c>
      <c r="N22" s="452" t="s">
        <v>47</v>
      </c>
      <c r="O22" s="452" t="s">
        <v>46</v>
      </c>
      <c r="P22" s="459" t="s">
        <v>232</v>
      </c>
      <c r="Q22" s="459" t="s">
        <v>45</v>
      </c>
      <c r="R22" s="459" t="s">
        <v>44</v>
      </c>
      <c r="S22" s="459" t="s">
        <v>43</v>
      </c>
      <c r="T22" s="459"/>
      <c r="U22" s="462" t="s">
        <v>42</v>
      </c>
      <c r="V22" s="462" t="s">
        <v>41</v>
      </c>
      <c r="W22" s="459" t="s">
        <v>40</v>
      </c>
      <c r="X22" s="459" t="s">
        <v>39</v>
      </c>
      <c r="Y22" s="459" t="s">
        <v>38</v>
      </c>
      <c r="Z22" s="47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7" t="s">
        <v>24</v>
      </c>
    </row>
    <row r="23" spans="1:48" s="18" customFormat="1" ht="64.5" customHeight="1" x14ac:dyDescent="0.25">
      <c r="A23" s="451"/>
      <c r="B23" s="455"/>
      <c r="C23" s="453"/>
      <c r="D23" s="453"/>
      <c r="E23" s="464" t="s">
        <v>22</v>
      </c>
      <c r="F23" s="471" t="s">
        <v>128</v>
      </c>
      <c r="G23" s="471" t="s">
        <v>127</v>
      </c>
      <c r="H23" s="471" t="s">
        <v>126</v>
      </c>
      <c r="I23" s="475" t="s">
        <v>338</v>
      </c>
      <c r="J23" s="475" t="s">
        <v>339</v>
      </c>
      <c r="K23" s="475" t="s">
        <v>340</v>
      </c>
      <c r="L23" s="471" t="s">
        <v>77</v>
      </c>
      <c r="M23" s="453"/>
      <c r="N23" s="453"/>
      <c r="O23" s="453"/>
      <c r="P23" s="460"/>
      <c r="Q23" s="460"/>
      <c r="R23" s="460"/>
      <c r="S23" s="473" t="s">
        <v>1</v>
      </c>
      <c r="T23" s="473" t="s">
        <v>10</v>
      </c>
      <c r="U23" s="463"/>
      <c r="V23" s="463"/>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65" t="s">
        <v>10</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77" t="s">
        <v>12</v>
      </c>
      <c r="AG24" s="77" t="s">
        <v>11</v>
      </c>
      <c r="AH24" s="78" t="s">
        <v>1</v>
      </c>
      <c r="AI24" s="78" t="s">
        <v>10</v>
      </c>
      <c r="AJ24" s="453"/>
      <c r="AK24" s="453"/>
      <c r="AL24" s="453"/>
      <c r="AM24" s="453"/>
      <c r="AN24" s="453"/>
      <c r="AO24" s="453"/>
      <c r="AP24" s="453"/>
      <c r="AQ24" s="466"/>
      <c r="AR24" s="461"/>
      <c r="AS24" s="461"/>
      <c r="AT24" s="461"/>
      <c r="AU24" s="461"/>
      <c r="AV24" s="46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78" t="str">
        <f>'1. паспорт местоположение'!A5:C5</f>
        <v>Год раскрытия информации: 2024 год</v>
      </c>
      <c r="B5" s="478"/>
      <c r="C5" s="37"/>
      <c r="D5" s="37"/>
      <c r="E5" s="37"/>
      <c r="F5" s="37"/>
      <c r="G5" s="37"/>
      <c r="H5" s="37"/>
    </row>
    <row r="6" spans="1:8" ht="14.25" customHeight="1" x14ac:dyDescent="0.3">
      <c r="A6" s="69"/>
      <c r="B6" s="69"/>
      <c r="C6" s="69"/>
      <c r="D6" s="69"/>
      <c r="E6" s="69"/>
      <c r="F6" s="69"/>
      <c r="G6" s="69"/>
      <c r="H6" s="69"/>
    </row>
    <row r="7" spans="1:8" ht="18.75" x14ac:dyDescent="0.25">
      <c r="A7" s="413" t="s">
        <v>8</v>
      </c>
      <c r="B7" s="413"/>
      <c r="C7" s="68"/>
      <c r="D7" s="68"/>
      <c r="E7" s="68"/>
      <c r="F7" s="68"/>
      <c r="G7" s="68"/>
      <c r="H7" s="68"/>
    </row>
    <row r="8" spans="1:8" ht="13.5" customHeight="1" x14ac:dyDescent="0.25">
      <c r="A8" s="68"/>
      <c r="B8" s="68"/>
      <c r="C8" s="68"/>
      <c r="D8" s="68"/>
      <c r="E8" s="68"/>
      <c r="F8" s="68"/>
      <c r="G8" s="68"/>
      <c r="H8" s="68"/>
    </row>
    <row r="9" spans="1:8" x14ac:dyDescent="0.25">
      <c r="A9" s="415" t="s">
        <v>442</v>
      </c>
      <c r="B9" s="415"/>
      <c r="C9" s="66"/>
      <c r="D9" s="66"/>
      <c r="E9" s="66"/>
      <c r="F9" s="66"/>
      <c r="G9" s="66"/>
      <c r="H9" s="66"/>
    </row>
    <row r="10" spans="1:8" x14ac:dyDescent="0.25">
      <c r="A10" s="405" t="s">
        <v>7</v>
      </c>
      <c r="B10" s="405"/>
      <c r="C10" s="67"/>
      <c r="D10" s="67"/>
      <c r="E10" s="67"/>
      <c r="F10" s="67"/>
      <c r="G10" s="67"/>
      <c r="H10" s="67"/>
    </row>
    <row r="11" spans="1:8" ht="15" customHeight="1" x14ac:dyDescent="0.25">
      <c r="A11" s="68"/>
      <c r="B11" s="68"/>
      <c r="C11" s="68"/>
      <c r="D11" s="68"/>
      <c r="E11" s="68"/>
      <c r="F11" s="68"/>
      <c r="G11" s="68"/>
      <c r="H11" s="68"/>
    </row>
    <row r="12" spans="1:8" x14ac:dyDescent="0.25">
      <c r="A12" s="415" t="str">
        <f>'1. паспорт местоположение'!A12:C12</f>
        <v>O_NS3600.KL.0006</v>
      </c>
      <c r="B12" s="415"/>
      <c r="C12" s="66"/>
      <c r="D12" s="66"/>
      <c r="E12" s="66"/>
      <c r="F12" s="66"/>
      <c r="G12" s="66"/>
      <c r="H12" s="66"/>
    </row>
    <row r="13" spans="1:8" x14ac:dyDescent="0.25">
      <c r="A13" s="405" t="s">
        <v>6</v>
      </c>
      <c r="B13" s="40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2"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32"/>
      <c r="C15" s="66"/>
      <c r="D15" s="66"/>
      <c r="E15" s="66"/>
      <c r="F15" s="66"/>
      <c r="G15" s="66"/>
      <c r="H15" s="66"/>
    </row>
    <row r="16" spans="1:8" x14ac:dyDescent="0.25">
      <c r="A16" s="405" t="s">
        <v>5</v>
      </c>
      <c r="B16" s="405"/>
      <c r="C16" s="67"/>
      <c r="D16" s="67"/>
      <c r="E16" s="67"/>
      <c r="F16" s="67"/>
      <c r="G16" s="67"/>
      <c r="H16" s="67"/>
    </row>
    <row r="17" spans="1:2" x14ac:dyDescent="0.25">
      <c r="B17" s="40"/>
    </row>
    <row r="18" spans="1:2" x14ac:dyDescent="0.25">
      <c r="A18" s="482" t="s">
        <v>416</v>
      </c>
      <c r="B18" s="445"/>
    </row>
    <row r="19" spans="1:2" x14ac:dyDescent="0.25">
      <c r="A19" s="265"/>
      <c r="B19" s="264"/>
    </row>
    <row r="20" spans="1:2" ht="16.5" thickBot="1" x14ac:dyDescent="0.3">
      <c r="B20" s="27"/>
    </row>
    <row r="21" spans="1:2" ht="113.25" customHeight="1" thickBot="1" x14ac:dyDescent="0.3">
      <c r="A21" s="41" t="s">
        <v>289</v>
      </c>
      <c r="B21" s="227" t="str">
        <f>A15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row>
    <row r="22" spans="1:2" ht="16.5" thickBot="1" x14ac:dyDescent="0.3">
      <c r="A22" s="41" t="s">
        <v>290</v>
      </c>
      <c r="B22" s="42" t="str">
        <f>'1. паспорт местоположение'!C27</f>
        <v>Вагайский район, с. Аксурка</v>
      </c>
    </row>
    <row r="23" spans="1:2" ht="16.5" thickBot="1" x14ac:dyDescent="0.3">
      <c r="A23" s="41" t="s">
        <v>272</v>
      </c>
      <c r="B23" s="43" t="s">
        <v>441</v>
      </c>
    </row>
    <row r="24" spans="1:2" ht="16.5" thickBot="1" x14ac:dyDescent="0.3">
      <c r="A24" s="41" t="s">
        <v>291</v>
      </c>
      <c r="B24" s="147" t="s">
        <v>541</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8">
        <f>'6.2. Паспорт фин осв ввод'!D23</f>
        <v>4.8605900849841248</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6" t="s">
        <v>493</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6" t="s">
        <v>530</v>
      </c>
    </row>
    <row r="68" spans="1:2" ht="24" customHeight="1" thickBot="1" x14ac:dyDescent="0.3">
      <c r="A68" s="44" t="s">
        <v>324</v>
      </c>
      <c r="B68" s="48"/>
    </row>
    <row r="69" spans="1:2" ht="16.5" thickBot="1" x14ac:dyDescent="0.3">
      <c r="A69" s="51" t="s">
        <v>325</v>
      </c>
      <c r="B69" s="261">
        <f>'6.1. Паспорт сетевой график'!H43</f>
        <v>45461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79" t="s">
        <v>464</v>
      </c>
    </row>
    <row r="74" spans="1:2" x14ac:dyDescent="0.25">
      <c r="A74" s="51" t="s">
        <v>330</v>
      </c>
      <c r="B74" s="480"/>
    </row>
    <row r="75" spans="1:2" x14ac:dyDescent="0.25">
      <c r="A75" s="51" t="s">
        <v>331</v>
      </c>
      <c r="B75" s="480"/>
    </row>
    <row r="76" spans="1:2" x14ac:dyDescent="0.25">
      <c r="A76" s="51" t="s">
        <v>332</v>
      </c>
      <c r="B76" s="480"/>
    </row>
    <row r="77" spans="1:2" x14ac:dyDescent="0.25">
      <c r="A77" s="51" t="s">
        <v>333</v>
      </c>
      <c r="B77" s="480"/>
    </row>
    <row r="78" spans="1:2" ht="16.5" thickBot="1" x14ac:dyDescent="0.3">
      <c r="A78" s="61" t="s">
        <v>334</v>
      </c>
      <c r="B78" s="48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2024-04-17T08:29:21Z</dcterms:modified>
</cp:coreProperties>
</file>