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9\"/>
    </mc:Choice>
  </mc:AlternateContent>
  <bookViews>
    <workbookView xWindow="0" yWindow="0" windowWidth="28800" windowHeight="11100" tabRatio="71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0" i="16" l="1"/>
  <c r="G26" i="16"/>
  <c r="J22" i="33" l="1"/>
  <c r="A9" i="52" l="1"/>
  <c r="A5" i="52"/>
  <c r="A15" i="52"/>
  <c r="A12" i="52"/>
  <c r="H37" i="16" l="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G37" i="16"/>
  <c r="H36" i="16"/>
  <c r="G36" i="16"/>
  <c r="H32" i="16"/>
  <c r="G35" i="16" s="1"/>
  <c r="H35" i="16" s="1"/>
  <c r="H31" i="16"/>
  <c r="G32" i="16" s="1"/>
  <c r="H30" i="16"/>
  <c r="B69" i="22" l="1"/>
  <c r="B27" i="22"/>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<sst xmlns="http://schemas.openxmlformats.org/spreadsheetml/2006/main" count="1372" uniqueCount="555">
  <si>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</si>
  <si>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</si>
  <si>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</si>
  <si>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</si>
  <si>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</si>
  <si>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</si>
  <si>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</si>
  <si>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</si>
  <si>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</si>
  <si>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</si>
  <si>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</si>
  <si>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</si>
  <si>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</si>
  <si>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</si>
  <si>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</si>
  <si>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</si>
  <si>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</si>
  <si>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</si>
  <si>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</si>
  <si>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</si>
  <si>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</si>
  <si>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</si>
  <si>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</si>
  <si>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</si>
  <si>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</si>
  <si>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</si>
  <si>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</si>
  <si>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</si>
  <si>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</si>
  <si>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</si>
  <si>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</si>
  <si>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</si>
  <si>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</si>
  <si>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</si>
  <si>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</si>
  <si>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</si>
  <si>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</si>
  <si>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</si>
  <si>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</si>
  <si>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</si>
  <si>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</si>
  <si>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</si>
  <si>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</si>
  <si>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</si>
  <si>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</si>
  <si>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</si>
  <si>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</si>
  <si>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</si>
  <si>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</si>
  <si>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</si>
  <si>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</si>
  <si>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</si>
  <si>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</si>
  <si>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</si>
  <si>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</si>
  <si>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</si>
  <si>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</si>
  <si>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</si>
  <si>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</si>
  <si>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</si>
  <si>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</si>
  <si>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</si>
  <si>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</si>
  <si>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</si>
  <si>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</si>
  <si>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</si>
  <si>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</si>
  <si>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</si>
  <si>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</si>
  <si>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</si>
  <si>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</si>
  <si>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</si>
  <si>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</si>
  <si>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</si>
  <si>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</si>
  <si>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</si>
  <si>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</si>
  <si>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</si>
  <si>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</si>
  <si>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</si>
  <si>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</si>
  <si>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</si>
  <si>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</si>
  <si>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</si>
  <si>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</si>
  <si>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</si>
  <si>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</si>
  <si>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</si>
  <si>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</si>
  <si>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</si>
  <si>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</si>
  <si>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</si>
  <si>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</si>
  <si>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</si>
  <si>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</si>
  <si>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</si>
  <si>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</si>
  <si>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</si>
  <si>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</si>
  <si>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</si>
  <si>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</si>
  <si>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</si>
  <si>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</si>
  <si>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</si>
  <si>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</si>
  <si>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</si>
  <si>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</si>
  <si>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</si>
  <si>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</si>
  <si>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</si>
  <si>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</si>
  <si>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</si>
  <si>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</si>
  <si>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</si>
  <si>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</si>
  <si>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</si>
  <si>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</si>
  <si>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</si>
  <si>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</si>
  <si>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</si>
  <si>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</si>
  <si>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</si>
  <si>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</si>
  <si>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</si>
  <si>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</si>
  <si>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</si>
  <si>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</si>
  <si>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</si>
  <si>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</si>
  <si>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</si>
  <si>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</si>
  <si>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</si>
  <si>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</si>
  <si>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</si>
  <si>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</si>
  <si>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</si>
  <si>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</si>
  <si>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</si>
  <si>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</si>
  <si>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</si>
  <si>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</si>
  <si>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</si>
  <si>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</si>
  <si>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</si>
  <si>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</si>
  <si>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</si>
  <si>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</si>
  <si>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</si>
  <si>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</si>
  <si>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</si>
  <si>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</si>
  <si>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</si>
  <si>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</si>
  <si>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</si>
  <si>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</si>
  <si>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</si>
  <si>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</si>
  <si>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</si>
  <si>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</si>
  <si>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</si>
  <si>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</si>
  <si>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</si>
  <si>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</si>
  <si>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</si>
  <si>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</si>
  <si>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</si>
  <si>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</si>
  <si>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</si>
  <si>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</si>
  <si>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</si>
  <si>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</si>
  <si>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</si>
  <si>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</si>
  <si>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</si>
  <si>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</si>
  <si>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</si>
  <si>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</si>
  <si>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</si>
  <si>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</si>
  <si>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</si>
  <si>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</si>
  <si>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</si>
  <si>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</si>
  <si>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</si>
  <si>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</si>
  <si>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</si>
  <si>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</si>
  <si>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</si>
  <si>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</si>
  <si>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</si>
  <si>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</si>
  <si>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</si>
  <si>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</si>
  <si>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</si>
  <si>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</si>
  <si>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</si>
  <si>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</si>
  <si>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</si>
  <si>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</si>
  <si>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</si>
  <si>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</si>
  <si>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</si>
  <si>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</si>
  <si>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</si>
  <si>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</si>
  <si>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</si>
  <si>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</si>
  <si>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</si>
  <si>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</si>
  <si>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</si>
  <si>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</si>
  <si>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</si>
  <si>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</si>
  <si>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</si>
  <si>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</si>
  <si>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</si>
  <si>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</si>
  <si>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</si>
  <si>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</si>
  <si>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</si>
  <si>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</si>
  <si>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</si>
  <si>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</si>
  <si>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</si>
  <si>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</si>
  <si>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</si>
  <si>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</si>
  <si>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</si>
  <si>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</si>
  <si>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</si>
  <si>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</si>
  <si>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</si>
  <si>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</si>
  <si>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</si>
  <si>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</si>
  <si>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</si>
  <si>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</si>
  <si>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</si>
  <si>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</si>
  <si>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</si>
  <si>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</si>
  <si>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</si>
  <si>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</si>
  <si>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</si>
  <si>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</si>
  <si>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</si>
  <si>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</si>
  <si>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</si>
  <si>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</si>
  <si>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</si>
  <si>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</si>
  <si>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</si>
  <si>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</si>
  <si>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</si>
  <si>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</si>
  <si>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</si>
  <si>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</si>
  <si>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</si>
  <si>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</si>
  <si>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</si>
  <si>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</si>
  <si>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</si>
  <si>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</si>
  <si>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</si>
  <si>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</si>
  <si>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</si>
  <si>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</si>
  <si>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</si>
  <si>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</si>
  <si>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</si>
  <si>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</si>
  <si>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</si>
  <si>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</si>
  <si>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</si>
  <si>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</si>
  <si>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</si>
  <si>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</si>
  <si>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</si>
  <si>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</si>
  <si>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</si>
  <si>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</si>
  <si>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</si>
  <si>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</si>
  <si>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</si>
  <si>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</si>
  <si>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</si>
  <si>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</si>
  <si>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</si>
  <si>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</si>
  <si>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</si>
  <si>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</si>
  <si>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</si>
  <si>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</si>
  <si>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</si>
  <si>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</si>
  <si>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</si>
  <si>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</si>
  <si>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</si>
  <si>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</si>
  <si>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</si>
  <si>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</si>
  <si>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</si>
  <si>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</si>
  <si>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</si>
  <si>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</si>
  <si>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</si>
  <si>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</si>
  <si>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</si>
  <si>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</si>
  <si>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</si>
  <si>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</si>
  <si>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</si>
  <si>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</si>
  <si>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</si>
  <si>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</si>
  <si>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</si>
  <si>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</si>
  <si>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</si>
  <si>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</si>
  <si>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</si>
  <si>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</si>
  <si>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</si>
  <si>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</si>
  <si>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</si>
  <si>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</si>
  <si>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</si>
  <si>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</si>
  <si>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</si>
  <si>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</si>
  <si>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</si>
  <si>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</si>
  <si>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</si>
  <si>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</si>
  <si>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</si>
  <si>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</si>
  <si>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</si>
  <si>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</si>
  <si>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</si>
  <si>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</si>
  <si>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</si>
  <si>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</si>
  <si>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</si>
  <si>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</si>
  <si>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</si>
  <si>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</si>
  <si>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</si>
  <si>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</si>
  <si>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</si>
  <si>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</si>
  <si>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</si>
  <si>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</si>
  <si>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</si>
  <si>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</si>
  <si>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</si>
  <si>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</si>
  <si>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</si>
  <si>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</si>
  <si>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</si>
  <si>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</si>
  <si>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</si>
  <si>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</si>
  <si>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</si>
  <si>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</si>
  <si>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</si>
  <si>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</si>
  <si>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</si>
  <si>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</si>
  <si>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</si>
  <si>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</si>
  <si>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</si>
  <si>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</si>
  <si>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</si>
  <si>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</si>
  <si>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</si>
  <si>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</si>
  <si>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</si>
  <si>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</si>
  <si>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</si>
  <si>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</si>
  <si>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</si>
  <si>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</si>
  <si>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</si>
  <si>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</si>
  <si>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</si>
  <si>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</si>
  <si>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</si>
  <si>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</si>
  <si>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</si>
  <si>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</si>
  <si>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</si>
  <si>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</si>
  <si>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</si>
  <si>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</si>
  <si>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</si>
  <si>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</si>
  <si>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</si>
  <si>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</si>
  <si>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</si>
  <si>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</si>
  <si>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</si>
  <si>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</si>
  <si>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</si>
  <si>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</si>
  <si>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</si>
  <si>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</si>
  <si>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</si>
  <si>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</si>
  <si>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</si>
  <si>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</si>
  <si>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</si>
  <si>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</si>
  <si>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</si>
  <si>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</si>
  <si>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</si>
  <si>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</si>
  <si>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</si>
  <si>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</si>
  <si>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</si>
  <si>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</si>
  <si>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</si>
  <si>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</si>
  <si>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</si>
  <si>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</si>
  <si>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</si>
  <si>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</si>
  <si>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</si>
  <si>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</si>
  <si>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</si>
  <si>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</si>
  <si>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</si>
  <si>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</si>
  <si>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</si>
  <si>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</si>
  <si>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</si>
  <si>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</si>
  <si>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</si>
  <si>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</si>
  <si>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</si>
  <si>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</si>
  <si>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</si>
  <si>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</si>
  <si>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</si>
  <si>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</si>
  <si>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</si>
  <si>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</si>
  <si>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</si>
  <si>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</si>
  <si>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</si>
  <si>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</si>
  <si>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</si>
  <si>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</si>
  <si>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</si>
  <si>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</si>
  <si>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</si>
  <si>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</si>
  <si>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</si>
  <si>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</si>
  <si>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</si>
  <si>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</si>
  <si>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</si>
  <si>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</si>
  <si>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</si>
  <si>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</si>
  <si>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</si>
  <si>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</si>
  <si>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</si>
  <si>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</si>
  <si>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</si>
  <si>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</si>
  <si>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</si>
  <si>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</si>
  <si>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</si>
  <si>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</si>
  <si>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</si>
  <si>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</si>
  <si>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</si>
  <si>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</si>
  <si>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</si>
  <si>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</si>
  <si>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</si>
  <si>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</si>
  <si>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</si>
  <si>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</si>
  <si>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</si>
  <si>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</si>
  <si>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</si>
  <si>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</si>
  <si>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</si>
  <si>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</si>
  <si>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</si>
  <si>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</si>
  <si>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</si>
  <si>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</si>
  <si>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</si>
  <si>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</si>
  <si>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</si>
  <si>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</si>
  <si>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</si>
  <si>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</si>
  <si>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</si>
  <si>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</si>
  <si>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</si>
  <si>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</si>
  <si>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</si>
  <si>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</si>
  <si>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</si>
  <si>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</si>
  <si>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</si>
  <si>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</si>
  <si>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</si>
  <si>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</si>
  <si>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</si>
  <si>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</si>
  <si>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</si>
  <si>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</si>
  <si>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</si>
  <si>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</si>
  <si>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</si>
  <si>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</si>
  <si>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</si>
  <si>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</si>
  <si>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</si>
  <si>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</si>
  <si>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</si>
  <si>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</si>
  <si>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нет</t>
  </si>
  <si>
    <t>П</t>
  </si>
  <si>
    <t>от «__» _____ 201_ г. №___</t>
  </si>
  <si>
    <t>от «__» _____ 201__ г. №___</t>
  </si>
  <si>
    <t>Раздел 5. Показатели инвестиционного проекта</t>
  </si>
  <si>
    <t>Год раскрытия информации: 2024 год</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</si>
  <si>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</si>
  <si>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</si>
  <si>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</si>
  <si>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</si>
  <si>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</si>
  <si>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</si>
  <si>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</si>
  <si>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</si>
  <si>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</si>
  <si>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</si>
  <si>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</si>
  <si>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</si>
  <si>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</si>
  <si>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</si>
  <si>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</si>
  <si>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</si>
  <si>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по состоянию на 01.01.2024</t>
  </si>
  <si>
    <t>новое строительство</t>
  </si>
  <si>
    <t>ВЛ 10 кВ протяженностью 0.005 км (прирост 0.005 км)</t>
  </si>
  <si>
    <t>Реклоузер с функцией ПКУ 10 кВ</t>
  </si>
  <si>
    <t xml:space="preserve">Факт 2023 года </t>
  </si>
  <si>
    <t>Год 2028</t>
  </si>
  <si>
    <t xml:space="preserve"> по состоянию на 01.01.2023</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</si>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</sst>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80"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81"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11" fillId="24" borderId="0" xfId="1" applyFont="1" applyFill="1" applyAlignment="1">
      <alignment horizontal="center" vertical="center"/>
    </xf>
    <xf numFmtId="0" fontId="82"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NPV (без учета продажи)</c:v>
                </c:pt>
              </c:strCache>
            </c:strRef>
          </c:tx>
          <c:marker>
            <c:symbol val="none"/>
          </c:marker>
          <c:val>
            <c:numRef>
              <c:f>'5. анализ эконом эфф'!$C$94:$M$94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8C8-406E-9982-B9DF31371F90}"/>
            </c:ext>
          </c:extLst>
        </c:ser>
        <c:ser>
          <c:idx val="0"/>
          <c:order val="1"/>
          <c:tx>
            <c:strRef>
              <c:f>'5. анализ эконом эфф'!$A$91</c:f>
              <c:strCache>
                <c:ptCount val="1"/>
                <c:pt idx="0">
                  <c:v>Накопленный ЧДП</c:v>
                </c:pt>
              </c:strCache>
            </c:strRef>
          </c:tx>
          <c:marker>
            <c:symbol val="none"/>
          </c:marker>
          <c:val>
            <c:numRef>
              <c:f>'5. анализ эконом эфф'!$B$91:$M$91</c:f>
              <c:numCache>
                <c:formatCode>_(* #\ ##0_);_(* \(#\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A8C8-406E-9982-B9DF31371F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72" t="s">
        <v>530</v>
      </c>
      <c r="B5" s="372"/>
      <c r="C5" s="372"/>
      <c r="D5" s="130"/>
      <c r="E5" s="130"/>
      <c r="F5" s="130"/>
      <c r="G5" s="130"/>
      <c r="H5" s="130"/>
      <c r="I5" s="130"/>
      <c r="J5" s="130"/>
    </row>
    <row r="6" spans="1:22" s="114" customFormat="1" ht="18.75" x14ac:dyDescent="0.3">
      <c r="A6" s="129"/>
      <c r="H6" s="128"/>
    </row>
    <row r="7" spans="1:22"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7" t="s">
        <v>438</v>
      </c>
      <c r="B9" s="377"/>
      <c r="C9" s="37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8" t="s">
        <v>7</v>
      </c>
      <c r="B10" s="378"/>
      <c r="C10" s="37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9" t="s">
        <v>531</v>
      </c>
      <c r="B12" s="379"/>
      <c r="C12" s="37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8" t="s">
        <v>6</v>
      </c>
      <c r="B13" s="378"/>
      <c r="C13" s="37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380" t="s">
        <v>532</v>
      </c>
      <c r="B15" s="380"/>
      <c r="C15" s="380"/>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4" t="s">
        <v>416</v>
      </c>
      <c r="B18" s="375"/>
      <c r="C18" s="37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454</v>
      </c>
      <c r="C23" s="214" t="s">
        <v>491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9"/>
      <c r="B24" s="370"/>
      <c r="C24" s="37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554</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9"/>
      <c r="B39" s="370"/>
      <c r="C39" s="37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40" t="s">
        <v>534</v>
      </c>
      <c r="D40" s="339"/>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9"/>
      <c r="B47" s="370"/>
      <c r="C47" s="37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4">
        <v>3.8211234161551784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4">
        <v>3.2048374255293157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114" customFormat="1" ht="15.75" x14ac:dyDescent="0.2">
      <c r="A5" s="129"/>
      <c r="H5" s="148"/>
      <c r="J5" s="148"/>
      <c r="M5" s="148"/>
    </row>
    <row r="6" spans="1:28" s="114" customFormat="1" ht="18.75" x14ac:dyDescent="0.2">
      <c r="A6" s="376" t="s">
        <v>8</v>
      </c>
      <c r="B6" s="376"/>
      <c r="C6" s="376"/>
      <c r="D6" s="376"/>
      <c r="E6" s="376"/>
      <c r="F6" s="376"/>
      <c r="G6" s="376"/>
      <c r="H6" s="376"/>
      <c r="I6" s="376"/>
      <c r="J6" s="376"/>
      <c r="K6" s="376"/>
      <c r="L6" s="376"/>
      <c r="M6" s="376"/>
      <c r="N6" s="376"/>
      <c r="O6" s="376"/>
      <c r="P6" s="376"/>
      <c r="Q6" s="376"/>
      <c r="R6" s="376"/>
      <c r="S6" s="376"/>
      <c r="T6" s="113"/>
      <c r="U6" s="113"/>
      <c r="V6" s="113"/>
      <c r="W6" s="113"/>
      <c r="X6" s="113"/>
      <c r="Y6" s="113"/>
      <c r="Z6" s="113"/>
      <c r="AA6" s="113"/>
      <c r="AB6" s="113"/>
    </row>
    <row r="7" spans="1:28" s="114" customFormat="1" ht="18.75" x14ac:dyDescent="0.2">
      <c r="A7" s="376"/>
      <c r="B7" s="376"/>
      <c r="C7" s="376"/>
      <c r="D7" s="376"/>
      <c r="E7" s="376"/>
      <c r="F7" s="376"/>
      <c r="G7" s="376"/>
      <c r="H7" s="376"/>
      <c r="I7" s="376"/>
      <c r="J7" s="376"/>
      <c r="K7" s="376"/>
      <c r="L7" s="376"/>
      <c r="M7" s="376"/>
      <c r="N7" s="376"/>
      <c r="O7" s="376"/>
      <c r="P7" s="376"/>
      <c r="Q7" s="376"/>
      <c r="R7" s="376"/>
      <c r="S7" s="376"/>
      <c r="T7" s="113"/>
      <c r="U7" s="113"/>
      <c r="V7" s="113"/>
      <c r="W7" s="113"/>
      <c r="X7" s="113"/>
      <c r="Y7" s="113"/>
      <c r="Z7" s="113"/>
      <c r="AA7" s="113"/>
      <c r="AB7" s="113"/>
    </row>
    <row r="8" spans="1:28" s="114"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3"/>
      <c r="U8" s="113"/>
      <c r="V8" s="113"/>
      <c r="W8" s="113"/>
      <c r="X8" s="113"/>
      <c r="Y8" s="113"/>
      <c r="Z8" s="113"/>
      <c r="AA8" s="113"/>
      <c r="AB8" s="113"/>
    </row>
    <row r="9" spans="1:28" s="114" customFormat="1" ht="18.75" x14ac:dyDescent="0.2">
      <c r="A9" s="378" t="s">
        <v>7</v>
      </c>
      <c r="B9" s="378"/>
      <c r="C9" s="378"/>
      <c r="D9" s="378"/>
      <c r="E9" s="378"/>
      <c r="F9" s="378"/>
      <c r="G9" s="378"/>
      <c r="H9" s="378"/>
      <c r="I9" s="378"/>
      <c r="J9" s="378"/>
      <c r="K9" s="378"/>
      <c r="L9" s="378"/>
      <c r="M9" s="378"/>
      <c r="N9" s="378"/>
      <c r="O9" s="378"/>
      <c r="P9" s="378"/>
      <c r="Q9" s="378"/>
      <c r="R9" s="378"/>
      <c r="S9" s="378"/>
      <c r="T9" s="113"/>
      <c r="U9" s="113"/>
      <c r="V9" s="113"/>
      <c r="W9" s="113"/>
      <c r="X9" s="113"/>
      <c r="Y9" s="113"/>
      <c r="Z9" s="113"/>
      <c r="AA9" s="113"/>
      <c r="AB9" s="113"/>
    </row>
    <row r="10" spans="1:28" s="114" customFormat="1" ht="18.75" x14ac:dyDescent="0.2">
      <c r="A10" s="376"/>
      <c r="B10" s="376"/>
      <c r="C10" s="376"/>
      <c r="D10" s="376"/>
      <c r="E10" s="376"/>
      <c r="F10" s="376"/>
      <c r="G10" s="376"/>
      <c r="H10" s="376"/>
      <c r="I10" s="376"/>
      <c r="J10" s="376"/>
      <c r="K10" s="376"/>
      <c r="L10" s="376"/>
      <c r="M10" s="376"/>
      <c r="N10" s="376"/>
      <c r="O10" s="376"/>
      <c r="P10" s="376"/>
      <c r="Q10" s="376"/>
      <c r="R10" s="376"/>
      <c r="S10" s="376"/>
      <c r="T10" s="113"/>
      <c r="U10" s="113"/>
      <c r="V10" s="113"/>
      <c r="W10" s="113"/>
      <c r="X10" s="113"/>
      <c r="Y10" s="113"/>
      <c r="Z10" s="113"/>
      <c r="AA10" s="113"/>
      <c r="AB10" s="113"/>
    </row>
    <row r="11" spans="1:28" s="114" customFormat="1" ht="18.75" x14ac:dyDescent="0.2">
      <c r="A11" s="377" t="str">
        <f>'1. паспорт местоположение'!A12:C12</f>
        <v>O_NS3600.VL.0029</v>
      </c>
      <c r="B11" s="377"/>
      <c r="C11" s="377"/>
      <c r="D11" s="377"/>
      <c r="E11" s="377"/>
      <c r="F11" s="377"/>
      <c r="G11" s="377"/>
      <c r="H11" s="377"/>
      <c r="I11" s="377"/>
      <c r="J11" s="377"/>
      <c r="K11" s="377"/>
      <c r="L11" s="377"/>
      <c r="M11" s="377"/>
      <c r="N11" s="377"/>
      <c r="O11" s="377"/>
      <c r="P11" s="377"/>
      <c r="Q11" s="377"/>
      <c r="R11" s="377"/>
      <c r="S11" s="377"/>
      <c r="T11" s="113"/>
      <c r="U11" s="113"/>
      <c r="V11" s="113"/>
      <c r="W11" s="113"/>
      <c r="X11" s="113"/>
      <c r="Y11" s="113"/>
      <c r="Z11" s="113"/>
      <c r="AA11" s="113"/>
      <c r="AB11" s="113"/>
    </row>
    <row r="12" spans="1:28" s="114"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202"/>
      <c r="U13" s="202"/>
      <c r="V13" s="202"/>
      <c r="W13" s="202"/>
      <c r="X13" s="202"/>
      <c r="Y13" s="202"/>
      <c r="Z13" s="202"/>
      <c r="AA13" s="202"/>
      <c r="AB13" s="202"/>
    </row>
    <row r="14" spans="1:28" s="134" customFormat="1" ht="18" customHeight="1" x14ac:dyDescent="0.2">
      <c r="A14" s="37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377"/>
      <c r="C14" s="377"/>
      <c r="D14" s="377"/>
      <c r="E14" s="377"/>
      <c r="F14" s="377"/>
      <c r="G14" s="377"/>
      <c r="H14" s="377"/>
      <c r="I14" s="377"/>
      <c r="J14" s="377"/>
      <c r="K14" s="377"/>
      <c r="L14" s="377"/>
      <c r="M14" s="377"/>
      <c r="N14" s="377"/>
      <c r="O14" s="377"/>
      <c r="P14" s="377"/>
      <c r="Q14" s="377"/>
      <c r="R14" s="377"/>
      <c r="S14" s="377"/>
      <c r="T14" s="112"/>
      <c r="U14" s="112"/>
      <c r="V14" s="112"/>
      <c r="W14" s="112"/>
      <c r="X14" s="112"/>
      <c r="Y14" s="112"/>
      <c r="Z14" s="112"/>
      <c r="AA14" s="112"/>
      <c r="AB14" s="112"/>
    </row>
    <row r="15" spans="1:28" s="134"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4" t="s">
        <v>391</v>
      </c>
      <c r="B17" s="374"/>
      <c r="C17" s="374"/>
      <c r="D17" s="374"/>
      <c r="E17" s="374"/>
      <c r="F17" s="374"/>
      <c r="G17" s="374"/>
      <c r="H17" s="374"/>
      <c r="I17" s="374"/>
      <c r="J17" s="374"/>
      <c r="K17" s="374"/>
      <c r="L17" s="374"/>
      <c r="M17" s="374"/>
      <c r="N17" s="374"/>
      <c r="O17" s="374"/>
      <c r="P17" s="374"/>
      <c r="Q17" s="374"/>
      <c r="R17" s="374"/>
      <c r="S17" s="374"/>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4</v>
      </c>
      <c r="B19" s="381" t="s">
        <v>97</v>
      </c>
      <c r="C19" s="385" t="s">
        <v>287</v>
      </c>
      <c r="D19" s="381" t="s">
        <v>286</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285</v>
      </c>
      <c r="R19" s="381"/>
      <c r="S19" s="381" t="s">
        <v>385</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488</v>
      </c>
      <c r="R20" s="218" t="s">
        <v>284</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41.75" x14ac:dyDescent="0.2">
      <c r="A22" s="210">
        <v>1</v>
      </c>
      <c r="B22" s="207" t="s">
        <v>537</v>
      </c>
      <c r="C22" s="207" t="s">
        <v>436</v>
      </c>
      <c r="D22" s="207" t="s">
        <v>535</v>
      </c>
      <c r="E22" s="208" t="s">
        <v>538</v>
      </c>
      <c r="F22" s="208" t="s">
        <v>539</v>
      </c>
      <c r="G22" s="256" t="s">
        <v>540</v>
      </c>
      <c r="H22" s="358">
        <v>0.17158999999999999</v>
      </c>
      <c r="I22" s="358">
        <v>5.04E-2</v>
      </c>
      <c r="J22" s="358">
        <f>H22-I22</f>
        <v>0.12118999999999999</v>
      </c>
      <c r="K22" s="207">
        <v>10</v>
      </c>
      <c r="L22" s="207" t="s">
        <v>536</v>
      </c>
      <c r="M22" s="355" t="s">
        <v>440</v>
      </c>
      <c r="N22" s="355" t="s">
        <v>440</v>
      </c>
      <c r="O22" s="355" t="s">
        <v>440</v>
      </c>
      <c r="P22" s="355" t="s">
        <v>440</v>
      </c>
      <c r="Q22" s="337" t="s">
        <v>541</v>
      </c>
      <c r="R22" s="209" t="s">
        <v>436</v>
      </c>
      <c r="S22" s="357">
        <v>2.2459098000000002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114" customFormat="1" x14ac:dyDescent="0.2">
      <c r="A7" s="129"/>
    </row>
    <row r="8" spans="1:20" s="114"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4" customFormat="1" ht="18.75" customHeight="1" x14ac:dyDescent="0.2">
      <c r="A13" s="403" t="str">
        <f>'1. паспорт местоположение'!A12:C12</f>
        <v>O_NS3600.VL.0029</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5" t="s">
        <v>396</v>
      </c>
      <c r="B19" s="375"/>
      <c r="C19" s="375"/>
      <c r="D19" s="375"/>
      <c r="E19" s="375"/>
      <c r="F19" s="375"/>
      <c r="G19" s="375"/>
      <c r="H19" s="375"/>
      <c r="I19" s="375"/>
      <c r="J19" s="375"/>
      <c r="K19" s="375"/>
      <c r="L19" s="375"/>
      <c r="M19" s="375"/>
      <c r="N19" s="375"/>
      <c r="O19" s="375"/>
      <c r="P19" s="375"/>
      <c r="Q19" s="375"/>
      <c r="R19" s="375"/>
      <c r="S19" s="375"/>
      <c r="T19" s="375"/>
    </row>
    <row r="20" spans="1:113" s="153"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424</v>
      </c>
      <c r="F21" s="391"/>
      <c r="G21" s="390" t="s">
        <v>237</v>
      </c>
      <c r="H21" s="391"/>
      <c r="I21" s="390" t="s">
        <v>118</v>
      </c>
      <c r="J21" s="391"/>
      <c r="K21" s="394" t="s">
        <v>117</v>
      </c>
      <c r="L21" s="390" t="s">
        <v>116</v>
      </c>
      <c r="M21" s="391"/>
      <c r="N21" s="390" t="s">
        <v>420</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6" t="s">
        <v>112</v>
      </c>
      <c r="R22" s="116" t="s">
        <v>395</v>
      </c>
      <c r="S22" s="116" t="s">
        <v>111</v>
      </c>
      <c r="T22" s="116" t="s">
        <v>110</v>
      </c>
    </row>
    <row r="23" spans="1:113" ht="51.75" customHeight="1" x14ac:dyDescent="0.25">
      <c r="A23" s="39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9" t="s">
        <v>430</v>
      </c>
      <c r="C28" s="389"/>
      <c r="D28" s="389"/>
      <c r="E28" s="389"/>
      <c r="F28" s="389"/>
      <c r="G28" s="389"/>
      <c r="H28" s="389"/>
      <c r="I28" s="389"/>
      <c r="J28" s="389"/>
      <c r="K28" s="389"/>
      <c r="L28" s="389"/>
      <c r="M28" s="389"/>
      <c r="N28" s="389"/>
      <c r="O28" s="389"/>
      <c r="P28" s="389"/>
      <c r="Q28" s="389"/>
      <c r="R28" s="38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438</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7" t="str">
        <f>'1. паспорт местоположение'!A12:C12</f>
        <v>O_NS3600.VL.0029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4"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6"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4"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398</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3" customFormat="1" ht="21" customHeight="1" x14ac:dyDescent="0.25"/>
    <row r="21" spans="1:27" ht="15.75" customHeight="1" x14ac:dyDescent="0.25">
      <c r="A21" s="394" t="s">
        <v>4</v>
      </c>
      <c r="B21" s="390" t="s">
        <v>404</v>
      </c>
      <c r="C21" s="391"/>
      <c r="D21" s="390" t="s">
        <v>406</v>
      </c>
      <c r="E21" s="391"/>
      <c r="F21" s="400" t="s">
        <v>91</v>
      </c>
      <c r="G21" s="402"/>
      <c r="H21" s="402"/>
      <c r="I21" s="401"/>
      <c r="J21" s="394" t="s">
        <v>407</v>
      </c>
      <c r="K21" s="390" t="s">
        <v>408</v>
      </c>
      <c r="L21" s="391"/>
      <c r="M21" s="390" t="s">
        <v>409</v>
      </c>
      <c r="N21" s="391"/>
      <c r="O21" s="390" t="s">
        <v>397</v>
      </c>
      <c r="P21" s="391"/>
      <c r="Q21" s="390" t="s">
        <v>124</v>
      </c>
      <c r="R21" s="391"/>
      <c r="S21" s="394" t="s">
        <v>123</v>
      </c>
      <c r="T21" s="394" t="s">
        <v>410</v>
      </c>
      <c r="U21" s="394" t="s">
        <v>405</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6" t="s">
        <v>112</v>
      </c>
      <c r="Y22" s="116" t="s">
        <v>395</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B22" sqref="B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2" t="str">
        <f>'1. паспорт местоположение'!A5:C5</f>
        <v>Год раскрытия информации: 2024 год</v>
      </c>
      <c r="B5" s="372"/>
      <c r="C5" s="3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6" t="s">
        <v>8</v>
      </c>
      <c r="B7" s="376"/>
      <c r="C7" s="376"/>
      <c r="D7" s="113"/>
      <c r="E7" s="113"/>
      <c r="F7" s="113"/>
      <c r="G7" s="113"/>
      <c r="H7" s="113"/>
      <c r="I7" s="113"/>
      <c r="J7" s="113"/>
      <c r="K7" s="113"/>
      <c r="L7" s="113"/>
      <c r="M7" s="113"/>
      <c r="N7" s="113"/>
      <c r="O7" s="113"/>
      <c r="P7" s="113"/>
      <c r="Q7" s="113"/>
      <c r="R7" s="113"/>
      <c r="S7" s="113"/>
      <c r="T7" s="113"/>
      <c r="U7" s="113"/>
    </row>
    <row r="8" spans="1:29" s="114" customFormat="1" ht="18.75" x14ac:dyDescent="0.2">
      <c r="A8" s="376"/>
      <c r="B8" s="376"/>
      <c r="C8" s="376"/>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78" t="s">
        <v>7</v>
      </c>
      <c r="B10" s="378"/>
      <c r="C10" s="37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6"/>
      <c r="B11" s="376"/>
      <c r="C11" s="37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O_NS3600.VL.0029</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8" t="s">
        <v>6</v>
      </c>
      <c r="B13" s="378"/>
      <c r="C13" s="37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8" t="s">
        <v>5</v>
      </c>
      <c r="B16" s="378"/>
      <c r="C16" s="37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4" t="s">
        <v>390</v>
      </c>
      <c r="B18" s="374"/>
      <c r="C18" s="37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402</v>
      </c>
      <c r="C22" s="212" t="s">
        <v>542</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543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439</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526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3"/>
      <c r="AB6" s="113"/>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1"/>
      <c r="AB9" s="131"/>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3"/>
      <c r="AB10" s="113"/>
    </row>
    <row r="11" spans="1:28" x14ac:dyDescent="0.25">
      <c r="A11" s="403" t="str">
        <f>'1. паспорт местоположение'!A12:C12</f>
        <v>O_NS3600.VL.0029</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70"/>
      <c r="AB13" s="170"/>
    </row>
    <row r="14" spans="1:28" x14ac:dyDescent="0.25">
      <c r="A14" s="40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1"/>
      <c r="AB15" s="131"/>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1"/>
      <c r="AB16" s="171"/>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1"/>
      <c r="AB17" s="171"/>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1"/>
      <c r="AB18" s="171"/>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1"/>
      <c r="AB19" s="171"/>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1"/>
      <c r="AB20" s="171"/>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1"/>
      <c r="AB21" s="171"/>
    </row>
    <row r="22" spans="1:28" x14ac:dyDescent="0.25">
      <c r="A22" s="409" t="s">
        <v>421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2"/>
      <c r="AB22" s="172"/>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O_NS3600.VL.0029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399</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5"/>
  <sheetViews>
    <sheetView zoomScale="55" zoomScaleNormal="55" workbookViewId="0">
      <selection activeCell="U37" sqref="U37"/>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44" s="126" customFormat="1" ht="18.75" customHeight="1" x14ac:dyDescent="0.2">
      <c r="AA1" s="127" t="s">
        <v>66</v>
      </c>
      <c r="AR1" s="127" t="s">
        <v>66</v>
      </c>
    </row>
    <row r="2" spans="1:44" s="126" customFormat="1" ht="18.75" customHeight="1" x14ac:dyDescent="0.3">
      <c r="AA2" s="128" t="s">
        <v>9</v>
      </c>
      <c r="AR2" s="128" t="s">
        <v>9</v>
      </c>
    </row>
    <row r="3" spans="1:44" s="126" customFormat="1" ht="18.75" x14ac:dyDescent="0.3">
      <c r="A3" s="348"/>
      <c r="AA3" s="128" t="s">
        <v>527</v>
      </c>
      <c r="AR3" s="128" t="s">
        <v>528</v>
      </c>
    </row>
    <row r="4" spans="1:44" s="126" customFormat="1" ht="18.75" x14ac:dyDescent="0.3">
      <c r="A4" s="348"/>
      <c r="AA4" s="128"/>
    </row>
    <row r="5" spans="1:44" s="126" customFormat="1" ht="18.75" customHeight="1" x14ac:dyDescent="0.2">
      <c r="A5" s="372" t="str">
        <f>'1. паспорт местоположение'!A5:C5</f>
        <v>Год раскрытия информации: 2024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6" customFormat="1" ht="18.75" x14ac:dyDescent="0.3">
      <c r="A6" s="348"/>
      <c r="K6" s="128"/>
    </row>
    <row r="7" spans="1:44" s="126" customFormat="1" ht="18.75" x14ac:dyDescent="0.2">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126" customFormat="1" ht="18.75" x14ac:dyDescent="0.2">
      <c r="A8" s="349"/>
      <c r="B8" s="349"/>
      <c r="C8" s="349"/>
      <c r="D8" s="349"/>
      <c r="E8" s="349"/>
      <c r="F8" s="349"/>
      <c r="G8" s="349"/>
      <c r="H8" s="349"/>
      <c r="I8" s="349"/>
      <c r="J8" s="349"/>
      <c r="K8" s="349"/>
      <c r="L8" s="350"/>
      <c r="M8" s="350"/>
      <c r="N8" s="350"/>
      <c r="O8" s="350"/>
      <c r="P8" s="350"/>
      <c r="Q8" s="350"/>
      <c r="R8" s="350"/>
      <c r="S8" s="350"/>
      <c r="T8" s="350"/>
      <c r="U8" s="350"/>
      <c r="V8" s="350"/>
      <c r="W8" s="350"/>
      <c r="X8" s="350"/>
      <c r="Y8" s="350"/>
    </row>
    <row r="9" spans="1:44" s="126"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26" customFormat="1" ht="18.75" customHeight="1" x14ac:dyDescent="0.2">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26" customFormat="1" ht="18.75" x14ac:dyDescent="0.2">
      <c r="A11" s="349"/>
      <c r="B11" s="349"/>
      <c r="C11" s="349"/>
      <c r="D11" s="349"/>
      <c r="E11" s="349"/>
      <c r="F11" s="349"/>
      <c r="G11" s="349"/>
      <c r="H11" s="349"/>
      <c r="I11" s="349"/>
      <c r="J11" s="349"/>
      <c r="K11" s="349"/>
      <c r="L11" s="350"/>
      <c r="M11" s="350"/>
      <c r="N11" s="350"/>
      <c r="O11" s="350"/>
      <c r="P11" s="350"/>
      <c r="Q11" s="350"/>
      <c r="R11" s="350"/>
      <c r="S11" s="350"/>
      <c r="T11" s="350"/>
      <c r="U11" s="350"/>
      <c r="V11" s="350"/>
      <c r="W11" s="350"/>
      <c r="X11" s="350"/>
      <c r="Y11" s="350"/>
    </row>
    <row r="12" spans="1:44" s="126" customFormat="1" ht="18.75" customHeight="1" x14ac:dyDescent="0.2">
      <c r="A12" s="432" t="str">
        <f>'1. паспорт местоположение'!A12:C12</f>
        <v>O_NS3600.VL.0029</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26" customFormat="1" ht="18.75" customHeight="1" x14ac:dyDescent="0.2">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352"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row>
    <row r="15" spans="1:44" s="353" customFormat="1" ht="39" customHeight="1" x14ac:dyDescent="0.2">
      <c r="A15" s="38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53" customFormat="1" ht="15" customHeight="1" x14ac:dyDescent="0.2">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s="353"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row>
    <row r="18" spans="1:44" s="353" customFormat="1" ht="15" customHeight="1" x14ac:dyDescent="0.2">
      <c r="A18" s="430" t="s">
        <v>529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21" spans="1:44" ht="27.75" x14ac:dyDescent="0.4">
      <c r="K21" s="271"/>
      <c r="T21" s="272"/>
      <c r="U21" s="425"/>
      <c r="V21" s="425"/>
      <c r="W21" s="425"/>
      <c r="X21" s="425"/>
      <c r="Y21" s="425"/>
    </row>
    <row r="22" spans="1:44" ht="27.75" x14ac:dyDescent="0.4">
      <c r="K22" s="271"/>
      <c r="T22" s="272"/>
      <c r="U22" s="425"/>
      <c r="V22" s="425"/>
      <c r="W22" s="425"/>
      <c r="X22" s="425"/>
      <c r="Y22" s="425"/>
    </row>
    <row r="23" spans="1:44" ht="27.75" x14ac:dyDescent="0.4">
      <c r="K23" s="271"/>
      <c r="T23" s="272"/>
      <c r="U23" s="425"/>
      <c r="V23" s="425"/>
      <c r="W23" s="425"/>
      <c r="X23" s="425"/>
      <c r="Y23" s="425"/>
    </row>
    <row r="24" spans="1:44" ht="27.75" x14ac:dyDescent="0.4">
      <c r="K24" s="271"/>
      <c r="T24" s="273"/>
      <c r="U24" s="273"/>
      <c r="W24" s="273"/>
      <c r="X24" s="273"/>
      <c r="Y24" s="274"/>
    </row>
    <row r="25" spans="1:44" ht="27.75" customHeight="1" thickBot="1" x14ac:dyDescent="0.3">
      <c r="A25" s="264" t="s">
        <v>271</v>
      </c>
      <c r="B25" s="264"/>
      <c r="D25" s="265"/>
      <c r="E25" s="266"/>
      <c r="F25" s="266"/>
      <c r="G25" s="266"/>
      <c r="H25" s="266"/>
    </row>
    <row r="26" spans="1:44" x14ac:dyDescent="0.25">
      <c r="A26" s="275" t="s">
        <v>463</v>
      </c>
      <c r="B26" s="276">
        <v>3204837.4255293203</v>
      </c>
      <c r="D26" s="263" t="s">
        <v>270</v>
      </c>
      <c r="E26" s="277"/>
      <c r="F26" s="277"/>
    </row>
    <row r="27" spans="1:44" x14ac:dyDescent="0.25">
      <c r="A27" s="278" t="s">
        <v>269</v>
      </c>
      <c r="B27" s="279"/>
      <c r="D27" s="427" t="s">
        <v>268</v>
      </c>
      <c r="E27" s="428"/>
      <c r="F27" s="280">
        <v>0</v>
      </c>
    </row>
    <row r="28" spans="1:44" x14ac:dyDescent="0.25">
      <c r="A28" s="278" t="s">
        <v>267</v>
      </c>
      <c r="B28" s="279">
        <v>58</v>
      </c>
      <c r="D28" s="427" t="s">
        <v>266</v>
      </c>
      <c r="E28" s="428"/>
      <c r="F28" s="280" t="s">
        <v>489</v>
      </c>
    </row>
    <row r="29" spans="1:44" ht="16.5" thickBot="1" x14ac:dyDescent="0.3">
      <c r="A29" s="281" t="s">
        <v>265</v>
      </c>
      <c r="B29" s="282">
        <v>1</v>
      </c>
      <c r="D29" s="427" t="s">
        <v>465</v>
      </c>
      <c r="E29" s="428"/>
      <c r="F29" s="283">
        <v>0</v>
      </c>
      <c r="K29" s="267"/>
      <c r="M29" s="284"/>
      <c r="N29" s="284"/>
    </row>
    <row r="30" spans="1:44" x14ac:dyDescent="0.25">
      <c r="A30" s="275" t="s">
        <v>441</v>
      </c>
      <c r="B30" s="285">
        <v>0</v>
      </c>
      <c r="D30" s="427" t="s">
        <v>466</v>
      </c>
      <c r="E30" s="428"/>
      <c r="F30" s="286" t="s">
        <v>525</v>
      </c>
      <c r="K30" s="267"/>
    </row>
    <row r="31" spans="1:44" x14ac:dyDescent="0.25">
      <c r="A31" s="278" t="s">
        <v>464</v>
      </c>
      <c r="B31" s="287">
        <v>1</v>
      </c>
      <c r="K31" s="267"/>
    </row>
    <row r="32" spans="1:44" x14ac:dyDescent="0.25">
      <c r="A32" s="278" t="s">
        <v>442</v>
      </c>
      <c r="B32" s="287">
        <v>1</v>
      </c>
      <c r="K32" s="267"/>
    </row>
    <row r="33" spans="1:59" x14ac:dyDescent="0.25">
      <c r="A33" s="278" t="s">
        <v>443</v>
      </c>
      <c r="B33" s="287">
        <v>0</v>
      </c>
    </row>
    <row r="34" spans="1:59" x14ac:dyDescent="0.25">
      <c r="A34" s="278" t="s">
        <v>444</v>
      </c>
      <c r="B34" s="287">
        <v>1</v>
      </c>
    </row>
    <row r="35" spans="1:59" x14ac:dyDescent="0.25">
      <c r="A35" s="278" t="s">
        <v>445</v>
      </c>
      <c r="B35" s="287">
        <v>1</v>
      </c>
    </row>
    <row r="36" spans="1:59" x14ac:dyDescent="0.25">
      <c r="A36" s="288" t="s">
        <v>467</v>
      </c>
      <c r="B36" s="289">
        <v>2.1999999999999999E-2</v>
      </c>
    </row>
    <row r="37" spans="1:59" ht="16.5" thickBot="1" x14ac:dyDescent="0.3">
      <c r="A37" s="281" t="s">
        <v>250</v>
      </c>
      <c r="B37" s="290">
        <v>0.2</v>
      </c>
    </row>
    <row r="38" spans="1:59" x14ac:dyDescent="0.25">
      <c r="A38" s="275" t="s">
        <v>468</v>
      </c>
      <c r="B38" s="285">
        <v>0</v>
      </c>
    </row>
    <row r="39" spans="1:59" x14ac:dyDescent="0.25">
      <c r="A39" s="278" t="s">
        <v>446</v>
      </c>
      <c r="B39" s="291"/>
    </row>
    <row r="40" spans="1:59" x14ac:dyDescent="0.25">
      <c r="A40" s="288" t="s">
        <v>447</v>
      </c>
      <c r="B40" s="292">
        <v>0</v>
      </c>
    </row>
    <row r="41" spans="1:59" x14ac:dyDescent="0.25">
      <c r="A41" s="288"/>
      <c r="B41" s="292"/>
    </row>
    <row r="42" spans="1:59" x14ac:dyDescent="0.25">
      <c r="A42" s="288" t="s">
        <v>448</v>
      </c>
      <c r="B42" s="293">
        <v>0</v>
      </c>
    </row>
    <row r="43" spans="1:59" x14ac:dyDescent="0.25">
      <c r="A43" s="294" t="s">
        <v>264</v>
      </c>
      <c r="B43" s="295">
        <v>0</v>
      </c>
    </row>
    <row r="44" spans="1:59" x14ac:dyDescent="0.25">
      <c r="A44" s="294" t="s">
        <v>263</v>
      </c>
      <c r="B44" s="295">
        <v>0</v>
      </c>
      <c r="Z44" s="296"/>
    </row>
    <row r="45" spans="1:59" x14ac:dyDescent="0.25">
      <c r="A45" s="294" t="s">
        <v>262</v>
      </c>
      <c r="B45" s="295">
        <v>0.13500000000000001</v>
      </c>
      <c r="U45" s="297"/>
      <c r="V45" s="297"/>
      <c r="W45" s="297"/>
      <c r="X45" s="297"/>
      <c r="Y45" s="297"/>
      <c r="Z45" s="297"/>
    </row>
    <row r="46" spans="1:59" x14ac:dyDescent="0.25">
      <c r="A46" s="294" t="s">
        <v>261</v>
      </c>
      <c r="B46" s="295">
        <v>1</v>
      </c>
    </row>
    <row r="47" spans="1:59" ht="16.5" thickBot="1" x14ac:dyDescent="0.3">
      <c r="A47" s="298" t="s">
        <v>469</v>
      </c>
      <c r="B47" s="299">
        <v>0.13500000000000001</v>
      </c>
    </row>
    <row r="48" spans="1:59" x14ac:dyDescent="0.25">
      <c r="A48" s="300" t="s">
        <v>260</v>
      </c>
      <c r="B48" s="301">
        <v>2025</v>
      </c>
      <c r="C48" s="302">
        <v>2026</v>
      </c>
      <c r="D48" s="302">
        <v>2027</v>
      </c>
      <c r="E48" s="302">
        <v>2028</v>
      </c>
      <c r="F48" s="302">
        <v>2029</v>
      </c>
      <c r="G48" s="302">
        <v>2030</v>
      </c>
      <c r="H48" s="302">
        <v>2031</v>
      </c>
      <c r="I48" s="302">
        <v>2032</v>
      </c>
      <c r="J48" s="302">
        <v>2033</v>
      </c>
      <c r="K48" s="302">
        <v>2034</v>
      </c>
      <c r="L48" s="302">
        <v>2035</v>
      </c>
      <c r="M48" s="302">
        <v>2036</v>
      </c>
      <c r="N48" s="302">
        <v>2037</v>
      </c>
      <c r="O48" s="302">
        <v>2038</v>
      </c>
      <c r="P48" s="302">
        <v>2039</v>
      </c>
      <c r="Q48" s="302">
        <v>2040</v>
      </c>
      <c r="R48" s="302">
        <v>2041</v>
      </c>
      <c r="S48" s="302">
        <v>2042</v>
      </c>
      <c r="T48" s="302">
        <v>2043</v>
      </c>
      <c r="U48" s="302">
        <v>2044</v>
      </c>
      <c r="V48" s="302">
        <v>2045</v>
      </c>
      <c r="W48" s="302">
        <v>2046</v>
      </c>
      <c r="X48" s="302">
        <v>2047</v>
      </c>
      <c r="Y48" s="302">
        <v>2048</v>
      </c>
      <c r="Z48" s="302">
        <v>2049</v>
      </c>
      <c r="AA48" s="302">
        <v>2050</v>
      </c>
      <c r="AB48" s="302">
        <v>2051</v>
      </c>
      <c r="AC48" s="302">
        <v>2052</v>
      </c>
      <c r="AD48" s="302">
        <v>2053</v>
      </c>
      <c r="AE48" s="302">
        <v>2054</v>
      </c>
      <c r="AF48" s="302">
        <v>2055</v>
      </c>
      <c r="AG48" s="302">
        <v>2056</v>
      </c>
      <c r="AH48" s="302">
        <v>2057</v>
      </c>
      <c r="AI48" s="302">
        <v>2058</v>
      </c>
      <c r="AJ48" s="302">
        <v>2059</v>
      </c>
      <c r="AK48" s="302">
        <v>2060</v>
      </c>
      <c r="AL48" s="302">
        <v>2061</v>
      </c>
      <c r="AM48" s="302">
        <v>2062</v>
      </c>
      <c r="AN48" s="302">
        <v>2063</v>
      </c>
      <c r="AO48" s="302">
        <v>2064</v>
      </c>
      <c r="AP48" s="302">
        <v>2065</v>
      </c>
      <c r="AQ48" s="302">
        <v>2066</v>
      </c>
      <c r="AR48" s="302">
        <v>2067</v>
      </c>
      <c r="AS48" s="302">
        <v>2068</v>
      </c>
      <c r="AT48" s="302">
        <v>2069</v>
      </c>
      <c r="AU48" s="302">
        <v>2070</v>
      </c>
      <c r="AV48" s="302">
        <v>2071</v>
      </c>
      <c r="AW48" s="302">
        <v>2072</v>
      </c>
      <c r="AX48" s="302">
        <v>2073</v>
      </c>
      <c r="AY48" s="302">
        <v>2074</v>
      </c>
      <c r="AZ48" s="302">
        <v>2075</v>
      </c>
      <c r="BA48" s="302">
        <v>2076</v>
      </c>
      <c r="BB48" s="302">
        <v>2077</v>
      </c>
      <c r="BC48" s="302">
        <v>2078</v>
      </c>
      <c r="BD48" s="302">
        <v>2079</v>
      </c>
      <c r="BE48" s="302">
        <v>2080</v>
      </c>
      <c r="BF48" s="302">
        <v>2081</v>
      </c>
      <c r="BG48" s="302">
        <v>2082</v>
      </c>
    </row>
    <row r="49" spans="1:59" outlineLevel="1" x14ac:dyDescent="0.25">
      <c r="A49" s="303" t="s">
        <v>259</v>
      </c>
      <c r="B49" s="304">
        <v>0.04</v>
      </c>
      <c r="C49" s="304">
        <v>0.04</v>
      </c>
      <c r="D49" s="304">
        <v>0.04</v>
      </c>
      <c r="E49" s="304">
        <v>0.04</v>
      </c>
      <c r="F49" s="304">
        <v>0.04</v>
      </c>
      <c r="G49" s="304">
        <v>0.04</v>
      </c>
      <c r="H49" s="304">
        <v>0.04</v>
      </c>
      <c r="I49" s="304">
        <v>0.04</v>
      </c>
      <c r="J49" s="304">
        <v>0.04</v>
      </c>
      <c r="K49" s="304">
        <v>0.04</v>
      </c>
      <c r="L49" s="304">
        <v>0.04</v>
      </c>
      <c r="M49" s="304">
        <v>0.04</v>
      </c>
      <c r="N49" s="304">
        <v>0.04</v>
      </c>
      <c r="O49" s="304">
        <v>0.04</v>
      </c>
      <c r="P49" s="304">
        <v>0.04</v>
      </c>
      <c r="Q49" s="304">
        <v>0.04</v>
      </c>
      <c r="R49" s="304">
        <v>0.04</v>
      </c>
      <c r="S49" s="304">
        <v>0.04</v>
      </c>
      <c r="T49" s="304">
        <v>0.04</v>
      </c>
      <c r="U49" s="304">
        <v>0.04</v>
      </c>
      <c r="V49" s="304">
        <v>0.04</v>
      </c>
      <c r="W49" s="304">
        <v>0.04</v>
      </c>
      <c r="X49" s="304">
        <v>0.04</v>
      </c>
      <c r="Y49" s="304">
        <v>0.04</v>
      </c>
      <c r="Z49" s="304">
        <v>0.04</v>
      </c>
      <c r="AA49" s="304">
        <v>0.04</v>
      </c>
      <c r="AB49" s="304">
        <v>0.04</v>
      </c>
      <c r="AC49" s="304">
        <v>0.04</v>
      </c>
      <c r="AD49" s="304">
        <v>0.04</v>
      </c>
      <c r="AE49" s="304">
        <v>0.04</v>
      </c>
      <c r="AF49" s="304">
        <v>0.04</v>
      </c>
      <c r="AG49" s="304">
        <v>0.04</v>
      </c>
      <c r="AH49" s="304">
        <v>0.04</v>
      </c>
      <c r="AI49" s="304">
        <v>0.04</v>
      </c>
      <c r="AJ49" s="304">
        <v>0.04</v>
      </c>
      <c r="AK49" s="304">
        <v>0.04</v>
      </c>
      <c r="AL49" s="304">
        <v>0.04</v>
      </c>
      <c r="AM49" s="304">
        <v>0.04</v>
      </c>
      <c r="AN49" s="304">
        <v>0.04</v>
      </c>
      <c r="AO49" s="304">
        <v>0.04</v>
      </c>
      <c r="AP49" s="304">
        <v>0.04</v>
      </c>
      <c r="AQ49" s="304">
        <v>0.04</v>
      </c>
      <c r="AR49" s="304">
        <v>0.04</v>
      </c>
      <c r="AS49" s="304">
        <v>0.04</v>
      </c>
      <c r="AT49" s="304">
        <v>0.04</v>
      </c>
      <c r="AU49" s="304">
        <v>0.04</v>
      </c>
      <c r="AV49" s="304">
        <v>0.04</v>
      </c>
      <c r="AW49" s="304">
        <v>0.04</v>
      </c>
      <c r="AX49" s="304">
        <v>0.04</v>
      </c>
      <c r="AY49" s="304">
        <v>0.04</v>
      </c>
      <c r="AZ49" s="304">
        <v>0.04</v>
      </c>
      <c r="BA49" s="304">
        <v>0.04</v>
      </c>
      <c r="BB49" s="304">
        <v>0.04</v>
      </c>
      <c r="BC49" s="304">
        <v>0.04</v>
      </c>
      <c r="BD49" s="304">
        <v>0.04</v>
      </c>
      <c r="BE49" s="304">
        <v>0.04</v>
      </c>
      <c r="BF49" s="304">
        <v>0.04</v>
      </c>
      <c r="BG49" s="304">
        <v>0.04</v>
      </c>
    </row>
    <row r="50" spans="1:59" outlineLevel="1" x14ac:dyDescent="0.25">
      <c r="A50" s="303" t="s">
        <v>258</v>
      </c>
      <c r="B50" s="304">
        <v>0.04</v>
      </c>
      <c r="C50" s="304">
        <v>8.1600000000000117E-2</v>
      </c>
      <c r="D50" s="304">
        <v>0.12486400000000009</v>
      </c>
      <c r="E50" s="304">
        <v>0.16985856000000021</v>
      </c>
      <c r="F50" s="304">
        <v>0.21665290240000035</v>
      </c>
      <c r="G50" s="304">
        <v>0.26531901849600037</v>
      </c>
      <c r="H50" s="304">
        <v>0.31593177923584048</v>
      </c>
      <c r="I50" s="304">
        <v>0.3685690504052741</v>
      </c>
      <c r="J50" s="304">
        <v>0.42331181242148519</v>
      </c>
      <c r="K50" s="304">
        <v>0.48024428491834459</v>
      </c>
      <c r="L50" s="304">
        <v>0.53945405631507848</v>
      </c>
      <c r="M50" s="304">
        <v>0.60103221856768174</v>
      </c>
      <c r="N50" s="304">
        <v>0.66507350731038906</v>
      </c>
      <c r="O50" s="304">
        <v>0.73167644760280459</v>
      </c>
      <c r="P50" s="304">
        <v>0.80094350550691673</v>
      </c>
      <c r="Q50" s="304">
        <v>0.87298124572719349</v>
      </c>
      <c r="R50" s="304">
        <v>0.94790049555628131</v>
      </c>
      <c r="S50" s="304">
        <v>1.0258165153785326</v>
      </c>
      <c r="T50" s="304">
        <v>1.1068491759936738</v>
      </c>
      <c r="U50" s="304">
        <v>1.1911231430334208</v>
      </c>
      <c r="V50" s="304">
        <v>1.2787680687547578</v>
      </c>
      <c r="W50" s="304">
        <v>1.369918791504948</v>
      </c>
      <c r="X50" s="304">
        <v>1.4647155431651462</v>
      </c>
      <c r="Y50" s="304">
        <v>1.5633041648917523</v>
      </c>
      <c r="Z50" s="304">
        <v>1.6658363314874225</v>
      </c>
      <c r="AA50" s="304">
        <v>1.7724697847469195</v>
      </c>
      <c r="AB50" s="304">
        <v>1.8833685761367964</v>
      </c>
      <c r="AC50" s="304">
        <v>1.9987033191822685</v>
      </c>
      <c r="AD50" s="304">
        <v>2.1186514519495594</v>
      </c>
      <c r="AE50" s="304">
        <v>2.2433975100275418</v>
      </c>
      <c r="AF50" s="304">
        <v>2.3731334104286437</v>
      </c>
      <c r="AG50" s="304">
        <v>2.5080587468457893</v>
      </c>
      <c r="AH50" s="304">
        <v>2.6483810967196209</v>
      </c>
      <c r="AI50" s="304">
        <v>2.7943163405884057</v>
      </c>
      <c r="AJ50" s="304">
        <v>2.9460889942119421</v>
      </c>
      <c r="AK50" s="304">
        <v>3.1039325539804201</v>
      </c>
      <c r="AL50" s="304">
        <v>3.2680898561396372</v>
      </c>
      <c r="AM50" s="304">
        <v>3.438813450385223</v>
      </c>
      <c r="AN50" s="304">
        <v>3.6163659884006325</v>
      </c>
      <c r="AO50" s="304">
        <v>3.8010206279366576</v>
      </c>
      <c r="AP50" s="304">
        <v>3.993061453054124</v>
      </c>
      <c r="AQ50" s="304">
        <v>4.1927839111762895</v>
      </c>
      <c r="AR50" s="304">
        <v>4.4004952676233415</v>
      </c>
      <c r="AS50" s="304">
        <v>4.6165150783282751</v>
      </c>
      <c r="AT50" s="304">
        <v>4.8411756814614062</v>
      </c>
      <c r="AU50" s="304">
        <v>5.0748227087198625</v>
      </c>
      <c r="AV50" s="304">
        <v>5.317815617068657</v>
      </c>
      <c r="AW50" s="304">
        <v>5.5705282417514033</v>
      </c>
      <c r="AX50" s="304">
        <v>5.8333493714214599</v>
      </c>
      <c r="AY50" s="304">
        <v>6.1066833462783183</v>
      </c>
      <c r="AZ50" s="338">
        <v>6.3909506801294516</v>
      </c>
      <c r="BA50" s="338">
        <v>6.6865887073346295</v>
      </c>
      <c r="BB50" s="338">
        <v>6.9940522556280147</v>
      </c>
      <c r="BC50" s="338">
        <v>7.3138143458531353</v>
      </c>
      <c r="BD50" s="338">
        <v>7.6463669196872601</v>
      </c>
      <c r="BE50" s="338">
        <v>7.9922215964747512</v>
      </c>
      <c r="BF50" s="338">
        <v>8.3519104603337411</v>
      </c>
      <c r="BG50" s="338">
        <v>8.7259868787470918</v>
      </c>
    </row>
    <row r="51" spans="1:59" s="263" customFormat="1" ht="16.5" thickBot="1" x14ac:dyDescent="0.3">
      <c r="A51" s="305" t="s">
        <v>470</v>
      </c>
      <c r="B51" s="306">
        <v>761642.55863415741</v>
      </c>
      <c r="C51" s="306">
        <v>0</v>
      </c>
      <c r="D51" s="306">
        <v>0</v>
      </c>
      <c r="E51" s="306">
        <v>0</v>
      </c>
      <c r="F51" s="306">
        <v>0</v>
      </c>
      <c r="G51" s="306">
        <v>0</v>
      </c>
      <c r="H51" s="306">
        <v>0</v>
      </c>
      <c r="I51" s="306">
        <v>0</v>
      </c>
      <c r="J51" s="306">
        <v>0</v>
      </c>
      <c r="K51" s="306">
        <v>0</v>
      </c>
      <c r="L51" s="306">
        <v>0</v>
      </c>
      <c r="M51" s="306">
        <v>0</v>
      </c>
      <c r="N51" s="306">
        <v>0</v>
      </c>
      <c r="O51" s="306">
        <v>0</v>
      </c>
      <c r="P51" s="306">
        <v>0</v>
      </c>
      <c r="Q51" s="306">
        <v>0</v>
      </c>
      <c r="R51" s="306">
        <v>0</v>
      </c>
      <c r="S51" s="306">
        <v>0</v>
      </c>
      <c r="T51" s="306">
        <v>0</v>
      </c>
      <c r="U51" s="306">
        <v>0</v>
      </c>
      <c r="V51" s="306">
        <v>0</v>
      </c>
      <c r="W51" s="306">
        <v>0</v>
      </c>
      <c r="X51" s="306">
        <v>0</v>
      </c>
      <c r="Y51" s="306">
        <v>0</v>
      </c>
      <c r="Z51" s="306">
        <v>0</v>
      </c>
      <c r="AA51" s="306">
        <v>0</v>
      </c>
      <c r="AB51" s="306">
        <v>0</v>
      </c>
      <c r="AC51" s="306">
        <v>0</v>
      </c>
      <c r="AD51" s="306">
        <v>0</v>
      </c>
      <c r="AE51" s="306">
        <v>0</v>
      </c>
      <c r="AF51" s="306">
        <v>0</v>
      </c>
      <c r="AG51" s="306">
        <v>0</v>
      </c>
      <c r="AH51" s="306">
        <v>0</v>
      </c>
      <c r="AI51" s="306">
        <v>0</v>
      </c>
      <c r="AJ51" s="306">
        <v>0</v>
      </c>
      <c r="AK51" s="306">
        <v>0</v>
      </c>
      <c r="AL51" s="306">
        <v>0</v>
      </c>
      <c r="AM51" s="306">
        <v>0</v>
      </c>
      <c r="AN51" s="306">
        <v>0</v>
      </c>
      <c r="AO51" s="306">
        <v>0</v>
      </c>
      <c r="AP51" s="306">
        <v>0</v>
      </c>
      <c r="AQ51" s="306">
        <v>0</v>
      </c>
      <c r="AR51" s="306">
        <v>0</v>
      </c>
      <c r="AS51" s="306">
        <v>0</v>
      </c>
      <c r="AT51" s="306">
        <v>0</v>
      </c>
      <c r="AU51" s="306">
        <v>0</v>
      </c>
      <c r="AV51" s="306">
        <v>0</v>
      </c>
      <c r="AW51" s="306">
        <v>0</v>
      </c>
      <c r="AX51" s="306">
        <v>0</v>
      </c>
      <c r="AY51" s="306">
        <v>0</v>
      </c>
      <c r="AZ51" s="306">
        <v>0</v>
      </c>
      <c r="BA51" s="306">
        <v>0</v>
      </c>
      <c r="BB51" s="306">
        <v>0</v>
      </c>
      <c r="BC51" s="306">
        <v>0</v>
      </c>
      <c r="BD51" s="306">
        <v>0</v>
      </c>
      <c r="BE51" s="306">
        <v>0</v>
      </c>
      <c r="BF51" s="306">
        <v>0</v>
      </c>
      <c r="BG51" s="306">
        <v>0</v>
      </c>
    </row>
    <row r="52" spans="1:59" x14ac:dyDescent="0.25">
      <c r="A52" s="307" t="s">
        <v>471</v>
      </c>
      <c r="B52" s="308">
        <v>913.97107036098896</v>
      </c>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c r="BA52" s="308">
        <v>0</v>
      </c>
      <c r="BB52" s="308">
        <v>0</v>
      </c>
      <c r="BC52" s="308">
        <v>0</v>
      </c>
      <c r="BD52" s="308">
        <v>0</v>
      </c>
      <c r="BE52" s="308">
        <v>0</v>
      </c>
      <c r="BF52" s="308">
        <v>0</v>
      </c>
      <c r="BG52" s="308">
        <v>0</v>
      </c>
    </row>
    <row r="53" spans="1:59" x14ac:dyDescent="0.25">
      <c r="A53" s="309" t="s">
        <v>472</v>
      </c>
      <c r="B53" s="310"/>
      <c r="C53" s="310">
        <v>0</v>
      </c>
      <c r="D53" s="310">
        <v>0</v>
      </c>
      <c r="E53" s="310">
        <v>0</v>
      </c>
      <c r="F53" s="310">
        <v>0</v>
      </c>
      <c r="G53" s="310">
        <v>0</v>
      </c>
      <c r="H53" s="310">
        <v>0</v>
      </c>
      <c r="I53" s="310">
        <v>0</v>
      </c>
      <c r="J53" s="310">
        <v>0</v>
      </c>
      <c r="K53" s="310">
        <v>0</v>
      </c>
      <c r="L53" s="310">
        <v>0</v>
      </c>
      <c r="M53" s="310">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c r="BA53" s="310">
        <v>0</v>
      </c>
      <c r="BB53" s="310">
        <v>0</v>
      </c>
      <c r="BC53" s="310">
        <v>0</v>
      </c>
      <c r="BD53" s="310">
        <v>0</v>
      </c>
      <c r="BE53" s="310">
        <v>0</v>
      </c>
      <c r="BF53" s="310">
        <v>0</v>
      </c>
      <c r="BG53" s="310">
        <v>0</v>
      </c>
    </row>
    <row r="54" spans="1:59" x14ac:dyDescent="0.25">
      <c r="A54" s="309" t="s">
        <v>473</v>
      </c>
      <c r="B54" s="311">
        <v>0</v>
      </c>
      <c r="C54" s="311">
        <v>0</v>
      </c>
      <c r="D54" s="311">
        <v>0</v>
      </c>
      <c r="E54" s="311">
        <v>0</v>
      </c>
      <c r="F54" s="311">
        <v>0</v>
      </c>
      <c r="G54" s="311">
        <v>0</v>
      </c>
      <c r="H54" s="311">
        <v>0</v>
      </c>
      <c r="I54" s="311">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11">
        <v>0</v>
      </c>
    </row>
    <row r="55" spans="1:59" hidden="1" x14ac:dyDescent="0.25">
      <c r="A55" s="309" t="s">
        <v>483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row>
    <row r="56" spans="1:59" hidden="1" x14ac:dyDescent="0.25"/>
    <row r="57" spans="1:59" hidden="1" x14ac:dyDescent="0.25"/>
    <row r="58" spans="1:59" hidden="1" x14ac:dyDescent="0.25"/>
    <row r="59" spans="1:59" hidden="1" x14ac:dyDescent="0.25"/>
    <row r="60" spans="1:59" hidden="1" x14ac:dyDescent="0.25"/>
    <row r="61" spans="1:59" hidden="1" x14ac:dyDescent="0.25"/>
    <row r="63" spans="1:59" ht="16.5" thickBot="1" x14ac:dyDescent="0.3">
      <c r="A63" s="312"/>
      <c r="B63" s="313"/>
      <c r="C63" s="313"/>
      <c r="D63" s="313"/>
      <c r="E63" s="313"/>
      <c r="F63" s="313"/>
      <c r="G63" s="313"/>
      <c r="H63" s="313"/>
      <c r="I63" s="313"/>
      <c r="J63" s="313"/>
      <c r="K63" s="313"/>
      <c r="L63" s="314"/>
      <c r="M63" s="314"/>
      <c r="N63" s="314"/>
      <c r="O63" s="314"/>
      <c r="P63" s="314"/>
      <c r="Q63" s="314"/>
      <c r="R63" s="314"/>
      <c r="S63" s="314"/>
      <c r="T63" s="314"/>
      <c r="U63" s="314"/>
      <c r="V63" s="314"/>
    </row>
    <row r="64" spans="1:59" s="267" customFormat="1" x14ac:dyDescent="0.25">
      <c r="A64" s="315" t="s">
        <v>474</v>
      </c>
      <c r="B64" s="301">
        <v>2024</v>
      </c>
      <c r="C64" s="301">
        <v>2025</v>
      </c>
      <c r="D64" s="301">
        <v>2026</v>
      </c>
      <c r="E64" s="301">
        <v>2027</v>
      </c>
      <c r="F64" s="301">
        <v>2028</v>
      </c>
      <c r="G64" s="301">
        <v>2029</v>
      </c>
      <c r="H64" s="301">
        <v>2030</v>
      </c>
      <c r="I64" s="301">
        <v>2031</v>
      </c>
      <c r="J64" s="301">
        <v>2032</v>
      </c>
      <c r="K64" s="301">
        <v>2033</v>
      </c>
      <c r="L64" s="301">
        <v>2034</v>
      </c>
      <c r="M64" s="301">
        <v>2035</v>
      </c>
      <c r="N64" s="301">
        <v>2036</v>
      </c>
      <c r="O64" s="301">
        <v>2037</v>
      </c>
      <c r="P64" s="301">
        <v>2038</v>
      </c>
      <c r="Q64" s="301">
        <v>2039</v>
      </c>
      <c r="R64" s="301">
        <v>2040</v>
      </c>
      <c r="S64" s="301">
        <v>2041</v>
      </c>
      <c r="T64" s="301">
        <v>2042</v>
      </c>
      <c r="U64" s="301">
        <v>2043</v>
      </c>
      <c r="V64" s="301">
        <v>2044</v>
      </c>
      <c r="W64" s="301">
        <v>2045</v>
      </c>
      <c r="X64" s="301">
        <v>2046</v>
      </c>
      <c r="Y64" s="301">
        <v>2047</v>
      </c>
      <c r="Z64" s="301">
        <v>2048</v>
      </c>
      <c r="AA64" s="301">
        <v>2049</v>
      </c>
      <c r="AB64" s="301">
        <v>2050</v>
      </c>
      <c r="AC64" s="301">
        <v>2051</v>
      </c>
      <c r="AD64" s="301">
        <v>2052</v>
      </c>
      <c r="AE64" s="301">
        <v>2053</v>
      </c>
      <c r="AF64" s="301">
        <v>2054</v>
      </c>
      <c r="AG64" s="301">
        <v>2055</v>
      </c>
      <c r="AH64" s="301">
        <v>2056</v>
      </c>
      <c r="AI64" s="301">
        <v>2057</v>
      </c>
      <c r="AJ64" s="301">
        <v>2058</v>
      </c>
      <c r="AK64" s="301">
        <v>2059</v>
      </c>
      <c r="AL64" s="301">
        <v>2060</v>
      </c>
      <c r="AM64" s="301">
        <v>2061</v>
      </c>
      <c r="AN64" s="301">
        <v>2062</v>
      </c>
      <c r="AO64" s="301">
        <v>2063</v>
      </c>
      <c r="AP64" s="301">
        <v>2064</v>
      </c>
      <c r="AQ64" s="301">
        <v>2065</v>
      </c>
      <c r="AR64" s="301">
        <v>2066</v>
      </c>
      <c r="AS64" s="301">
        <v>2067</v>
      </c>
      <c r="AT64" s="301">
        <v>2068</v>
      </c>
      <c r="AU64" s="301">
        <v>2069</v>
      </c>
      <c r="AV64" s="301">
        <v>2070</v>
      </c>
      <c r="AW64" s="301">
        <v>2071</v>
      </c>
      <c r="AX64" s="301">
        <v>2072</v>
      </c>
      <c r="AY64" s="301">
        <v>2073</v>
      </c>
      <c r="AZ64" s="301">
        <v>2074</v>
      </c>
      <c r="BA64" s="301">
        <v>2076</v>
      </c>
      <c r="BB64" s="301">
        <v>2077</v>
      </c>
      <c r="BC64" s="301">
        <v>2078</v>
      </c>
      <c r="BD64" s="301">
        <v>2079</v>
      </c>
      <c r="BE64" s="301">
        <v>2080</v>
      </c>
      <c r="BF64" s="301">
        <v>2081</v>
      </c>
      <c r="BG64" s="301">
        <v>2082</v>
      </c>
    </row>
    <row r="65" spans="1:59" s="263" customFormat="1" ht="14.25" x14ac:dyDescent="0.25">
      <c r="A65" s="316" t="s">
        <v>257</v>
      </c>
      <c r="B65" s="317">
        <v>913971.07036098896</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v>0</v>
      </c>
      <c r="BB65" s="317">
        <v>0</v>
      </c>
      <c r="BC65" s="317">
        <v>0</v>
      </c>
      <c r="BD65" s="317">
        <v>0</v>
      </c>
      <c r="BE65" s="317">
        <v>0</v>
      </c>
      <c r="BF65" s="317">
        <v>0</v>
      </c>
      <c r="BG65" s="317">
        <v>0</v>
      </c>
    </row>
    <row r="66" spans="1:59" x14ac:dyDescent="0.25">
      <c r="A66" s="318" t="s">
        <v>256</v>
      </c>
      <c r="B66" s="319">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c r="BC66" s="319">
        <v>0</v>
      </c>
      <c r="BD66" s="319">
        <v>0</v>
      </c>
      <c r="BE66" s="319">
        <v>0</v>
      </c>
      <c r="BF66" s="319">
        <v>0</v>
      </c>
      <c r="BG66" s="319">
        <v>0</v>
      </c>
    </row>
    <row r="67" spans="1:59" x14ac:dyDescent="0.25">
      <c r="A67" s="320" t="s">
        <v>449</v>
      </c>
      <c r="B67" s="319">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c r="BC67" s="319">
        <v>0</v>
      </c>
      <c r="BD67" s="319">
        <v>0</v>
      </c>
      <c r="BE67" s="319">
        <v>0</v>
      </c>
      <c r="BF67" s="319">
        <v>0</v>
      </c>
      <c r="BG67" s="319">
        <v>0</v>
      </c>
    </row>
    <row r="68" spans="1:59" x14ac:dyDescent="0.25">
      <c r="A68" s="320" t="s">
        <v>443</v>
      </c>
      <c r="B68" s="319">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row>
    <row r="69" spans="1:59" x14ac:dyDescent="0.25">
      <c r="A69" s="320" t="s">
        <v>468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row>
    <row r="70" spans="1:59" x14ac:dyDescent="0.25">
      <c r="A70" s="320" t="s">
        <v>468</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row>
    <row r="71" spans="1:59" x14ac:dyDescent="0.25">
      <c r="A71" s="320" t="s">
        <v>468</v>
      </c>
      <c r="B71" s="319"/>
      <c r="C71" s="319">
        <v>0</v>
      </c>
      <c r="D71" s="31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19">
        <v>0</v>
      </c>
      <c r="V71" s="319">
        <v>0</v>
      </c>
      <c r="W71" s="319">
        <v>0</v>
      </c>
      <c r="X71" s="319">
        <v>0</v>
      </c>
      <c r="Y71" s="319">
        <v>0</v>
      </c>
      <c r="Z71" s="319">
        <v>0</v>
      </c>
      <c r="AA71" s="319">
        <v>0</v>
      </c>
      <c r="AB71" s="319">
        <v>0</v>
      </c>
      <c r="AC71" s="319">
        <v>0</v>
      </c>
      <c r="AD71" s="319">
        <v>0</v>
      </c>
      <c r="AE71" s="319">
        <v>0</v>
      </c>
      <c r="AF71" s="319">
        <v>0</v>
      </c>
      <c r="AG71" s="319">
        <v>0</v>
      </c>
      <c r="AH71" s="319">
        <v>0</v>
      </c>
      <c r="AI71" s="319">
        <v>0</v>
      </c>
      <c r="AJ71" s="319">
        <v>0</v>
      </c>
      <c r="AK71" s="319">
        <v>0</v>
      </c>
      <c r="AL71" s="319">
        <v>0</v>
      </c>
      <c r="AM71" s="319">
        <v>0</v>
      </c>
      <c r="AN71" s="319">
        <v>0</v>
      </c>
      <c r="AO71" s="319">
        <v>0</v>
      </c>
      <c r="AP71" s="319">
        <v>0</v>
      </c>
      <c r="AQ71" s="319">
        <v>0</v>
      </c>
      <c r="AR71" s="319">
        <v>0</v>
      </c>
      <c r="AS71" s="319">
        <v>0</v>
      </c>
      <c r="AT71" s="319">
        <v>0</v>
      </c>
      <c r="AU71" s="319">
        <v>0</v>
      </c>
      <c r="AV71" s="319">
        <v>0</v>
      </c>
      <c r="AW71" s="319">
        <v>0</v>
      </c>
      <c r="AX71" s="319">
        <v>0</v>
      </c>
      <c r="AY71" s="319">
        <v>0</v>
      </c>
      <c r="AZ71" s="319">
        <v>0</v>
      </c>
      <c r="BA71" s="319">
        <v>0</v>
      </c>
      <c r="BB71" s="319">
        <v>0</v>
      </c>
      <c r="BC71" s="319">
        <v>0</v>
      </c>
      <c r="BD71" s="319">
        <v>0</v>
      </c>
      <c r="BE71" s="319">
        <v>0</v>
      </c>
      <c r="BF71" s="319">
        <v>0</v>
      </c>
      <c r="BG71" s="319">
        <v>0</v>
      </c>
    </row>
    <row r="72" spans="1:59" x14ac:dyDescent="0.25">
      <c r="A72" s="320" t="s">
        <v>255</v>
      </c>
      <c r="B72" s="319"/>
      <c r="C72" s="319" t="s">
        <v>487</v>
      </c>
      <c r="D72" s="319" t="s">
        <v>487</v>
      </c>
      <c r="E72" s="319" t="s">
        <v>487</v>
      </c>
      <c r="F72" s="319" t="s">
        <v>487</v>
      </c>
      <c r="G72" s="319" t="s">
        <v>487</v>
      </c>
      <c r="H72" s="319" t="s">
        <v>487</v>
      </c>
      <c r="I72" s="319" t="s">
        <v>487</v>
      </c>
      <c r="J72" s="319" t="s">
        <v>487</v>
      </c>
      <c r="K72" s="319" t="s">
        <v>487</v>
      </c>
      <c r="L72" s="319" t="s">
        <v>487</v>
      </c>
      <c r="M72" s="319" t="s">
        <v>487</v>
      </c>
      <c r="N72" s="319" t="s">
        <v>487</v>
      </c>
      <c r="O72" s="319" t="s">
        <v>487</v>
      </c>
      <c r="P72" s="319" t="s">
        <v>487</v>
      </c>
      <c r="Q72" s="319" t="s">
        <v>487</v>
      </c>
      <c r="R72" s="319" t="s">
        <v>487</v>
      </c>
      <c r="S72" s="319" t="s">
        <v>487</v>
      </c>
      <c r="T72" s="319" t="s">
        <v>487</v>
      </c>
      <c r="U72" s="319" t="s">
        <v>487</v>
      </c>
      <c r="V72" s="319" t="s">
        <v>487</v>
      </c>
      <c r="W72" s="319" t="s">
        <v>487</v>
      </c>
      <c r="X72" s="319" t="s">
        <v>487</v>
      </c>
      <c r="Y72" s="319" t="s">
        <v>487</v>
      </c>
      <c r="Z72" s="319" t="s">
        <v>487</v>
      </c>
      <c r="AA72" s="319" t="s">
        <v>487</v>
      </c>
      <c r="AB72" s="319" t="s">
        <v>487</v>
      </c>
      <c r="AC72" s="319" t="s">
        <v>487</v>
      </c>
      <c r="AD72" s="319" t="s">
        <v>487</v>
      </c>
      <c r="AE72" s="319" t="s">
        <v>487</v>
      </c>
      <c r="AF72" s="319" t="s">
        <v>487</v>
      </c>
      <c r="AG72" s="319" t="s">
        <v>487</v>
      </c>
      <c r="AH72" s="319" t="s">
        <v>487</v>
      </c>
      <c r="AI72" s="319" t="s">
        <v>487</v>
      </c>
      <c r="AJ72" s="319" t="s">
        <v>487</v>
      </c>
      <c r="AK72" s="319" t="s">
        <v>487</v>
      </c>
      <c r="AL72" s="319" t="s">
        <v>487</v>
      </c>
      <c r="AM72" s="319" t="s">
        <v>487</v>
      </c>
      <c r="AN72" s="319" t="s">
        <v>487</v>
      </c>
      <c r="AO72" s="319" t="s">
        <v>487</v>
      </c>
      <c r="AP72" s="319" t="s">
        <v>487</v>
      </c>
      <c r="AQ72" s="319" t="s">
        <v>487</v>
      </c>
      <c r="AR72" s="319" t="s">
        <v>487</v>
      </c>
      <c r="AS72" s="319" t="s">
        <v>487</v>
      </c>
      <c r="AT72" s="319" t="s">
        <v>487</v>
      </c>
      <c r="AU72" s="319" t="s">
        <v>487</v>
      </c>
      <c r="AV72" s="319" t="s">
        <v>487</v>
      </c>
      <c r="AW72" s="319" t="s">
        <v>487</v>
      </c>
      <c r="AX72" s="319" t="s">
        <v>487</v>
      </c>
      <c r="AY72" s="319" t="s">
        <v>487</v>
      </c>
      <c r="AZ72" s="319" t="s">
        <v>487</v>
      </c>
      <c r="BA72" s="319" t="s">
        <v>487</v>
      </c>
      <c r="BB72" s="319" t="s">
        <v>487</v>
      </c>
      <c r="BC72" s="319" t="s">
        <v>487</v>
      </c>
      <c r="BD72" s="319" t="s">
        <v>487</v>
      </c>
      <c r="BE72" s="319" t="s">
        <v>487</v>
      </c>
      <c r="BF72" s="319" t="s">
        <v>487</v>
      </c>
      <c r="BG72" s="319" t="s">
        <v>487</v>
      </c>
    </row>
    <row r="73" spans="1:59" s="263" customFormat="1" ht="14.25" x14ac:dyDescent="0.25">
      <c r="A73" s="321" t="s">
        <v>475</v>
      </c>
      <c r="B73" s="317">
        <v>913971.07036098896</v>
      </c>
      <c r="C73" s="317">
        <v>0</v>
      </c>
      <c r="D73" s="317">
        <v>0</v>
      </c>
      <c r="E73" s="317">
        <v>0</v>
      </c>
      <c r="F73" s="317">
        <v>0</v>
      </c>
      <c r="G73" s="317">
        <v>0</v>
      </c>
      <c r="H73" s="317">
        <v>0</v>
      </c>
      <c r="I73" s="317">
        <v>0</v>
      </c>
      <c r="J73" s="317">
        <v>0</v>
      </c>
      <c r="K73" s="317">
        <v>0</v>
      </c>
      <c r="L73" s="317">
        <v>0</v>
      </c>
      <c r="M73" s="317">
        <v>0</v>
      </c>
      <c r="N73" s="317">
        <v>0</v>
      </c>
      <c r="O73" s="317">
        <v>0</v>
      </c>
      <c r="P73" s="317">
        <v>0</v>
      </c>
      <c r="Q73" s="317">
        <v>0</v>
      </c>
      <c r="R73" s="317">
        <v>0</v>
      </c>
      <c r="S73" s="317">
        <v>0</v>
      </c>
      <c r="T73" s="317">
        <v>0</v>
      </c>
      <c r="U73" s="317">
        <v>0</v>
      </c>
      <c r="V73" s="317">
        <v>0</v>
      </c>
      <c r="W73" s="317">
        <v>0</v>
      </c>
      <c r="X73" s="317">
        <v>0</v>
      </c>
      <c r="Y73" s="317">
        <v>0</v>
      </c>
      <c r="Z73" s="317">
        <v>0</v>
      </c>
      <c r="AA73" s="317">
        <v>0</v>
      </c>
      <c r="AB73" s="317">
        <v>0</v>
      </c>
      <c r="AC73" s="317">
        <v>0</v>
      </c>
      <c r="AD73" s="317">
        <v>0</v>
      </c>
      <c r="AE73" s="317">
        <v>0</v>
      </c>
      <c r="AF73" s="317">
        <v>0</v>
      </c>
      <c r="AG73" s="317">
        <v>0</v>
      </c>
      <c r="AH73" s="317">
        <v>0</v>
      </c>
      <c r="AI73" s="317">
        <v>0</v>
      </c>
      <c r="AJ73" s="317">
        <v>0</v>
      </c>
      <c r="AK73" s="317">
        <v>0</v>
      </c>
      <c r="AL73" s="317">
        <v>0</v>
      </c>
      <c r="AM73" s="317">
        <v>0</v>
      </c>
      <c r="AN73" s="317">
        <v>0</v>
      </c>
      <c r="AO73" s="317">
        <v>0</v>
      </c>
      <c r="AP73" s="317">
        <v>0</v>
      </c>
      <c r="AQ73" s="317">
        <v>0</v>
      </c>
      <c r="AR73" s="317">
        <v>0</v>
      </c>
      <c r="AS73" s="317">
        <v>0</v>
      </c>
      <c r="AT73" s="317">
        <v>0</v>
      </c>
      <c r="AU73" s="317">
        <v>0</v>
      </c>
      <c r="AV73" s="317">
        <v>0</v>
      </c>
      <c r="AW73" s="317">
        <v>0</v>
      </c>
      <c r="AX73" s="317">
        <v>0</v>
      </c>
      <c r="AY73" s="317">
        <v>0</v>
      </c>
      <c r="AZ73" s="317">
        <v>0</v>
      </c>
      <c r="BA73" s="317">
        <v>0</v>
      </c>
      <c r="BB73" s="317">
        <v>0</v>
      </c>
      <c r="BC73" s="317">
        <v>0</v>
      </c>
      <c r="BD73" s="317">
        <v>0</v>
      </c>
      <c r="BE73" s="317">
        <v>0</v>
      </c>
      <c r="BF73" s="317">
        <v>0</v>
      </c>
      <c r="BG73" s="317">
        <v>0</v>
      </c>
    </row>
    <row r="74" spans="1:59" x14ac:dyDescent="0.25">
      <c r="A74" s="320" t="s">
        <v>251</v>
      </c>
      <c r="B74" s="319">
        <v>0</v>
      </c>
      <c r="C74" s="319">
        <v>-18279.421407219779</v>
      </c>
      <c r="D74" s="319">
        <v>-18279.421407219779</v>
      </c>
      <c r="E74" s="319">
        <v>-18279.421407219779</v>
      </c>
      <c r="F74" s="319">
        <v>-18279.421407219779</v>
      </c>
      <c r="G74" s="319">
        <v>-18279.421407219779</v>
      </c>
      <c r="H74" s="319">
        <v>-18279.421407219779</v>
      </c>
      <c r="I74" s="319">
        <v>-18279.421407219779</v>
      </c>
      <c r="J74" s="319">
        <v>-18279.421407219779</v>
      </c>
      <c r="K74" s="319">
        <v>-18279.421407219779</v>
      </c>
      <c r="L74" s="319">
        <v>-18279.421407219779</v>
      </c>
      <c r="M74" s="319">
        <v>-18279.421407219779</v>
      </c>
      <c r="N74" s="319">
        <v>-18279.421407219779</v>
      </c>
      <c r="O74" s="319">
        <v>-18279.421407219779</v>
      </c>
      <c r="P74" s="319">
        <v>-18279.421407219779</v>
      </c>
      <c r="Q74" s="319">
        <v>-18279.421407219779</v>
      </c>
      <c r="R74" s="319">
        <v>-18279.421407219779</v>
      </c>
      <c r="S74" s="319">
        <v>-18279.421407219779</v>
      </c>
      <c r="T74" s="319">
        <v>-18279.421407219779</v>
      </c>
      <c r="U74" s="319">
        <v>-18279.421407219779</v>
      </c>
      <c r="V74" s="319">
        <v>-18279.421407219779</v>
      </c>
      <c r="W74" s="319">
        <v>-18279.421407219779</v>
      </c>
      <c r="X74" s="319">
        <v>-18279.421407219779</v>
      </c>
      <c r="Y74" s="319">
        <v>-18279.421407219779</v>
      </c>
      <c r="Z74" s="319">
        <v>-18279.421407219779</v>
      </c>
      <c r="AA74" s="319">
        <v>-18279.421407219779</v>
      </c>
      <c r="AB74" s="319">
        <v>-18279.421407219779</v>
      </c>
      <c r="AC74" s="319">
        <v>-18279.421407219779</v>
      </c>
      <c r="AD74" s="319">
        <v>-18279.421407219779</v>
      </c>
      <c r="AE74" s="319">
        <v>-18279.421407219779</v>
      </c>
      <c r="AF74" s="319">
        <v>-18279.421407219779</v>
      </c>
      <c r="AG74" s="319">
        <v>-18279.421407219779</v>
      </c>
      <c r="AH74" s="319">
        <v>-18279.421407219779</v>
      </c>
      <c r="AI74" s="319">
        <v>-18279.421407219779</v>
      </c>
      <c r="AJ74" s="319">
        <v>-18279.421407219779</v>
      </c>
      <c r="AK74" s="319">
        <v>-18279.421407219779</v>
      </c>
      <c r="AL74" s="319">
        <v>-18279.421407219779</v>
      </c>
      <c r="AM74" s="319">
        <v>-18279.421407219779</v>
      </c>
      <c r="AN74" s="319">
        <v>-18279.421407219779</v>
      </c>
      <c r="AO74" s="319">
        <v>-18279.421407219779</v>
      </c>
      <c r="AP74" s="319">
        <v>-18279.421407219779</v>
      </c>
      <c r="AQ74" s="319">
        <v>-18279.421407219779</v>
      </c>
      <c r="AR74" s="319">
        <v>-18279.421407219779</v>
      </c>
      <c r="AS74" s="319">
        <v>-18279.421407219779</v>
      </c>
      <c r="AT74" s="319">
        <v>-18279.421407219779</v>
      </c>
      <c r="AU74" s="319">
        <v>-18279.421407219779</v>
      </c>
      <c r="AV74" s="319">
        <v>-18279.421407219779</v>
      </c>
      <c r="AW74" s="319">
        <v>-18279.421407219779</v>
      </c>
      <c r="AX74" s="319">
        <v>-18279.421407219779</v>
      </c>
      <c r="AY74" s="319">
        <v>-18279.421407219779</v>
      </c>
      <c r="AZ74" s="319">
        <v>-18279.421407219779</v>
      </c>
      <c r="BA74" s="319">
        <v>-15758.121902775667</v>
      </c>
      <c r="BB74" s="319">
        <v>-15758.121902775667</v>
      </c>
      <c r="BC74" s="319">
        <v>-15758.121902775667</v>
      </c>
      <c r="BD74" s="319">
        <v>-15758.121902775667</v>
      </c>
      <c r="BE74" s="319">
        <v>-15758.121902775667</v>
      </c>
      <c r="BF74" s="319">
        <v>-15758.121902775667</v>
      </c>
      <c r="BG74" s="319">
        <v>-15758.121902775667</v>
      </c>
    </row>
    <row r="75" spans="1:59" s="263" customFormat="1" ht="14.25" x14ac:dyDescent="0.25">
      <c r="A75" s="321" t="s">
        <v>476</v>
      </c>
      <c r="B75" s="317">
        <v>913971.07036098896</v>
      </c>
      <c r="C75" s="317">
        <v>-18279.421407219779</v>
      </c>
      <c r="D75" s="317">
        <v>-18279.421407219779</v>
      </c>
      <c r="E75" s="317">
        <v>-18279.421407219779</v>
      </c>
      <c r="F75" s="317">
        <v>-18279.421407219779</v>
      </c>
      <c r="G75" s="317">
        <v>-18279.421407219779</v>
      </c>
      <c r="H75" s="317">
        <v>-18279.421407219779</v>
      </c>
      <c r="I75" s="317">
        <v>-18279.421407219779</v>
      </c>
      <c r="J75" s="317">
        <v>-18279.421407219779</v>
      </c>
      <c r="K75" s="317">
        <v>-18279.421407219779</v>
      </c>
      <c r="L75" s="317">
        <v>-18279.421407219779</v>
      </c>
      <c r="M75" s="317">
        <v>-18279.421407219779</v>
      </c>
      <c r="N75" s="317">
        <v>-18279.421407219779</v>
      </c>
      <c r="O75" s="317">
        <v>-18279.421407219779</v>
      </c>
      <c r="P75" s="317">
        <v>-18279.421407219779</v>
      </c>
      <c r="Q75" s="317">
        <v>-18279.421407219779</v>
      </c>
      <c r="R75" s="317">
        <v>-18279.421407219779</v>
      </c>
      <c r="S75" s="317">
        <v>-18279.421407219779</v>
      </c>
      <c r="T75" s="317">
        <v>-18279.421407219779</v>
      </c>
      <c r="U75" s="317">
        <v>-18279.421407219779</v>
      </c>
      <c r="V75" s="317">
        <v>-18279.421407219779</v>
      </c>
      <c r="W75" s="317">
        <v>-18279.421407219779</v>
      </c>
      <c r="X75" s="317">
        <v>-18279.421407219779</v>
      </c>
      <c r="Y75" s="317">
        <v>-18279.421407219779</v>
      </c>
      <c r="Z75" s="317">
        <v>-18279.421407219779</v>
      </c>
      <c r="AA75" s="317">
        <v>-18279.421407219779</v>
      </c>
      <c r="AB75" s="317">
        <v>-18279.421407219779</v>
      </c>
      <c r="AC75" s="317">
        <v>-18279.421407219779</v>
      </c>
      <c r="AD75" s="317">
        <v>-18279.421407219779</v>
      </c>
      <c r="AE75" s="317">
        <v>-18279.421407219779</v>
      </c>
      <c r="AF75" s="317">
        <v>-18279.421407219779</v>
      </c>
      <c r="AG75" s="317">
        <v>-18279.421407219779</v>
      </c>
      <c r="AH75" s="317">
        <v>-18279.421407219779</v>
      </c>
      <c r="AI75" s="317">
        <v>-18279.421407219779</v>
      </c>
      <c r="AJ75" s="317">
        <v>-18279.421407219779</v>
      </c>
      <c r="AK75" s="317">
        <v>-18279.421407219779</v>
      </c>
      <c r="AL75" s="317">
        <v>-18279.421407219779</v>
      </c>
      <c r="AM75" s="317">
        <v>-18279.421407219779</v>
      </c>
      <c r="AN75" s="317">
        <v>-18279.421407219779</v>
      </c>
      <c r="AO75" s="317">
        <v>-18279.421407219779</v>
      </c>
      <c r="AP75" s="317">
        <v>-18279.421407219779</v>
      </c>
      <c r="AQ75" s="317">
        <v>-18279.421407219779</v>
      </c>
      <c r="AR75" s="317">
        <v>-18279.421407219779</v>
      </c>
      <c r="AS75" s="317">
        <v>-18279.421407219779</v>
      </c>
      <c r="AT75" s="317">
        <v>-18279.421407219779</v>
      </c>
      <c r="AU75" s="317">
        <v>-18279.421407219779</v>
      </c>
      <c r="AV75" s="317">
        <v>-18279.421407219779</v>
      </c>
      <c r="AW75" s="317">
        <v>-18279.421407219779</v>
      </c>
      <c r="AX75" s="317">
        <v>-18279.421407219779</v>
      </c>
      <c r="AY75" s="317">
        <v>-18279.421407219779</v>
      </c>
      <c r="AZ75" s="317">
        <v>-18279.421407219779</v>
      </c>
      <c r="BA75" s="317">
        <v>-15758.121902775667</v>
      </c>
      <c r="BB75" s="317">
        <v>-15758.121902775667</v>
      </c>
      <c r="BC75" s="317">
        <v>-15758.121902775667</v>
      </c>
      <c r="BD75" s="317">
        <v>-15758.121902775667</v>
      </c>
      <c r="BE75" s="317">
        <v>-15758.121902775667</v>
      </c>
      <c r="BF75" s="317">
        <v>-15758.121902775667</v>
      </c>
      <c r="BG75" s="317">
        <v>-15758.121902775667</v>
      </c>
    </row>
    <row r="76" spans="1:59" x14ac:dyDescent="0.25">
      <c r="A76" s="320" t="s">
        <v>450</v>
      </c>
      <c r="B76" s="319">
        <v>0</v>
      </c>
      <c r="C76" s="319">
        <v>0</v>
      </c>
      <c r="D76" s="319">
        <v>0</v>
      </c>
      <c r="E76" s="319">
        <v>0</v>
      </c>
      <c r="F76" s="319">
        <v>0</v>
      </c>
      <c r="G76" s="319">
        <v>0</v>
      </c>
      <c r="H76" s="319">
        <v>0</v>
      </c>
      <c r="I76" s="319">
        <v>0</v>
      </c>
      <c r="J76" s="319">
        <v>0</v>
      </c>
      <c r="K76" s="319">
        <v>0</v>
      </c>
      <c r="L76" s="319">
        <v>0</v>
      </c>
      <c r="M76" s="319">
        <v>0</v>
      </c>
      <c r="N76" s="319">
        <v>0</v>
      </c>
      <c r="O76" s="319">
        <v>0</v>
      </c>
      <c r="P76" s="319">
        <v>0</v>
      </c>
      <c r="Q76" s="319">
        <v>0</v>
      </c>
      <c r="R76" s="319">
        <v>0</v>
      </c>
      <c r="S76" s="319">
        <v>0</v>
      </c>
      <c r="T76" s="319">
        <v>0</v>
      </c>
      <c r="U76" s="319">
        <v>0</v>
      </c>
      <c r="V76" s="319">
        <v>0</v>
      </c>
      <c r="W76" s="319">
        <v>0</v>
      </c>
      <c r="X76" s="319">
        <v>0</v>
      </c>
      <c r="Y76" s="319">
        <v>0</v>
      </c>
      <c r="Z76" s="319">
        <v>0</v>
      </c>
      <c r="AA76" s="319">
        <v>0</v>
      </c>
      <c r="AB76" s="319">
        <v>0</v>
      </c>
      <c r="AC76" s="319">
        <v>0</v>
      </c>
      <c r="AD76" s="319">
        <v>0</v>
      </c>
      <c r="AE76" s="319">
        <v>0</v>
      </c>
      <c r="AF76" s="319">
        <v>0</v>
      </c>
      <c r="AG76" s="319">
        <v>0</v>
      </c>
      <c r="AH76" s="319">
        <v>0</v>
      </c>
      <c r="AI76" s="319">
        <v>0</v>
      </c>
      <c r="AJ76" s="319">
        <v>0</v>
      </c>
      <c r="AK76" s="319">
        <v>0</v>
      </c>
      <c r="AL76" s="319">
        <v>0</v>
      </c>
      <c r="AM76" s="319">
        <v>0</v>
      </c>
      <c r="AN76" s="319">
        <v>0</v>
      </c>
      <c r="AO76" s="319">
        <v>0</v>
      </c>
      <c r="AP76" s="319">
        <v>0</v>
      </c>
      <c r="AQ76" s="319">
        <v>0</v>
      </c>
      <c r="AR76" s="319">
        <v>0</v>
      </c>
      <c r="AS76" s="319">
        <v>0</v>
      </c>
      <c r="AT76" s="319">
        <v>0</v>
      </c>
      <c r="AU76" s="319">
        <v>0</v>
      </c>
      <c r="AV76" s="319">
        <v>0</v>
      </c>
      <c r="AW76" s="319">
        <v>0</v>
      </c>
      <c r="AX76" s="319">
        <v>0</v>
      </c>
      <c r="AY76" s="319">
        <v>0</v>
      </c>
      <c r="AZ76" s="319">
        <v>0</v>
      </c>
      <c r="BA76" s="319">
        <v>0</v>
      </c>
      <c r="BB76" s="319">
        <v>0</v>
      </c>
      <c r="BC76" s="319">
        <v>0</v>
      </c>
      <c r="BD76" s="319">
        <v>0</v>
      </c>
      <c r="BE76" s="319">
        <v>0</v>
      </c>
      <c r="BF76" s="319">
        <v>0</v>
      </c>
      <c r="BG76" s="319">
        <v>0</v>
      </c>
    </row>
    <row r="77" spans="1:59" s="263" customFormat="1" ht="14.25" x14ac:dyDescent="0.25">
      <c r="A77" s="321" t="s">
        <v>254</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x14ac:dyDescent="0.25">
      <c r="A78" s="320" t="s">
        <v>250</v>
      </c>
      <c r="B78" s="319"/>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v>0</v>
      </c>
    </row>
    <row r="79" spans="1:59" ht="16.5" thickBot="1" x14ac:dyDescent="0.3">
      <c r="A79" s="322" t="s">
        <v>253</v>
      </c>
      <c r="B79" s="323">
        <v>0</v>
      </c>
      <c r="C79" s="323">
        <v>0</v>
      </c>
      <c r="D79" s="323">
        <v>0</v>
      </c>
      <c r="E79" s="323">
        <v>0</v>
      </c>
      <c r="F79" s="323">
        <v>0</v>
      </c>
      <c r="G79" s="323">
        <v>0</v>
      </c>
      <c r="H79" s="323">
        <v>0</v>
      </c>
      <c r="I79" s="323">
        <v>0</v>
      </c>
      <c r="J79" s="323">
        <v>0</v>
      </c>
      <c r="K79" s="323">
        <v>0</v>
      </c>
      <c r="L79" s="323">
        <v>0</v>
      </c>
      <c r="M79" s="323">
        <v>0</v>
      </c>
      <c r="N79" s="323">
        <v>0</v>
      </c>
      <c r="O79" s="323">
        <v>0</v>
      </c>
      <c r="P79" s="323">
        <v>0</v>
      </c>
      <c r="Q79" s="323">
        <v>0</v>
      </c>
      <c r="R79" s="323">
        <v>0</v>
      </c>
      <c r="S79" s="323">
        <v>0</v>
      </c>
      <c r="T79" s="323">
        <v>0</v>
      </c>
      <c r="U79" s="323">
        <v>0</v>
      </c>
      <c r="V79" s="323">
        <v>0</v>
      </c>
      <c r="W79" s="323">
        <v>0</v>
      </c>
      <c r="X79" s="323">
        <v>0</v>
      </c>
      <c r="Y79" s="323">
        <v>0</v>
      </c>
      <c r="Z79" s="323">
        <v>0</v>
      </c>
      <c r="AA79" s="323">
        <v>0</v>
      </c>
      <c r="AB79" s="323">
        <v>0</v>
      </c>
      <c r="AC79" s="323">
        <v>0</v>
      </c>
      <c r="AD79" s="323">
        <v>0</v>
      </c>
      <c r="AE79" s="323">
        <v>0</v>
      </c>
      <c r="AF79" s="323">
        <v>0</v>
      </c>
      <c r="AG79" s="323">
        <v>0</v>
      </c>
      <c r="AH79" s="323">
        <v>0</v>
      </c>
      <c r="AI79" s="323">
        <v>0</v>
      </c>
      <c r="AJ79" s="323">
        <v>0</v>
      </c>
      <c r="AK79" s="323">
        <v>0</v>
      </c>
      <c r="AL79" s="323">
        <v>0</v>
      </c>
      <c r="AM79" s="323">
        <v>0</v>
      </c>
      <c r="AN79" s="323">
        <v>0</v>
      </c>
      <c r="AO79" s="323">
        <v>0</v>
      </c>
      <c r="AP79" s="323">
        <v>0</v>
      </c>
      <c r="AQ79" s="323">
        <v>0</v>
      </c>
      <c r="AR79" s="323">
        <v>0</v>
      </c>
      <c r="AS79" s="323">
        <v>0</v>
      </c>
      <c r="AT79" s="323">
        <v>0</v>
      </c>
      <c r="AU79" s="323">
        <v>0</v>
      </c>
      <c r="AV79" s="323">
        <v>0</v>
      </c>
      <c r="AW79" s="323">
        <v>0</v>
      </c>
      <c r="AX79" s="323">
        <v>0</v>
      </c>
      <c r="AY79" s="323">
        <v>0</v>
      </c>
      <c r="AZ79" s="323">
        <v>0</v>
      </c>
      <c r="BA79" s="323">
        <v>0</v>
      </c>
      <c r="BB79" s="323">
        <v>0</v>
      </c>
      <c r="BC79" s="323">
        <v>0</v>
      </c>
      <c r="BD79" s="323">
        <v>0</v>
      </c>
      <c r="BE79" s="323">
        <v>0</v>
      </c>
      <c r="BF79" s="323">
        <v>0</v>
      </c>
      <c r="BG79" s="323">
        <v>0</v>
      </c>
    </row>
    <row r="80" spans="1:59" s="268" customFormat="1" ht="16.5" thickBot="1" x14ac:dyDescent="0.3">
      <c r="A80" s="324"/>
      <c r="B80" s="325">
        <v>0</v>
      </c>
      <c r="C80" s="325">
        <v>1</v>
      </c>
      <c r="D80" s="325">
        <v>2</v>
      </c>
      <c r="E80" s="325">
        <v>3</v>
      </c>
      <c r="F80" s="325">
        <v>4</v>
      </c>
      <c r="G80" s="325">
        <v>5</v>
      </c>
      <c r="H80" s="325">
        <v>6</v>
      </c>
      <c r="I80" s="325">
        <v>7</v>
      </c>
      <c r="J80" s="325">
        <v>8</v>
      </c>
      <c r="K80" s="325">
        <v>9</v>
      </c>
      <c r="L80" s="325">
        <v>10</v>
      </c>
      <c r="M80" s="325">
        <v>11</v>
      </c>
      <c r="N80" s="325">
        <v>12</v>
      </c>
      <c r="O80" s="325">
        <v>13</v>
      </c>
      <c r="P80" s="325">
        <v>14</v>
      </c>
      <c r="Q80" s="325">
        <v>15</v>
      </c>
      <c r="R80" s="325">
        <v>16</v>
      </c>
      <c r="S80" s="325">
        <v>17</v>
      </c>
      <c r="T80" s="325">
        <v>18</v>
      </c>
      <c r="U80" s="325">
        <v>19</v>
      </c>
      <c r="V80" s="325">
        <v>20</v>
      </c>
      <c r="W80" s="325">
        <v>21</v>
      </c>
      <c r="X80" s="325">
        <v>22</v>
      </c>
      <c r="Y80" s="325">
        <v>23</v>
      </c>
      <c r="Z80" s="325">
        <v>24</v>
      </c>
      <c r="AA80" s="325">
        <v>25</v>
      </c>
      <c r="AB80" s="325">
        <v>26</v>
      </c>
      <c r="AC80" s="325">
        <v>27</v>
      </c>
      <c r="AD80" s="325">
        <v>28</v>
      </c>
      <c r="AE80" s="325">
        <v>29</v>
      </c>
      <c r="AF80" s="325">
        <v>30</v>
      </c>
      <c r="AG80" s="325">
        <v>31</v>
      </c>
      <c r="AH80" s="325">
        <v>32</v>
      </c>
      <c r="AI80" s="325">
        <v>33</v>
      </c>
      <c r="AJ80" s="325">
        <v>34</v>
      </c>
      <c r="AK80" s="325">
        <v>35</v>
      </c>
      <c r="AL80" s="325">
        <v>36</v>
      </c>
      <c r="AM80" s="325">
        <v>37</v>
      </c>
      <c r="AN80" s="325">
        <v>38</v>
      </c>
      <c r="AO80" s="325">
        <v>39</v>
      </c>
      <c r="AP80" s="325">
        <v>40</v>
      </c>
      <c r="AQ80" s="325">
        <v>41</v>
      </c>
      <c r="AR80" s="325">
        <v>42</v>
      </c>
      <c r="AS80" s="325">
        <v>43</v>
      </c>
      <c r="AT80" s="325">
        <v>44</v>
      </c>
      <c r="AU80" s="325">
        <v>45</v>
      </c>
      <c r="AV80" s="325">
        <v>46</v>
      </c>
      <c r="AW80" s="325">
        <v>47</v>
      </c>
      <c r="AX80" s="325">
        <v>48</v>
      </c>
      <c r="AY80" s="325">
        <v>49</v>
      </c>
      <c r="AZ80" s="325">
        <v>50</v>
      </c>
      <c r="BA80" s="325">
        <v>51</v>
      </c>
      <c r="BB80" s="325">
        <v>52</v>
      </c>
      <c r="BC80" s="325">
        <v>53</v>
      </c>
      <c r="BD80" s="325">
        <v>54</v>
      </c>
      <c r="BE80" s="325">
        <v>55</v>
      </c>
      <c r="BF80" s="325">
        <v>56</v>
      </c>
      <c r="BG80" s="325">
        <v>57</v>
      </c>
    </row>
    <row r="81" spans="1:59" x14ac:dyDescent="0.25">
      <c r="A81" s="315" t="s">
        <v>252</v>
      </c>
      <c r="B81" s="301">
        <v>2024</v>
      </c>
      <c r="C81" s="301">
        <v>2025</v>
      </c>
      <c r="D81" s="301">
        <v>2026</v>
      </c>
      <c r="E81" s="301">
        <v>2027</v>
      </c>
      <c r="F81" s="301">
        <v>2028</v>
      </c>
      <c r="G81" s="301">
        <v>2029</v>
      </c>
      <c r="H81" s="301">
        <v>2030</v>
      </c>
      <c r="I81" s="301">
        <v>2031</v>
      </c>
      <c r="J81" s="301">
        <v>2032</v>
      </c>
      <c r="K81" s="301">
        <v>2033</v>
      </c>
      <c r="L81" s="301">
        <v>2034</v>
      </c>
      <c r="M81" s="301">
        <v>2035</v>
      </c>
      <c r="N81" s="301">
        <v>2036</v>
      </c>
      <c r="O81" s="301">
        <v>2037</v>
      </c>
      <c r="P81" s="301">
        <v>2038</v>
      </c>
      <c r="Q81" s="301">
        <v>2039</v>
      </c>
      <c r="R81" s="301">
        <v>2040</v>
      </c>
      <c r="S81" s="301">
        <v>2041</v>
      </c>
      <c r="T81" s="301">
        <v>2042</v>
      </c>
      <c r="U81" s="301">
        <v>2043</v>
      </c>
      <c r="V81" s="301">
        <v>2044</v>
      </c>
      <c r="W81" s="301">
        <v>2045</v>
      </c>
      <c r="X81" s="301">
        <v>2046</v>
      </c>
      <c r="Y81" s="301">
        <v>2047</v>
      </c>
      <c r="Z81" s="301">
        <v>2048</v>
      </c>
      <c r="AA81" s="301">
        <v>2049</v>
      </c>
      <c r="AB81" s="301">
        <v>2050</v>
      </c>
      <c r="AC81" s="301">
        <v>2051</v>
      </c>
      <c r="AD81" s="301">
        <v>2052</v>
      </c>
      <c r="AE81" s="301">
        <v>2053</v>
      </c>
      <c r="AF81" s="301">
        <v>2054</v>
      </c>
      <c r="AG81" s="301">
        <v>2055</v>
      </c>
      <c r="AH81" s="301">
        <v>2056</v>
      </c>
      <c r="AI81" s="301">
        <v>2057</v>
      </c>
      <c r="AJ81" s="301">
        <v>2058</v>
      </c>
      <c r="AK81" s="301">
        <v>2059</v>
      </c>
      <c r="AL81" s="301">
        <v>2060</v>
      </c>
      <c r="AM81" s="301">
        <v>2061</v>
      </c>
      <c r="AN81" s="301">
        <v>2062</v>
      </c>
      <c r="AO81" s="301">
        <v>2063</v>
      </c>
      <c r="AP81" s="301">
        <v>2064</v>
      </c>
      <c r="AQ81" s="301">
        <v>2065</v>
      </c>
      <c r="AR81" s="301">
        <v>2066</v>
      </c>
      <c r="AS81" s="301">
        <v>2067</v>
      </c>
      <c r="AT81" s="301">
        <v>2068</v>
      </c>
      <c r="AU81" s="301">
        <v>2069</v>
      </c>
      <c r="AV81" s="301">
        <v>2070</v>
      </c>
      <c r="AW81" s="301">
        <v>2071</v>
      </c>
      <c r="AX81" s="301">
        <v>2072</v>
      </c>
      <c r="AY81" s="301">
        <v>2073</v>
      </c>
      <c r="AZ81" s="301">
        <v>2074</v>
      </c>
      <c r="BA81" s="301">
        <v>2076</v>
      </c>
      <c r="BB81" s="301">
        <v>2077</v>
      </c>
      <c r="BC81" s="301">
        <v>2078</v>
      </c>
      <c r="BD81" s="301">
        <v>2079</v>
      </c>
      <c r="BE81" s="301">
        <v>2080</v>
      </c>
      <c r="BF81" s="301">
        <v>2081</v>
      </c>
      <c r="BG81" s="301">
        <v>2082</v>
      </c>
    </row>
    <row r="82" spans="1:59" s="263" customFormat="1" ht="14.25" x14ac:dyDescent="0.25">
      <c r="A82" s="316" t="s">
        <v>476</v>
      </c>
      <c r="B82" s="317">
        <v>913971.07036098896</v>
      </c>
      <c r="C82" s="317">
        <v>-18279.421407219779</v>
      </c>
      <c r="D82" s="317">
        <v>-18279.421407219779</v>
      </c>
      <c r="E82" s="317">
        <v>-18279.421407219779</v>
      </c>
      <c r="F82" s="317">
        <v>-18279.421407219779</v>
      </c>
      <c r="G82" s="317">
        <v>-18279.421407219779</v>
      </c>
      <c r="H82" s="317">
        <v>-18279.421407219779</v>
      </c>
      <c r="I82" s="317">
        <v>-18279.421407219779</v>
      </c>
      <c r="J82" s="317">
        <v>-18279.421407219779</v>
      </c>
      <c r="K82" s="317">
        <v>-18279.421407219779</v>
      </c>
      <c r="L82" s="317">
        <v>-18279.421407219779</v>
      </c>
      <c r="M82" s="317">
        <v>-18279.421407219779</v>
      </c>
      <c r="N82" s="317">
        <v>-18279.421407219779</v>
      </c>
      <c r="O82" s="317">
        <v>-18279.421407219779</v>
      </c>
      <c r="P82" s="317">
        <v>-18279.421407219779</v>
      </c>
      <c r="Q82" s="317">
        <v>-18279.421407219779</v>
      </c>
      <c r="R82" s="317">
        <v>-18279.421407219779</v>
      </c>
      <c r="S82" s="317">
        <v>-18279.421407219779</v>
      </c>
      <c r="T82" s="317">
        <v>-18279.421407219779</v>
      </c>
      <c r="U82" s="317">
        <v>-18279.421407219779</v>
      </c>
      <c r="V82" s="317">
        <v>-18279.421407219779</v>
      </c>
      <c r="W82" s="317">
        <v>-18279.421407219779</v>
      </c>
      <c r="X82" s="317">
        <v>-18279.421407219779</v>
      </c>
      <c r="Y82" s="317">
        <v>-18279.421407219779</v>
      </c>
      <c r="Z82" s="317">
        <v>-18279.421407219779</v>
      </c>
      <c r="AA82" s="317">
        <v>-18279.421407219779</v>
      </c>
      <c r="AB82" s="317">
        <v>-18279.421407219779</v>
      </c>
      <c r="AC82" s="317">
        <v>-18279.421407219779</v>
      </c>
      <c r="AD82" s="317">
        <v>-18279.421407219779</v>
      </c>
      <c r="AE82" s="317">
        <v>-18279.421407219779</v>
      </c>
      <c r="AF82" s="317">
        <v>-18279.421407219779</v>
      </c>
      <c r="AG82" s="317">
        <v>-18279.421407219779</v>
      </c>
      <c r="AH82" s="317">
        <v>-18279.421407219779</v>
      </c>
      <c r="AI82" s="317">
        <v>-18279.421407219779</v>
      </c>
      <c r="AJ82" s="317">
        <v>-18279.421407219779</v>
      </c>
      <c r="AK82" s="317">
        <v>-18279.421407219779</v>
      </c>
      <c r="AL82" s="317">
        <v>-18279.421407219779</v>
      </c>
      <c r="AM82" s="317">
        <v>-18279.421407219779</v>
      </c>
      <c r="AN82" s="317">
        <v>-18279.421407219779</v>
      </c>
      <c r="AO82" s="317">
        <v>-18279.421407219779</v>
      </c>
      <c r="AP82" s="317">
        <v>-18279.421407219779</v>
      </c>
      <c r="AQ82" s="317">
        <v>-18279.421407219779</v>
      </c>
      <c r="AR82" s="317">
        <v>-18279.421407219779</v>
      </c>
      <c r="AS82" s="317">
        <v>-18279.421407219779</v>
      </c>
      <c r="AT82" s="317">
        <v>-18279.421407219779</v>
      </c>
      <c r="AU82" s="317">
        <v>-18279.421407219779</v>
      </c>
      <c r="AV82" s="317">
        <v>-18279.421407219779</v>
      </c>
      <c r="AW82" s="317">
        <v>-18279.421407219779</v>
      </c>
      <c r="AX82" s="317">
        <v>-18279.421407219779</v>
      </c>
      <c r="AY82" s="317">
        <v>-18279.421407219779</v>
      </c>
      <c r="AZ82" s="317">
        <v>-18279.421407219779</v>
      </c>
      <c r="BA82" s="317">
        <v>-15758.121902775667</v>
      </c>
      <c r="BB82" s="317">
        <v>-15758.121902775667</v>
      </c>
      <c r="BC82" s="317">
        <v>-15758.121902775667</v>
      </c>
      <c r="BD82" s="317">
        <v>-15758.121902775667</v>
      </c>
      <c r="BE82" s="317">
        <v>-15758.121902775667</v>
      </c>
      <c r="BF82" s="317">
        <v>-15758.121902775667</v>
      </c>
      <c r="BG82" s="317">
        <v>-15758.121902775667</v>
      </c>
    </row>
    <row r="83" spans="1:59" x14ac:dyDescent="0.25">
      <c r="A83" s="320" t="s">
        <v>251</v>
      </c>
      <c r="B83" s="319">
        <v>0</v>
      </c>
      <c r="C83" s="319">
        <v>18279.421407219779</v>
      </c>
      <c r="D83" s="319">
        <v>18279.421407219779</v>
      </c>
      <c r="E83" s="319">
        <v>18279.421407219779</v>
      </c>
      <c r="F83" s="319">
        <v>18279.421407219779</v>
      </c>
      <c r="G83" s="319">
        <v>18279.421407219779</v>
      </c>
      <c r="H83" s="319">
        <v>18279.421407219779</v>
      </c>
      <c r="I83" s="319">
        <v>18279.421407219779</v>
      </c>
      <c r="J83" s="319">
        <v>18279.421407219779</v>
      </c>
      <c r="K83" s="319">
        <v>18279.421407219779</v>
      </c>
      <c r="L83" s="319">
        <v>18279.421407219779</v>
      </c>
      <c r="M83" s="319">
        <v>18279.421407219779</v>
      </c>
      <c r="N83" s="319">
        <v>18279.421407219779</v>
      </c>
      <c r="O83" s="319">
        <v>18279.421407219779</v>
      </c>
      <c r="P83" s="319">
        <v>18279.421407219779</v>
      </c>
      <c r="Q83" s="319">
        <v>18279.421407219779</v>
      </c>
      <c r="R83" s="319">
        <v>18279.421407219779</v>
      </c>
      <c r="S83" s="319">
        <v>18279.421407219779</v>
      </c>
      <c r="T83" s="319">
        <v>18279.421407219779</v>
      </c>
      <c r="U83" s="319">
        <v>18279.421407219779</v>
      </c>
      <c r="V83" s="319">
        <v>18279.421407219779</v>
      </c>
      <c r="W83" s="319">
        <v>18279.421407219779</v>
      </c>
      <c r="X83" s="319">
        <v>18279.421407219779</v>
      </c>
      <c r="Y83" s="319">
        <v>18279.421407219779</v>
      </c>
      <c r="Z83" s="319">
        <v>18279.421407219779</v>
      </c>
      <c r="AA83" s="319">
        <v>18279.421407219779</v>
      </c>
      <c r="AB83" s="319">
        <v>18279.421407219779</v>
      </c>
      <c r="AC83" s="319">
        <v>18279.421407219779</v>
      </c>
      <c r="AD83" s="319">
        <v>18279.421407219779</v>
      </c>
      <c r="AE83" s="319">
        <v>18279.421407219779</v>
      </c>
      <c r="AF83" s="319">
        <v>18279.421407219779</v>
      </c>
      <c r="AG83" s="319">
        <v>18279.421407219779</v>
      </c>
      <c r="AH83" s="319">
        <v>18279.421407219779</v>
      </c>
      <c r="AI83" s="319">
        <v>18279.421407219779</v>
      </c>
      <c r="AJ83" s="319">
        <v>18279.421407219779</v>
      </c>
      <c r="AK83" s="319">
        <v>18279.421407219779</v>
      </c>
      <c r="AL83" s="319">
        <v>18279.421407219779</v>
      </c>
      <c r="AM83" s="319">
        <v>18279.421407219779</v>
      </c>
      <c r="AN83" s="319">
        <v>18279.421407219779</v>
      </c>
      <c r="AO83" s="319">
        <v>18279.421407219779</v>
      </c>
      <c r="AP83" s="319">
        <v>18279.421407219779</v>
      </c>
      <c r="AQ83" s="319">
        <v>18279.421407219779</v>
      </c>
      <c r="AR83" s="319">
        <v>18279.421407219779</v>
      </c>
      <c r="AS83" s="319">
        <v>18279.421407219779</v>
      </c>
      <c r="AT83" s="319">
        <v>18279.421407219779</v>
      </c>
      <c r="AU83" s="319">
        <v>18279.421407219779</v>
      </c>
      <c r="AV83" s="319">
        <v>18279.421407219779</v>
      </c>
      <c r="AW83" s="319">
        <v>18279.421407219779</v>
      </c>
      <c r="AX83" s="319">
        <v>18279.421407219779</v>
      </c>
      <c r="AY83" s="319">
        <v>18279.421407219779</v>
      </c>
      <c r="AZ83" s="319">
        <v>18279.421407219779</v>
      </c>
      <c r="BA83" s="319">
        <v>15758.121902775667</v>
      </c>
      <c r="BB83" s="319">
        <v>15758.121902775667</v>
      </c>
      <c r="BC83" s="319">
        <v>15758.121902775667</v>
      </c>
      <c r="BD83" s="319">
        <v>15758.121902775667</v>
      </c>
      <c r="BE83" s="319">
        <v>15758.121902775667</v>
      </c>
      <c r="BF83" s="319">
        <v>15758.121902775667</v>
      </c>
      <c r="BG83" s="319">
        <v>15758.121902775667</v>
      </c>
    </row>
    <row r="84" spans="1:59" x14ac:dyDescent="0.25">
      <c r="A84" s="320" t="s">
        <v>450</v>
      </c>
      <c r="B84" s="319">
        <v>0</v>
      </c>
      <c r="C84" s="319">
        <v>0</v>
      </c>
      <c r="D84" s="319">
        <v>0</v>
      </c>
      <c r="E84" s="319">
        <v>0</v>
      </c>
      <c r="F84" s="319">
        <v>0</v>
      </c>
      <c r="G84" s="319">
        <v>0</v>
      </c>
      <c r="H84" s="319">
        <v>0</v>
      </c>
      <c r="I84" s="319">
        <v>0</v>
      </c>
      <c r="J84" s="319">
        <v>0</v>
      </c>
      <c r="K84" s="319">
        <v>0</v>
      </c>
      <c r="L84" s="319">
        <v>0</v>
      </c>
      <c r="M84" s="319">
        <v>0</v>
      </c>
      <c r="N84" s="319">
        <v>0</v>
      </c>
      <c r="O84" s="319">
        <v>0</v>
      </c>
      <c r="P84" s="319">
        <v>0</v>
      </c>
      <c r="Q84" s="319">
        <v>0</v>
      </c>
      <c r="R84" s="319">
        <v>0</v>
      </c>
      <c r="S84" s="319">
        <v>0</v>
      </c>
      <c r="T84" s="319">
        <v>0</v>
      </c>
      <c r="U84" s="319">
        <v>0</v>
      </c>
      <c r="V84" s="319">
        <v>0</v>
      </c>
      <c r="W84" s="319">
        <v>0</v>
      </c>
      <c r="X84" s="319">
        <v>0</v>
      </c>
      <c r="Y84" s="319">
        <v>0</v>
      </c>
      <c r="Z84" s="319">
        <v>0</v>
      </c>
      <c r="AA84" s="319">
        <v>0</v>
      </c>
      <c r="AB84" s="319">
        <v>0</v>
      </c>
      <c r="AC84" s="319">
        <v>0</v>
      </c>
      <c r="AD84" s="319">
        <v>0</v>
      </c>
      <c r="AE84" s="319">
        <v>0</v>
      </c>
      <c r="AF84" s="319">
        <v>0</v>
      </c>
      <c r="AG84" s="319">
        <v>0</v>
      </c>
      <c r="AH84" s="319">
        <v>0</v>
      </c>
      <c r="AI84" s="319">
        <v>0</v>
      </c>
      <c r="AJ84" s="319">
        <v>0</v>
      </c>
      <c r="AK84" s="319">
        <v>0</v>
      </c>
      <c r="AL84" s="319">
        <v>0</v>
      </c>
      <c r="AM84" s="319">
        <v>0</v>
      </c>
      <c r="AN84" s="319">
        <v>0</v>
      </c>
      <c r="AO84" s="319">
        <v>0</v>
      </c>
      <c r="AP84" s="319">
        <v>0</v>
      </c>
      <c r="AQ84" s="319">
        <v>0</v>
      </c>
      <c r="AR84" s="319">
        <v>0</v>
      </c>
      <c r="AS84" s="319">
        <v>0</v>
      </c>
      <c r="AT84" s="319">
        <v>0</v>
      </c>
      <c r="AU84" s="319">
        <v>0</v>
      </c>
      <c r="AV84" s="319">
        <v>0</v>
      </c>
      <c r="AW84" s="319">
        <v>0</v>
      </c>
      <c r="AX84" s="319">
        <v>0</v>
      </c>
      <c r="AY84" s="319">
        <v>0</v>
      </c>
      <c r="AZ84" s="319">
        <v>0</v>
      </c>
      <c r="BA84" s="319">
        <v>0</v>
      </c>
      <c r="BB84" s="319">
        <v>0</v>
      </c>
      <c r="BC84" s="319">
        <v>0</v>
      </c>
      <c r="BD84" s="319">
        <v>0</v>
      </c>
      <c r="BE84" s="319">
        <v>0</v>
      </c>
      <c r="BF84" s="319">
        <v>0</v>
      </c>
      <c r="BG84" s="319">
        <v>0</v>
      </c>
    </row>
    <row r="85" spans="1:59" x14ac:dyDescent="0.25">
      <c r="A85" s="320" t="s">
        <v>250</v>
      </c>
      <c r="B85" s="319">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c r="BC85" s="319">
        <v>0</v>
      </c>
      <c r="BD85" s="319">
        <v>0</v>
      </c>
      <c r="BE85" s="319">
        <v>0</v>
      </c>
      <c r="BF85" s="319">
        <v>0</v>
      </c>
      <c r="BG85" s="319">
        <v>0</v>
      </c>
    </row>
    <row r="86" spans="1:59" x14ac:dyDescent="0.25">
      <c r="A86" s="320" t="s">
        <v>451</v>
      </c>
      <c r="B86" s="326">
        <v>0</v>
      </c>
      <c r="C86" s="326">
        <v>0</v>
      </c>
      <c r="D86" s="326">
        <v>0</v>
      </c>
      <c r="E86" s="326">
        <v>0</v>
      </c>
      <c r="F86" s="326">
        <v>0</v>
      </c>
      <c r="G86" s="326">
        <v>0</v>
      </c>
      <c r="H86" s="326">
        <v>0</v>
      </c>
      <c r="I86" s="326">
        <v>0</v>
      </c>
      <c r="J86" s="326">
        <v>0</v>
      </c>
      <c r="K86" s="326">
        <v>0</v>
      </c>
      <c r="L86" s="326">
        <v>0</v>
      </c>
      <c r="M86" s="326">
        <v>0</v>
      </c>
      <c r="N86" s="326">
        <v>0</v>
      </c>
      <c r="O86" s="326">
        <v>0</v>
      </c>
      <c r="P86" s="326">
        <v>0</v>
      </c>
      <c r="Q86" s="326">
        <v>0</v>
      </c>
      <c r="R86" s="326">
        <v>0</v>
      </c>
      <c r="S86" s="326">
        <v>0</v>
      </c>
      <c r="T86" s="326">
        <v>0</v>
      </c>
      <c r="U86" s="326">
        <v>0</v>
      </c>
      <c r="V86" s="326">
        <v>0</v>
      </c>
      <c r="W86" s="326">
        <v>0</v>
      </c>
      <c r="X86" s="326">
        <v>0</v>
      </c>
      <c r="Y86" s="326">
        <v>0</v>
      </c>
      <c r="Z86" s="326">
        <v>0</v>
      </c>
      <c r="AA86" s="326">
        <v>0</v>
      </c>
      <c r="AB86" s="326">
        <v>0</v>
      </c>
      <c r="AC86" s="326">
        <v>0</v>
      </c>
      <c r="AD86" s="326">
        <v>0</v>
      </c>
      <c r="AE86" s="326">
        <v>0</v>
      </c>
      <c r="AF86" s="326">
        <v>0</v>
      </c>
      <c r="AG86" s="326">
        <v>0</v>
      </c>
      <c r="AH86" s="326">
        <v>0</v>
      </c>
      <c r="AI86" s="326">
        <v>0</v>
      </c>
      <c r="AJ86" s="326">
        <v>0</v>
      </c>
      <c r="AK86" s="326">
        <v>0</v>
      </c>
      <c r="AL86" s="326">
        <v>0</v>
      </c>
      <c r="AM86" s="326">
        <v>0</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row>
    <row r="87" spans="1:59" x14ac:dyDescent="0.25">
      <c r="A87" s="320" t="s">
        <v>452</v>
      </c>
      <c r="B87" s="319">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0</v>
      </c>
    </row>
    <row r="88" spans="1:59" x14ac:dyDescent="0.25">
      <c r="A88" s="320" t="s">
        <v>249</v>
      </c>
      <c r="B88" s="319">
        <v>-913971.07036098896</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0</v>
      </c>
    </row>
    <row r="89" spans="1:59" x14ac:dyDescent="0.25">
      <c r="A89" s="320" t="s">
        <v>453</v>
      </c>
      <c r="B89" s="319">
        <v>0</v>
      </c>
      <c r="C89" s="319">
        <v>0</v>
      </c>
      <c r="D89" s="319">
        <v>0</v>
      </c>
      <c r="E89" s="319">
        <v>0</v>
      </c>
      <c r="F89" s="319">
        <v>0</v>
      </c>
      <c r="G89" s="319">
        <v>0</v>
      </c>
      <c r="H89" s="319">
        <v>0</v>
      </c>
      <c r="I89" s="319">
        <v>0</v>
      </c>
      <c r="J89" s="319">
        <v>0</v>
      </c>
      <c r="K89" s="319">
        <v>0</v>
      </c>
      <c r="L89" s="319">
        <v>0</v>
      </c>
      <c r="M89" s="319">
        <v>0</v>
      </c>
      <c r="N89" s="319">
        <v>0</v>
      </c>
      <c r="O89" s="319">
        <v>0</v>
      </c>
      <c r="P89" s="319">
        <v>0</v>
      </c>
      <c r="Q89" s="319">
        <v>0</v>
      </c>
      <c r="R89" s="319">
        <v>0</v>
      </c>
      <c r="S89" s="319">
        <v>0</v>
      </c>
      <c r="T89" s="319">
        <v>0</v>
      </c>
      <c r="U89" s="319">
        <v>0</v>
      </c>
      <c r="V89" s="319">
        <v>0</v>
      </c>
      <c r="W89" s="319">
        <v>0</v>
      </c>
      <c r="X89" s="319">
        <v>0</v>
      </c>
      <c r="Y89" s="319">
        <v>0</v>
      </c>
      <c r="Z89" s="319">
        <v>0</v>
      </c>
      <c r="AA89" s="319">
        <v>0</v>
      </c>
      <c r="AB89" s="319">
        <v>0</v>
      </c>
      <c r="AC89" s="319">
        <v>0</v>
      </c>
      <c r="AD89" s="319">
        <v>0</v>
      </c>
      <c r="AE89" s="319">
        <v>0</v>
      </c>
      <c r="AF89" s="319">
        <v>0</v>
      </c>
      <c r="AG89" s="319">
        <v>0</v>
      </c>
      <c r="AH89" s="319">
        <v>0</v>
      </c>
      <c r="AI89" s="319">
        <v>0</v>
      </c>
      <c r="AJ89" s="319">
        <v>0</v>
      </c>
      <c r="AK89" s="319">
        <v>0</v>
      </c>
      <c r="AL89" s="319">
        <v>0</v>
      </c>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row>
    <row r="90" spans="1:59" s="263" customFormat="1" ht="14.25" x14ac:dyDescent="0.25">
      <c r="A90" s="327" t="s">
        <v>248</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3" customFormat="1" ht="14.25" x14ac:dyDescent="0.25">
      <c r="A91" s="327" t="s">
        <v>477</v>
      </c>
      <c r="B91" s="317">
        <v>0</v>
      </c>
      <c r="C91" s="317">
        <v>0</v>
      </c>
      <c r="D91" s="317">
        <v>0</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c r="BA91" s="317">
        <v>-182794.21407219756</v>
      </c>
      <c r="BB91" s="317">
        <v>-182794.21407219756</v>
      </c>
      <c r="BC91" s="317">
        <v>-182794.21407219756</v>
      </c>
      <c r="BD91" s="317">
        <v>-182794.21407219756</v>
      </c>
      <c r="BE91" s="317">
        <v>-182794.21407219756</v>
      </c>
      <c r="BF91" s="317">
        <v>-182794.21407219756</v>
      </c>
      <c r="BG91" s="317">
        <v>-182794.21407219756</v>
      </c>
    </row>
    <row r="92" spans="1:59" x14ac:dyDescent="0.25">
      <c r="A92" s="328" t="s">
        <v>247</v>
      </c>
      <c r="B92" s="329">
        <v>1</v>
      </c>
      <c r="C92" s="329">
        <v>0.88105726872246692</v>
      </c>
      <c r="D92" s="329">
        <v>0.77626191076869333</v>
      </c>
      <c r="E92" s="329">
        <v>0.68393119891514842</v>
      </c>
      <c r="F92" s="329">
        <v>0.60258255411026285</v>
      </c>
      <c r="G92" s="329">
        <v>0.53090973930419638</v>
      </c>
      <c r="H92" s="329">
        <v>0.4677618848495122</v>
      </c>
      <c r="I92" s="329">
        <v>0.41212500867798435</v>
      </c>
      <c r="J92" s="329">
        <v>0.3631057345180479</v>
      </c>
      <c r="K92" s="329">
        <v>0.31991694671193649</v>
      </c>
      <c r="L92" s="329">
        <v>0.28186515128804979</v>
      </c>
      <c r="M92" s="329">
        <v>0.24833934034189409</v>
      </c>
      <c r="N92" s="329">
        <v>0.21880118091796832</v>
      </c>
      <c r="O92" s="329">
        <v>0.19277637085283555</v>
      </c>
      <c r="P92" s="329">
        <v>0.16984702277782865</v>
      </c>
      <c r="Q92" s="329">
        <v>0.14964495398927638</v>
      </c>
      <c r="R92" s="329">
        <v>0.13184577443989109</v>
      </c>
      <c r="S92" s="329">
        <v>0.11616367792060887</v>
      </c>
      <c r="T92" s="329">
        <v>0.102346852793488</v>
      </c>
      <c r="U92" s="329">
        <v>9.0173438584570942E-2</v>
      </c>
      <c r="V92" s="329">
        <v>7.9447963510635183E-2</v>
      </c>
      <c r="W92" s="329">
        <v>6.999820573624245E-2</v>
      </c>
      <c r="X92" s="329">
        <v>6.1672427961447097E-2</v>
      </c>
      <c r="Y92" s="329">
        <v>5.4336940935195678E-2</v>
      </c>
      <c r="Z92" s="329">
        <v>4.7873956771097514E-2</v>
      </c>
      <c r="AA92" s="329">
        <v>4.2179697595680632E-2</v>
      </c>
      <c r="AB92" s="329">
        <v>3.7162729159189986E-2</v>
      </c>
      <c r="AC92" s="329">
        <v>3.2742492651268711E-2</v>
      </c>
      <c r="AD92" s="329">
        <v>2.8848011146492256E-2</v>
      </c>
      <c r="AE92" s="329">
        <v>2.5416749908803746E-2</v>
      </c>
      <c r="AF92" s="329">
        <v>2.239361225445264E-2</v>
      </c>
      <c r="AG92" s="329">
        <v>1.9730054849738013E-2</v>
      </c>
      <c r="AH92" s="329">
        <v>1.7383308237654636E-2</v>
      </c>
      <c r="AI92" s="329">
        <v>1.5315690077228756E-2</v>
      </c>
      <c r="AJ92" s="329">
        <v>1.3494000068042956E-2</v>
      </c>
      <c r="AK92" s="329">
        <v>1.1888986844090711E-2</v>
      </c>
      <c r="AL92" s="329">
        <v>1.0474878276731903E-2</v>
      </c>
      <c r="AM92" s="329">
        <v>9.228967644697713E-3</v>
      </c>
      <c r="AN92" s="329">
        <v>8.1312490261653842E-3</v>
      </c>
      <c r="AO92" s="329">
        <v>7.1640960582954934E-3</v>
      </c>
      <c r="AP92" s="329">
        <v>6.3119789059872195E-3</v>
      </c>
      <c r="AQ92" s="329">
        <v>5.5612148951429243E-3</v>
      </c>
      <c r="AR92" s="329">
        <v>4.8997488062933253E-3</v>
      </c>
      <c r="AS92" s="329">
        <v>4.3169593006989653E-3</v>
      </c>
      <c r="AT92" s="329">
        <v>3.8034883706598811E-3</v>
      </c>
      <c r="AU92" s="329">
        <v>3.3510910754712612E-3</v>
      </c>
      <c r="AV92" s="329">
        <v>2.9525031501949437E-3</v>
      </c>
      <c r="AW92" s="329">
        <v>2.6013243614052368E-3</v>
      </c>
      <c r="AX92" s="329">
        <v>2.2919157369209139E-3</v>
      </c>
      <c r="AY92" s="329">
        <v>2.0193090193135802E-3</v>
      </c>
      <c r="AZ92" s="329">
        <v>1.7791268892630662E-3</v>
      </c>
      <c r="BA92" s="329">
        <v>1.5675126777648163E-3</v>
      </c>
      <c r="BB92" s="329">
        <v>1.3810684385593096E-3</v>
      </c>
      <c r="BC92" s="329">
        <v>1.2168003863958674E-3</v>
      </c>
      <c r="BD92" s="329">
        <v>1.0720708250183855E-3</v>
      </c>
      <c r="BE92" s="329">
        <v>9.4455579296774032E-4</v>
      </c>
      <c r="BF92" s="329">
        <v>8.3220774710814137E-4</v>
      </c>
      <c r="BG92" s="329">
        <v>7.332226846767766E-4</v>
      </c>
    </row>
    <row r="93" spans="1:59" s="263" customFormat="1" ht="14.25" x14ac:dyDescent="0.25">
      <c r="A93" s="330" t="s">
        <v>478</v>
      </c>
      <c r="B93" s="331">
        <v>0</v>
      </c>
      <c r="C93" s="331">
        <v>0</v>
      </c>
      <c r="D93" s="331">
        <v>0</v>
      </c>
      <c r="E93" s="331">
        <v>0</v>
      </c>
      <c r="F93" s="331">
        <v>0</v>
      </c>
      <c r="G93" s="331">
        <v>0</v>
      </c>
      <c r="H93" s="331">
        <v>0</v>
      </c>
      <c r="I93" s="331">
        <v>0</v>
      </c>
      <c r="J93" s="331">
        <v>0</v>
      </c>
      <c r="K93" s="331">
        <v>0</v>
      </c>
      <c r="L93" s="331">
        <v>0</v>
      </c>
      <c r="M93" s="331">
        <v>0</v>
      </c>
      <c r="N93" s="331">
        <v>0</v>
      </c>
      <c r="O93" s="331">
        <v>0</v>
      </c>
      <c r="P93" s="331">
        <v>0</v>
      </c>
      <c r="Q93" s="331">
        <v>0</v>
      </c>
      <c r="R93" s="331">
        <v>0</v>
      </c>
      <c r="S93" s="331">
        <v>0</v>
      </c>
      <c r="T93" s="331">
        <v>0</v>
      </c>
      <c r="U93" s="331">
        <v>0</v>
      </c>
      <c r="V93" s="331">
        <v>0</v>
      </c>
      <c r="W93" s="331">
        <v>0</v>
      </c>
      <c r="X93" s="331">
        <v>0</v>
      </c>
      <c r="Y93" s="331">
        <v>0</v>
      </c>
      <c r="Z93" s="331">
        <v>0</v>
      </c>
      <c r="AA93" s="331">
        <v>0</v>
      </c>
      <c r="AB93" s="331">
        <v>0</v>
      </c>
      <c r="AC93" s="331">
        <v>0</v>
      </c>
      <c r="AD93" s="331">
        <v>0</v>
      </c>
      <c r="AE93" s="331">
        <v>0</v>
      </c>
      <c r="AF93" s="331">
        <v>0</v>
      </c>
      <c r="AG93" s="331">
        <v>0</v>
      </c>
      <c r="AH93" s="331">
        <v>0</v>
      </c>
      <c r="AI93" s="331">
        <v>0</v>
      </c>
      <c r="AJ93" s="331">
        <v>0</v>
      </c>
      <c r="AK93" s="331">
        <v>0</v>
      </c>
      <c r="AL93" s="331">
        <v>0</v>
      </c>
      <c r="AM93" s="331">
        <v>0</v>
      </c>
      <c r="AN93" s="331">
        <v>0</v>
      </c>
      <c r="AO93" s="331">
        <v>0</v>
      </c>
      <c r="AP93" s="331">
        <v>0</v>
      </c>
      <c r="AQ93" s="331">
        <v>0</v>
      </c>
      <c r="AR93" s="331">
        <v>0</v>
      </c>
      <c r="AS93" s="331">
        <v>0</v>
      </c>
      <c r="AT93" s="331">
        <v>0</v>
      </c>
      <c r="AU93" s="331">
        <v>0</v>
      </c>
      <c r="AV93" s="331">
        <v>0</v>
      </c>
      <c r="AW93" s="331">
        <v>0</v>
      </c>
      <c r="AX93" s="331">
        <v>0</v>
      </c>
      <c r="AY93" s="331">
        <v>0</v>
      </c>
      <c r="AZ93" s="331">
        <v>0</v>
      </c>
      <c r="BA93" s="331">
        <v>0</v>
      </c>
      <c r="BB93" s="331">
        <v>0</v>
      </c>
      <c r="BC93" s="331">
        <v>0</v>
      </c>
      <c r="BD93" s="331">
        <v>0</v>
      </c>
      <c r="BE93" s="331">
        <v>0</v>
      </c>
      <c r="BF93" s="331">
        <v>0</v>
      </c>
      <c r="BG93" s="331">
        <v>0</v>
      </c>
    </row>
    <row r="94" spans="1:59" s="263" customFormat="1" ht="14.25" x14ac:dyDescent="0.25">
      <c r="A94" s="330" t="s">
        <v>479</v>
      </c>
      <c r="B94" s="331">
        <v>0</v>
      </c>
      <c r="C94" s="331">
        <v>0</v>
      </c>
      <c r="D94" s="331">
        <v>0</v>
      </c>
      <c r="E94" s="331">
        <v>0</v>
      </c>
      <c r="F94" s="331">
        <v>0</v>
      </c>
      <c r="G94" s="331">
        <v>0</v>
      </c>
      <c r="H94" s="331">
        <v>0</v>
      </c>
      <c r="I94" s="331">
        <v>0</v>
      </c>
      <c r="J94" s="331">
        <v>0</v>
      </c>
      <c r="K94" s="331">
        <v>0</v>
      </c>
      <c r="L94" s="331">
        <v>0</v>
      </c>
      <c r="M94" s="331">
        <v>0</v>
      </c>
      <c r="N94" s="331">
        <v>0</v>
      </c>
      <c r="O94" s="331">
        <v>0</v>
      </c>
      <c r="P94" s="331">
        <v>0</v>
      </c>
      <c r="Q94" s="331">
        <v>0</v>
      </c>
      <c r="R94" s="331">
        <v>0</v>
      </c>
      <c r="S94" s="331">
        <v>0</v>
      </c>
      <c r="T94" s="331">
        <v>0</v>
      </c>
      <c r="U94" s="331">
        <v>0</v>
      </c>
      <c r="V94" s="331">
        <v>0</v>
      </c>
      <c r="W94" s="331">
        <v>0</v>
      </c>
      <c r="X94" s="331">
        <v>0</v>
      </c>
      <c r="Y94" s="331">
        <v>0</v>
      </c>
      <c r="Z94" s="331">
        <v>0</v>
      </c>
      <c r="AA94" s="331">
        <v>0</v>
      </c>
      <c r="AB94" s="331">
        <v>0</v>
      </c>
      <c r="AC94" s="331">
        <v>0</v>
      </c>
      <c r="AD94" s="331">
        <v>0</v>
      </c>
      <c r="AE94" s="331">
        <v>0</v>
      </c>
      <c r="AF94" s="331">
        <v>0</v>
      </c>
      <c r="AG94" s="331">
        <v>0</v>
      </c>
      <c r="AH94" s="331">
        <v>0</v>
      </c>
      <c r="AI94" s="331">
        <v>0</v>
      </c>
      <c r="AJ94" s="331">
        <v>0</v>
      </c>
      <c r="AK94" s="331">
        <v>0</v>
      </c>
      <c r="AL94" s="331">
        <v>0</v>
      </c>
      <c r="AM94" s="331">
        <v>0</v>
      </c>
      <c r="AN94" s="331">
        <v>0</v>
      </c>
      <c r="AO94" s="331">
        <v>0</v>
      </c>
      <c r="AP94" s="331">
        <v>0</v>
      </c>
      <c r="AQ94" s="331">
        <v>0</v>
      </c>
      <c r="AR94" s="331">
        <v>0</v>
      </c>
      <c r="AS94" s="331">
        <v>0</v>
      </c>
      <c r="AT94" s="331">
        <v>0</v>
      </c>
      <c r="AU94" s="331">
        <v>0</v>
      </c>
      <c r="AV94" s="331">
        <v>0</v>
      </c>
      <c r="AW94" s="331">
        <v>0</v>
      </c>
      <c r="AX94" s="331">
        <v>0</v>
      </c>
      <c r="AY94" s="331">
        <v>0</v>
      </c>
      <c r="AZ94" s="331">
        <v>0</v>
      </c>
      <c r="BA94" s="331">
        <v>-182794.21407219756</v>
      </c>
      <c r="BB94" s="331">
        <v>-182794.21407219756</v>
      </c>
      <c r="BC94" s="331">
        <v>-182794.21407219756</v>
      </c>
      <c r="BD94" s="331">
        <v>-182794.21407219756</v>
      </c>
      <c r="BE94" s="331">
        <v>-182794.21407219756</v>
      </c>
      <c r="BF94" s="331">
        <v>-182794.21407219756</v>
      </c>
      <c r="BG94" s="331">
        <v>-182794.21407219756</v>
      </c>
    </row>
    <row r="95" spans="1:59" s="263" customFormat="1" ht="14.25" x14ac:dyDescent="0.25">
      <c r="A95" s="330" t="s">
        <v>480</v>
      </c>
      <c r="B95" s="332">
        <v>0</v>
      </c>
      <c r="C95" s="332">
        <v>0</v>
      </c>
      <c r="D95" s="332">
        <v>0</v>
      </c>
      <c r="E95" s="332">
        <v>0</v>
      </c>
      <c r="F95" s="332">
        <v>0</v>
      </c>
      <c r="G95" s="332">
        <v>0</v>
      </c>
      <c r="H95" s="332">
        <v>0</v>
      </c>
      <c r="I95" s="332">
        <v>0</v>
      </c>
      <c r="J95" s="332">
        <v>0</v>
      </c>
      <c r="K95" s="332">
        <v>0</v>
      </c>
      <c r="L95" s="332">
        <v>0</v>
      </c>
      <c r="M95" s="332">
        <v>0</v>
      </c>
      <c r="N95" s="332">
        <v>0</v>
      </c>
      <c r="O95" s="332">
        <v>0</v>
      </c>
      <c r="P95" s="332">
        <v>0</v>
      </c>
      <c r="Q95" s="332">
        <v>0</v>
      </c>
      <c r="R95" s="332">
        <v>0</v>
      </c>
      <c r="S95" s="332">
        <v>0</v>
      </c>
      <c r="T95" s="332">
        <v>0</v>
      </c>
      <c r="U95" s="332">
        <v>0</v>
      </c>
      <c r="V95" s="332">
        <v>0</v>
      </c>
      <c r="W95" s="332">
        <v>0</v>
      </c>
      <c r="X95" s="332">
        <v>0</v>
      </c>
      <c r="Y95" s="332">
        <v>0</v>
      </c>
      <c r="Z95" s="332">
        <v>0</v>
      </c>
      <c r="AA95" s="332">
        <v>0</v>
      </c>
      <c r="AB95" s="332">
        <v>0</v>
      </c>
      <c r="AC95" s="332">
        <v>0</v>
      </c>
      <c r="AD95" s="332">
        <v>0</v>
      </c>
      <c r="AE95" s="332">
        <v>0</v>
      </c>
      <c r="AF95" s="332">
        <v>0</v>
      </c>
      <c r="AG95" s="332">
        <v>0</v>
      </c>
      <c r="AH95" s="332">
        <v>0</v>
      </c>
      <c r="AI95" s="332">
        <v>0</v>
      </c>
      <c r="AJ95" s="332">
        <v>0</v>
      </c>
      <c r="AK95" s="332">
        <v>0</v>
      </c>
      <c r="AL95" s="332">
        <v>0</v>
      </c>
      <c r="AM95" s="332">
        <v>0</v>
      </c>
      <c r="AN95" s="332">
        <v>0</v>
      </c>
      <c r="AO95" s="332">
        <v>0</v>
      </c>
      <c r="AP95" s="332">
        <v>0</v>
      </c>
      <c r="AQ95" s="332">
        <v>0</v>
      </c>
      <c r="AR95" s="332">
        <v>0</v>
      </c>
      <c r="AS95" s="332">
        <v>0</v>
      </c>
      <c r="AT95" s="332">
        <v>0</v>
      </c>
      <c r="AU95" s="332">
        <v>0</v>
      </c>
      <c r="AV95" s="332">
        <v>0</v>
      </c>
      <c r="AW95" s="332">
        <v>0</v>
      </c>
      <c r="AX95" s="332">
        <v>0</v>
      </c>
      <c r="AY95" s="332">
        <v>0</v>
      </c>
      <c r="AZ95" s="332">
        <v>0</v>
      </c>
      <c r="BA95" s="332">
        <v>0</v>
      </c>
      <c r="BB95" s="332">
        <v>0</v>
      </c>
      <c r="BC95" s="332">
        <v>0</v>
      </c>
      <c r="BD95" s="332">
        <v>0</v>
      </c>
      <c r="BE95" s="332">
        <v>0</v>
      </c>
      <c r="BF95" s="332">
        <v>0</v>
      </c>
      <c r="BG95" s="332">
        <v>0</v>
      </c>
    </row>
    <row r="96" spans="1:59" s="263" customFormat="1" ht="14.25" x14ac:dyDescent="0.25">
      <c r="A96" s="330" t="s">
        <v>481</v>
      </c>
      <c r="B96" s="333">
        <v>0</v>
      </c>
      <c r="C96" s="333">
        <v>0</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v>0</v>
      </c>
      <c r="BA96" s="333">
        <v>0</v>
      </c>
      <c r="BB96" s="333">
        <v>0</v>
      </c>
      <c r="BC96" s="333">
        <v>0</v>
      </c>
      <c r="BD96" s="333">
        <v>0</v>
      </c>
      <c r="BE96" s="333">
        <v>0</v>
      </c>
      <c r="BF96" s="333">
        <v>0</v>
      </c>
      <c r="BG96" s="333">
        <v>0</v>
      </c>
    </row>
    <row r="97" spans="1:59" s="263" customFormat="1" ht="15" thickBot="1" x14ac:dyDescent="0.3">
      <c r="A97" s="334" t="s">
        <v>482</v>
      </c>
      <c r="B97" s="335">
        <v>0</v>
      </c>
      <c r="C97" s="335">
        <v>0</v>
      </c>
      <c r="D97" s="335">
        <v>0</v>
      </c>
      <c r="E97" s="335">
        <v>0</v>
      </c>
      <c r="F97" s="335">
        <v>0</v>
      </c>
      <c r="G97" s="335">
        <v>0</v>
      </c>
      <c r="H97" s="335">
        <v>0</v>
      </c>
      <c r="I97" s="335">
        <v>0</v>
      </c>
      <c r="J97" s="335">
        <v>0</v>
      </c>
      <c r="K97" s="335">
        <v>0</v>
      </c>
      <c r="L97" s="335">
        <v>0</v>
      </c>
      <c r="M97" s="335">
        <v>0</v>
      </c>
      <c r="N97" s="335">
        <v>0</v>
      </c>
      <c r="O97" s="335">
        <v>0</v>
      </c>
      <c r="P97" s="335">
        <v>0</v>
      </c>
      <c r="Q97" s="335">
        <v>0</v>
      </c>
      <c r="R97" s="335">
        <v>0</v>
      </c>
      <c r="S97" s="335">
        <v>0</v>
      </c>
      <c r="T97" s="335">
        <v>0</v>
      </c>
      <c r="U97" s="335">
        <v>0</v>
      </c>
      <c r="V97" s="335">
        <v>0</v>
      </c>
      <c r="W97" s="335">
        <v>0</v>
      </c>
      <c r="X97" s="335">
        <v>0</v>
      </c>
      <c r="Y97" s="335">
        <v>0</v>
      </c>
      <c r="Z97" s="335">
        <v>0</v>
      </c>
      <c r="AA97" s="335">
        <v>0</v>
      </c>
      <c r="AB97" s="335">
        <v>0</v>
      </c>
      <c r="AC97" s="335">
        <v>0</v>
      </c>
      <c r="AD97" s="335">
        <v>0</v>
      </c>
      <c r="AE97" s="335">
        <v>0</v>
      </c>
      <c r="AF97" s="335">
        <v>0</v>
      </c>
      <c r="AG97" s="335">
        <v>0</v>
      </c>
      <c r="AH97" s="335">
        <v>0</v>
      </c>
      <c r="AI97" s="335">
        <v>0</v>
      </c>
      <c r="AJ97" s="335">
        <v>0</v>
      </c>
      <c r="AK97" s="335">
        <v>0</v>
      </c>
      <c r="AL97" s="335">
        <v>0</v>
      </c>
      <c r="AM97" s="335">
        <v>0</v>
      </c>
      <c r="AN97" s="335">
        <v>0</v>
      </c>
      <c r="AO97" s="335">
        <v>0</v>
      </c>
      <c r="AP97" s="335">
        <v>0</v>
      </c>
      <c r="AQ97" s="335">
        <v>0</v>
      </c>
      <c r="AR97" s="335">
        <v>0</v>
      </c>
      <c r="AS97" s="335">
        <v>0</v>
      </c>
      <c r="AT97" s="335">
        <v>0</v>
      </c>
      <c r="AU97" s="335">
        <v>0</v>
      </c>
      <c r="AV97" s="335">
        <v>0</v>
      </c>
      <c r="AW97" s="335">
        <v>0</v>
      </c>
      <c r="AX97" s="335">
        <v>0</v>
      </c>
      <c r="AY97" s="335">
        <v>0</v>
      </c>
      <c r="AZ97" s="335">
        <v>0</v>
      </c>
      <c r="BA97" s="335">
        <v>0</v>
      </c>
      <c r="BB97" s="335">
        <v>0</v>
      </c>
      <c r="BC97" s="335">
        <v>0</v>
      </c>
      <c r="BD97" s="335">
        <v>0</v>
      </c>
      <c r="BE97" s="335">
        <v>0</v>
      </c>
      <c r="BF97" s="335">
        <v>0</v>
      </c>
      <c r="BG97" s="335">
        <v>0</v>
      </c>
    </row>
    <row r="98" spans="1:59" x14ac:dyDescent="0.25">
      <c r="C98" s="269"/>
      <c r="D98" s="269"/>
      <c r="E98" s="269"/>
      <c r="F98" s="269"/>
      <c r="G98" s="269"/>
      <c r="H98" s="269"/>
      <c r="I98" s="269"/>
      <c r="J98" s="269"/>
    </row>
    <row r="99" spans="1:59" x14ac:dyDescent="0.25">
      <c r="A99" s="426"/>
      <c r="B99" s="426"/>
      <c r="C99" s="426"/>
      <c r="D99" s="426"/>
      <c r="E99" s="426"/>
      <c r="F99" s="426"/>
      <c r="G99" s="426"/>
      <c r="H99" s="426"/>
      <c r="I99" s="426"/>
      <c r="J99" s="426"/>
      <c r="K99" s="426"/>
    </row>
    <row r="101" spans="1:59" x14ac:dyDescent="0.25">
      <c r="C101" s="269"/>
    </row>
    <row r="103" spans="1:59" x14ac:dyDescent="0.25">
      <c r="C103" s="261" t="s">
        <v>468</v>
      </c>
      <c r="AZ103" s="270"/>
      <c r="BA103" s="270"/>
      <c r="BB103" s="270"/>
      <c r="BC103" s="270"/>
      <c r="BD103" s="270"/>
      <c r="BE103" s="270"/>
      <c r="BF103" s="270"/>
      <c r="BG103" s="270"/>
    </row>
    <row r="104" spans="1:59" ht="27.75" x14ac:dyDescent="0.25">
      <c r="B104" s="262"/>
    </row>
    <row r="105" spans="1:59" ht="27.75" x14ac:dyDescent="0.25">
      <c r="B105" s="262"/>
    </row>
  </sheetData>
  <mergeCells count="17">
    <mergeCell ref="A13:AR13"/>
    <mergeCell ref="A15:AR15"/>
    <mergeCell ref="A16:AR16"/>
    <mergeCell ref="A18:AR18"/>
    <mergeCell ref="A5:AR5"/>
    <mergeCell ref="A7:AR7"/>
    <mergeCell ref="A9:AR9"/>
    <mergeCell ref="A10:AR10"/>
    <mergeCell ref="A12:AR12"/>
    <mergeCell ref="U21:Y21"/>
    <mergeCell ref="U22:Y22"/>
    <mergeCell ref="U23:Y23"/>
    <mergeCell ref="A99:K99"/>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2" t="str">
        <f>'1. паспорт местоположение'!A5:C5</f>
        <v>Год раскрытия информации: 2024 год</v>
      </c>
      <c r="B5" s="372"/>
      <c r="C5" s="372"/>
      <c r="D5" s="372"/>
      <c r="E5" s="372"/>
      <c r="F5" s="372"/>
      <c r="G5" s="372"/>
      <c r="H5" s="372"/>
      <c r="I5" s="372"/>
      <c r="J5" s="372"/>
      <c r="K5" s="372"/>
      <c r="L5" s="3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O_NS3600.VL.0029</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4"/>
      <c r="C15" s="444"/>
      <c r="D15" s="444"/>
      <c r="E15" s="444"/>
      <c r="F15" s="444"/>
      <c r="G15" s="444"/>
      <c r="H15" s="444"/>
      <c r="I15" s="444"/>
      <c r="J15" s="444"/>
      <c r="K15" s="444"/>
      <c r="L15" s="444"/>
    </row>
    <row r="16" spans="1:44" x14ac:dyDescent="0.25">
      <c r="A16" s="378" t="s">
        <v>5</v>
      </c>
      <c r="B16" s="378"/>
      <c r="C16" s="378"/>
      <c r="D16" s="378"/>
      <c r="E16" s="378"/>
      <c r="F16" s="378"/>
      <c r="G16" s="378"/>
      <c r="H16" s="378"/>
      <c r="I16" s="378"/>
      <c r="J16" s="378"/>
      <c r="K16" s="378"/>
      <c r="L16" s="378"/>
    </row>
    <row r="17" spans="1:12" ht="15.75" customHeight="1" x14ac:dyDescent="0.25">
      <c r="L17" s="186"/>
    </row>
    <row r="18" spans="1:12" x14ac:dyDescent="0.25">
      <c r="K18" s="187"/>
    </row>
    <row r="19" spans="1:12" ht="15.75" customHeight="1" x14ac:dyDescent="0.25">
      <c r="A19" s="443" t="s">
        <v>400</v>
      </c>
      <c r="B19" s="443"/>
      <c r="C19" s="443"/>
      <c r="D19" s="443"/>
      <c r="E19" s="443"/>
      <c r="F19" s="443"/>
      <c r="G19" s="443"/>
      <c r="H19" s="443"/>
      <c r="I19" s="443"/>
      <c r="J19" s="443"/>
      <c r="K19" s="443"/>
      <c r="L19" s="443"/>
    </row>
    <row r="20" spans="1:12" x14ac:dyDescent="0.25">
      <c r="A20" s="188"/>
      <c r="B20" s="188"/>
      <c r="C20" s="189"/>
      <c r="D20" s="189"/>
      <c r="E20" s="189"/>
      <c r="F20" s="189"/>
      <c r="G20" s="189"/>
      <c r="H20" s="189"/>
      <c r="I20" s="189"/>
      <c r="J20" s="189"/>
      <c r="K20" s="189"/>
      <c r="L20" s="189"/>
    </row>
    <row r="21" spans="1:12" ht="28.5" customHeight="1" x14ac:dyDescent="0.25">
      <c r="A21" s="433" t="s">
        <v>217</v>
      </c>
      <c r="B21" s="433" t="s">
        <v>216</v>
      </c>
      <c r="C21" s="439" t="s">
        <v>334</v>
      </c>
      <c r="D21" s="439"/>
      <c r="E21" s="439"/>
      <c r="F21" s="439"/>
      <c r="G21" s="439"/>
      <c r="H21" s="439"/>
      <c r="I21" s="434" t="s">
        <v>215</v>
      </c>
      <c r="J21" s="436" t="s">
        <v>336</v>
      </c>
      <c r="K21" s="433" t="s">
        <v>214</v>
      </c>
      <c r="L21" s="435" t="s">
        <v>335</v>
      </c>
    </row>
    <row r="22" spans="1:12" ht="58.5" customHeight="1" x14ac:dyDescent="0.25">
      <c r="A22" s="433"/>
      <c r="B22" s="433"/>
      <c r="C22" s="440" t="s">
        <v>1</v>
      </c>
      <c r="D22" s="440"/>
      <c r="E22" s="190"/>
      <c r="F22" s="191"/>
      <c r="G22" s="441" t="s">
        <v>0</v>
      </c>
      <c r="H22" s="442"/>
      <c r="I22" s="434"/>
      <c r="J22" s="437"/>
      <c r="K22" s="433"/>
      <c r="L22" s="435"/>
    </row>
    <row r="23" spans="1:12" ht="47.25" x14ac:dyDescent="0.25">
      <c r="A23" s="433"/>
      <c r="B23" s="433"/>
      <c r="C23" s="192" t="s">
        <v>213</v>
      </c>
      <c r="D23" s="192" t="s">
        <v>212</v>
      </c>
      <c r="E23" s="192" t="s">
        <v>213</v>
      </c>
      <c r="F23" s="192" t="s">
        <v>212</v>
      </c>
      <c r="G23" s="192" t="s">
        <v>213</v>
      </c>
      <c r="H23" s="192" t="s">
        <v>212</v>
      </c>
      <c r="I23" s="434"/>
      <c r="J23" s="438"/>
      <c r="K23" s="433"/>
      <c r="L23" s="435"/>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7">
        <v>1</v>
      </c>
      <c r="B25" s="194" t="s">
        <v>211</v>
      </c>
      <c r="C25" s="194"/>
      <c r="D25" s="225"/>
      <c r="E25" s="225"/>
      <c r="F25" s="225"/>
      <c r="G25" s="225"/>
      <c r="H25" s="225"/>
      <c r="I25" s="225"/>
      <c r="J25" s="195"/>
      <c r="K25" s="111"/>
      <c r="L25" s="178"/>
    </row>
    <row r="26" spans="1:12" ht="21.75" customHeight="1" x14ac:dyDescent="0.25">
      <c r="A26" s="257" t="s">
        <v>210</v>
      </c>
      <c r="B26" s="196" t="s">
        <v>341</v>
      </c>
      <c r="C26" s="248" t="s">
        <v>440</v>
      </c>
      <c r="D26" s="248" t="s">
        <v>440</v>
      </c>
      <c r="E26" s="236"/>
      <c r="F26" s="236"/>
      <c r="G26" s="248">
        <f>H26-90</f>
        <v>45095</v>
      </c>
      <c r="H26" s="248">
        <v>45185</v>
      </c>
      <c r="I26" s="249">
        <v>1</v>
      </c>
      <c r="J26" s="250">
        <v>1</v>
      </c>
      <c r="K26" s="111"/>
      <c r="L26" s="111"/>
    </row>
    <row r="27" spans="1:12" s="197" customFormat="1" ht="39" customHeight="1" x14ac:dyDescent="0.25">
      <c r="A27" s="257" t="s">
        <v>209</v>
      </c>
      <c r="B27" s="196" t="s">
        <v>343</v>
      </c>
      <c r="C27" s="248" t="s">
        <v>440</v>
      </c>
      <c r="D27" s="248" t="s">
        <v>440</v>
      </c>
      <c r="E27" s="248" t="s">
        <v>434</v>
      </c>
      <c r="F27" s="248" t="s">
        <v>434</v>
      </c>
      <c r="G27" s="248" t="s">
        <v>434</v>
      </c>
      <c r="H27" s="248" t="s">
        <v>434</v>
      </c>
      <c r="I27" s="237"/>
      <c r="J27" s="238"/>
      <c r="K27" s="111"/>
      <c r="L27" s="111"/>
    </row>
    <row r="28" spans="1:12" s="197" customFormat="1" ht="70.5" customHeight="1" x14ac:dyDescent="0.25">
      <c r="A28" s="257" t="s">
        <v>342</v>
      </c>
      <c r="B28" s="196" t="s">
        <v>347</v>
      </c>
      <c r="C28" s="248" t="s">
        <v>440</v>
      </c>
      <c r="D28" s="248" t="s">
        <v>440</v>
      </c>
      <c r="E28" s="236"/>
      <c r="F28" s="236"/>
      <c r="G28" s="248" t="s">
        <v>434</v>
      </c>
      <c r="H28" s="248" t="s">
        <v>434</v>
      </c>
      <c r="I28" s="237"/>
      <c r="J28" s="238"/>
      <c r="K28" s="111"/>
      <c r="L28" s="111"/>
    </row>
    <row r="29" spans="1:12" s="197" customFormat="1" ht="54" customHeight="1" x14ac:dyDescent="0.25">
      <c r="A29" s="257" t="s">
        <v>208</v>
      </c>
      <c r="B29" s="196" t="s">
        <v>346</v>
      </c>
      <c r="C29" s="248" t="s">
        <v>440</v>
      </c>
      <c r="D29" s="248" t="s">
        <v>440</v>
      </c>
      <c r="E29" s="235"/>
      <c r="F29" s="236"/>
      <c r="G29" s="248" t="s">
        <v>434</v>
      </c>
      <c r="H29" s="248" t="s">
        <v>434</v>
      </c>
      <c r="I29" s="237"/>
      <c r="J29" s="238"/>
      <c r="K29" s="111"/>
      <c r="L29" s="111"/>
    </row>
    <row r="30" spans="1:12" s="197" customFormat="1" ht="57" customHeight="1" x14ac:dyDescent="0.25">
      <c r="A30" s="257" t="s">
        <v>207</v>
      </c>
      <c r="B30" s="196" t="s">
        <v>348</v>
      </c>
      <c r="C30" s="248" t="s">
        <v>440</v>
      </c>
      <c r="D30" s="248" t="s">
        <v>440</v>
      </c>
      <c r="E30" s="236"/>
      <c r="F30" s="236"/>
      <c r="G30" s="248">
        <f>H26</f>
        <v>45185</v>
      </c>
      <c r="H30" s="248">
        <f>G30+256</f>
        <v>45441</v>
      </c>
      <c r="I30" s="237"/>
      <c r="J30" s="238"/>
      <c r="K30" s="111"/>
      <c r="L30" s="111"/>
    </row>
    <row r="31" spans="1:12" s="197" customFormat="1" ht="37.5" customHeight="1" x14ac:dyDescent="0.25">
      <c r="A31" s="257" t="s">
        <v>206</v>
      </c>
      <c r="B31" s="198" t="s">
        <v>344</v>
      </c>
      <c r="C31" s="248" t="s">
        <v>440</v>
      </c>
      <c r="D31" s="248" t="s">
        <v>440</v>
      </c>
      <c r="E31" s="236"/>
      <c r="F31" s="236"/>
      <c r="G31" s="248">
        <v>45300</v>
      </c>
      <c r="H31" s="248">
        <f>G31+100</f>
        <v>45400</v>
      </c>
      <c r="I31" s="248"/>
      <c r="J31" s="248"/>
      <c r="K31" s="111"/>
      <c r="L31" s="111"/>
    </row>
    <row r="32" spans="1:12" s="197" customFormat="1" ht="31.5" x14ac:dyDescent="0.25">
      <c r="A32" s="257" t="s">
        <v>204</v>
      </c>
      <c r="B32" s="198" t="s">
        <v>349</v>
      </c>
      <c r="C32" s="248" t="s">
        <v>440</v>
      </c>
      <c r="D32" s="248" t="s">
        <v>440</v>
      </c>
      <c r="E32" s="236"/>
      <c r="F32" s="236"/>
      <c r="G32" s="248">
        <f>H31</f>
        <v>45400</v>
      </c>
      <c r="H32" s="248">
        <f>G32+50</f>
        <v>45450</v>
      </c>
      <c r="I32" s="248"/>
      <c r="J32" s="248"/>
      <c r="K32" s="111"/>
      <c r="L32" s="111"/>
    </row>
    <row r="33" spans="1:12" s="197" customFormat="1" ht="37.5" customHeight="1" x14ac:dyDescent="0.25">
      <c r="A33" s="257" t="s">
        <v>360</v>
      </c>
      <c r="B33" s="198" t="s">
        <v>280</v>
      </c>
      <c r="C33" s="248" t="s">
        <v>440</v>
      </c>
      <c r="D33" s="248" t="s">
        <v>440</v>
      </c>
      <c r="E33" s="236"/>
      <c r="F33" s="236"/>
      <c r="G33" s="248" t="s">
        <v>434</v>
      </c>
      <c r="H33" s="248" t="s">
        <v>434</v>
      </c>
      <c r="I33" s="248"/>
      <c r="J33" s="248"/>
      <c r="K33" s="111"/>
      <c r="L33" s="111"/>
    </row>
    <row r="34" spans="1:12" s="197" customFormat="1" ht="47.25" customHeight="1" x14ac:dyDescent="0.25">
      <c r="A34" s="257" t="s">
        <v>361</v>
      </c>
      <c r="B34" s="198" t="s">
        <v>353</v>
      </c>
      <c r="C34" s="248" t="s">
        <v>440</v>
      </c>
      <c r="D34" s="248" t="s">
        <v>440</v>
      </c>
      <c r="E34" s="239"/>
      <c r="F34" s="239"/>
      <c r="G34" s="248" t="s">
        <v>434</v>
      </c>
      <c r="H34" s="248" t="s">
        <v>434</v>
      </c>
      <c r="I34" s="237"/>
      <c r="J34" s="238"/>
      <c r="K34" s="199"/>
      <c r="L34" s="111"/>
    </row>
    <row r="35" spans="1:12" s="197" customFormat="1" ht="49.5" customHeight="1" x14ac:dyDescent="0.25">
      <c r="A35" s="257" t="s">
        <v>362</v>
      </c>
      <c r="B35" s="198" t="s">
        <v>205</v>
      </c>
      <c r="C35" s="248" t="s">
        <v>440</v>
      </c>
      <c r="D35" s="248" t="s">
        <v>440</v>
      </c>
      <c r="E35" s="237"/>
      <c r="F35" s="237"/>
      <c r="G35" s="248">
        <f>H32</f>
        <v>45450</v>
      </c>
      <c r="H35" s="248">
        <f>G35+15</f>
        <v>45465</v>
      </c>
      <c r="I35" s="248"/>
      <c r="J35" s="248"/>
      <c r="K35" s="199"/>
      <c r="L35" s="111"/>
    </row>
    <row r="36" spans="1:12" ht="37.5" customHeight="1" x14ac:dyDescent="0.25">
      <c r="A36" s="257" t="s">
        <v>363</v>
      </c>
      <c r="B36" s="198" t="s">
        <v>345</v>
      </c>
      <c r="C36" s="248" t="s">
        <v>440</v>
      </c>
      <c r="D36" s="248" t="s">
        <v>440</v>
      </c>
      <c r="E36" s="240"/>
      <c r="F36" s="241"/>
      <c r="G36" s="83">
        <f>H35</f>
        <v>45465</v>
      </c>
      <c r="H36" s="83">
        <f>G36+30</f>
        <v>45495</v>
      </c>
      <c r="I36" s="242"/>
      <c r="J36" s="243"/>
      <c r="K36" s="111"/>
      <c r="L36" s="111"/>
    </row>
    <row r="37" spans="1:12" ht="41.25" customHeight="1" x14ac:dyDescent="0.25">
      <c r="A37" s="257" t="s">
        <v>364</v>
      </c>
      <c r="B37" s="198" t="s">
        <v>203</v>
      </c>
      <c r="C37" s="248" t="s">
        <v>440</v>
      </c>
      <c r="D37" s="248" t="s">
        <v>440</v>
      </c>
      <c r="E37" s="240"/>
      <c r="F37" s="241"/>
      <c r="G37" s="248">
        <f>H36</f>
        <v>45495</v>
      </c>
      <c r="H37" s="83">
        <f>G37+15</f>
        <v>45510</v>
      </c>
      <c r="I37" s="248"/>
      <c r="J37" s="248"/>
      <c r="K37" s="111"/>
      <c r="L37" s="111"/>
    </row>
    <row r="38" spans="1:12" x14ac:dyDescent="0.25">
      <c r="A38" s="257" t="s">
        <v>484</v>
      </c>
      <c r="B38" s="194" t="s">
        <v>202</v>
      </c>
      <c r="C38" s="244"/>
      <c r="D38" s="245"/>
      <c r="E38" s="245"/>
      <c r="F38" s="245"/>
      <c r="G38" s="251"/>
      <c r="H38" s="252"/>
      <c r="I38" s="246"/>
      <c r="J38" s="247"/>
      <c r="K38" s="111"/>
      <c r="L38" s="111"/>
    </row>
    <row r="39" spans="1:12" ht="71.25" customHeight="1" x14ac:dyDescent="0.25">
      <c r="A39" s="257">
        <v>2</v>
      </c>
      <c r="B39" s="198" t="s">
        <v>350</v>
      </c>
      <c r="C39" s="248" t="s">
        <v>440</v>
      </c>
      <c r="D39" s="248" t="s">
        <v>440</v>
      </c>
      <c r="E39" s="245"/>
      <c r="F39" s="245"/>
      <c r="G39" s="83">
        <f>H37</f>
        <v>45510</v>
      </c>
      <c r="H39" s="83">
        <f>G39+10</f>
        <v>45520</v>
      </c>
      <c r="I39" s="246"/>
      <c r="J39" s="247"/>
      <c r="K39" s="111"/>
      <c r="L39" s="111"/>
    </row>
    <row r="40" spans="1:12" ht="33.75" customHeight="1" x14ac:dyDescent="0.25">
      <c r="A40" s="257" t="s">
        <v>201</v>
      </c>
      <c r="B40" s="198" t="s">
        <v>352</v>
      </c>
      <c r="C40" s="248" t="s">
        <v>440</v>
      </c>
      <c r="D40" s="248" t="s">
        <v>440</v>
      </c>
      <c r="E40" s="245"/>
      <c r="F40" s="245"/>
      <c r="G40" s="83">
        <f>H39</f>
        <v>45520</v>
      </c>
      <c r="H40" s="83">
        <f>G40+15</f>
        <v>45535</v>
      </c>
      <c r="I40" s="246"/>
      <c r="J40" s="247"/>
      <c r="K40" s="111"/>
      <c r="L40" s="111"/>
    </row>
    <row r="41" spans="1:12" ht="63" customHeight="1" x14ac:dyDescent="0.25">
      <c r="A41" s="257" t="s">
        <v>200</v>
      </c>
      <c r="B41" s="194" t="s">
        <v>431</v>
      </c>
      <c r="C41" s="244"/>
      <c r="D41" s="245"/>
      <c r="E41" s="245"/>
      <c r="F41" s="245"/>
      <c r="G41" s="251"/>
      <c r="H41" s="252"/>
      <c r="I41" s="246"/>
      <c r="J41" s="247"/>
      <c r="K41" s="111"/>
      <c r="L41" s="111"/>
    </row>
    <row r="42" spans="1:12" ht="58.5" customHeight="1" x14ac:dyDescent="0.25">
      <c r="A42" s="257">
        <v>3</v>
      </c>
      <c r="B42" s="198" t="s">
        <v>351</v>
      </c>
      <c r="C42" s="248" t="s">
        <v>440</v>
      </c>
      <c r="D42" s="248" t="s">
        <v>440</v>
      </c>
      <c r="E42" s="245"/>
      <c r="F42" s="245"/>
      <c r="G42" s="83">
        <f>H40</f>
        <v>45535</v>
      </c>
      <c r="H42" s="83">
        <f>G42+15</f>
        <v>45550</v>
      </c>
      <c r="I42" s="246"/>
      <c r="J42" s="247"/>
      <c r="K42" s="111"/>
      <c r="L42" s="111"/>
    </row>
    <row r="43" spans="1:12" ht="34.5" customHeight="1" x14ac:dyDescent="0.25">
      <c r="A43" s="257" t="s">
        <v>199</v>
      </c>
      <c r="B43" s="198" t="s">
        <v>197</v>
      </c>
      <c r="C43" s="248" t="s">
        <v>440</v>
      </c>
      <c r="D43" s="248" t="s">
        <v>440</v>
      </c>
      <c r="E43" s="245"/>
      <c r="F43" s="245"/>
      <c r="G43" s="83">
        <f>H42</f>
        <v>45550</v>
      </c>
      <c r="H43" s="83">
        <f>G43+10</f>
        <v>45560</v>
      </c>
      <c r="I43" s="246"/>
      <c r="J43" s="247"/>
      <c r="K43" s="111"/>
      <c r="L43" s="111"/>
    </row>
    <row r="44" spans="1:12" ht="24.75" customHeight="1" x14ac:dyDescent="0.25">
      <c r="A44" s="257" t="s">
        <v>198</v>
      </c>
      <c r="B44" s="198" t="s">
        <v>195</v>
      </c>
      <c r="C44" s="248" t="s">
        <v>440</v>
      </c>
      <c r="D44" s="248" t="s">
        <v>440</v>
      </c>
      <c r="E44" s="245"/>
      <c r="F44" s="245"/>
      <c r="G44" s="83">
        <f>H43</f>
        <v>45560</v>
      </c>
      <c r="H44" s="83">
        <f>G44+10</f>
        <v>45570</v>
      </c>
      <c r="I44" s="246"/>
      <c r="J44" s="247"/>
      <c r="K44" s="111"/>
      <c r="L44" s="111"/>
    </row>
    <row r="45" spans="1:12" ht="90.75" customHeight="1" x14ac:dyDescent="0.25">
      <c r="A45" s="257" t="s">
        <v>196</v>
      </c>
      <c r="B45" s="198" t="s">
        <v>356</v>
      </c>
      <c r="C45" s="248" t="s">
        <v>440</v>
      </c>
      <c r="D45" s="248" t="s">
        <v>440</v>
      </c>
      <c r="E45" s="245"/>
      <c r="F45" s="245"/>
      <c r="G45" s="83">
        <f>H44</f>
        <v>45570</v>
      </c>
      <c r="H45" s="83">
        <f>G45+10</f>
        <v>45580</v>
      </c>
      <c r="I45" s="246"/>
      <c r="J45" s="247"/>
      <c r="K45" s="111"/>
      <c r="L45" s="111"/>
    </row>
    <row r="46" spans="1:12" ht="167.25" customHeight="1" x14ac:dyDescent="0.25">
      <c r="A46" s="257" t="s">
        <v>194</v>
      </c>
      <c r="B46" s="198" t="s">
        <v>354</v>
      </c>
      <c r="C46" s="248" t="s">
        <v>440</v>
      </c>
      <c r="D46" s="248" t="s">
        <v>440</v>
      </c>
      <c r="E46" s="245"/>
      <c r="F46" s="245"/>
      <c r="G46" s="248" t="s">
        <v>434</v>
      </c>
      <c r="H46" s="248" t="s">
        <v>434</v>
      </c>
      <c r="I46" s="246"/>
      <c r="J46" s="247"/>
      <c r="K46" s="111"/>
      <c r="L46" s="111"/>
    </row>
    <row r="47" spans="1:12" ht="30.75" customHeight="1" x14ac:dyDescent="0.25">
      <c r="A47" s="257" t="s">
        <v>192</v>
      </c>
      <c r="B47" s="198" t="s">
        <v>193</v>
      </c>
      <c r="C47" s="248" t="s">
        <v>440</v>
      </c>
      <c r="D47" s="248" t="s">
        <v>440</v>
      </c>
      <c r="E47" s="245"/>
      <c r="F47" s="245"/>
      <c r="G47" s="83">
        <f>H45</f>
        <v>45580</v>
      </c>
      <c r="H47" s="83">
        <f>G47+10</f>
        <v>45590</v>
      </c>
      <c r="I47" s="246"/>
      <c r="J47" s="247"/>
      <c r="K47" s="111"/>
      <c r="L47" s="111"/>
    </row>
    <row r="48" spans="1:12" ht="37.5" customHeight="1" x14ac:dyDescent="0.25">
      <c r="A48" s="257" t="s">
        <v>365</v>
      </c>
      <c r="B48" s="194" t="s">
        <v>191</v>
      </c>
      <c r="C48" s="244"/>
      <c r="D48" s="245"/>
      <c r="E48" s="245"/>
      <c r="F48" s="245"/>
      <c r="G48" s="251"/>
      <c r="H48" s="252"/>
      <c r="I48" s="246"/>
      <c r="J48" s="247"/>
      <c r="K48" s="111"/>
      <c r="L48" s="111"/>
    </row>
    <row r="49" spans="1:12" ht="35.25" customHeight="1" x14ac:dyDescent="0.25">
      <c r="A49" s="257">
        <v>4</v>
      </c>
      <c r="B49" s="198" t="s">
        <v>189</v>
      </c>
      <c r="C49" s="248" t="s">
        <v>440</v>
      </c>
      <c r="D49" s="248" t="s">
        <v>440</v>
      </c>
      <c r="E49" s="245"/>
      <c r="F49" s="245"/>
      <c r="G49" s="83">
        <f>H47</f>
        <v>45590</v>
      </c>
      <c r="H49" s="83">
        <f>G49+10</f>
        <v>45600</v>
      </c>
      <c r="I49" s="246"/>
      <c r="J49" s="247"/>
      <c r="K49" s="111"/>
      <c r="L49" s="111"/>
    </row>
    <row r="50" spans="1:12" ht="86.25" customHeight="1" x14ac:dyDescent="0.25">
      <c r="A50" s="257" t="s">
        <v>190</v>
      </c>
      <c r="B50" s="198" t="s">
        <v>355</v>
      </c>
      <c r="C50" s="248" t="s">
        <v>440</v>
      </c>
      <c r="D50" s="248" t="s">
        <v>440</v>
      </c>
      <c r="E50" s="245"/>
      <c r="F50" s="245"/>
      <c r="G50" s="83">
        <f>H49</f>
        <v>45600</v>
      </c>
      <c r="H50" s="83">
        <f>G50+30</f>
        <v>45630</v>
      </c>
      <c r="I50" s="246"/>
      <c r="J50" s="247"/>
      <c r="K50" s="111"/>
      <c r="L50" s="111"/>
    </row>
    <row r="51" spans="1:12" ht="77.25" customHeight="1" x14ac:dyDescent="0.25">
      <c r="A51" s="257" t="s">
        <v>188</v>
      </c>
      <c r="B51" s="198" t="s">
        <v>357</v>
      </c>
      <c r="C51" s="248" t="s">
        <v>440</v>
      </c>
      <c r="D51" s="248" t="s">
        <v>440</v>
      </c>
      <c r="E51" s="245"/>
      <c r="F51" s="245"/>
      <c r="G51" s="83">
        <f>H50</f>
        <v>45630</v>
      </c>
      <c r="H51" s="83">
        <f>G51+10</f>
        <v>45640</v>
      </c>
      <c r="I51" s="246"/>
      <c r="J51" s="247"/>
      <c r="K51" s="111"/>
      <c r="L51" s="111"/>
    </row>
    <row r="52" spans="1:12" ht="71.25" customHeight="1" x14ac:dyDescent="0.25">
      <c r="A52" s="257" t="s">
        <v>186</v>
      </c>
      <c r="B52" s="198" t="s">
        <v>187</v>
      </c>
      <c r="C52" s="248" t="s">
        <v>440</v>
      </c>
      <c r="D52" s="248" t="s">
        <v>440</v>
      </c>
      <c r="E52" s="245"/>
      <c r="F52" s="245"/>
      <c r="G52" s="248" t="s">
        <v>434</v>
      </c>
      <c r="H52" s="248" t="s">
        <v>434</v>
      </c>
      <c r="I52" s="246"/>
      <c r="J52" s="247"/>
      <c r="K52" s="111"/>
      <c r="L52" s="111"/>
    </row>
    <row r="53" spans="1:12" ht="48" customHeight="1" x14ac:dyDescent="0.25">
      <c r="A53" s="257" t="s">
        <v>184</v>
      </c>
      <c r="B53" s="200" t="s">
        <v>358</v>
      </c>
      <c r="C53" s="248" t="s">
        <v>440</v>
      </c>
      <c r="D53" s="248" t="s">
        <v>440</v>
      </c>
      <c r="E53" s="245"/>
      <c r="F53" s="245"/>
      <c r="G53" s="83">
        <f>H51</f>
        <v>45640</v>
      </c>
      <c r="H53" s="83">
        <f>G53+5</f>
        <v>45645</v>
      </c>
      <c r="I53" s="246"/>
      <c r="J53" s="247"/>
      <c r="K53" s="111"/>
      <c r="L53" s="111"/>
    </row>
    <row r="54" spans="1:12" ht="46.5" customHeight="1" x14ac:dyDescent="0.25">
      <c r="A54" s="257" t="s">
        <v>359</v>
      </c>
      <c r="B54" s="198" t="s">
        <v>185</v>
      </c>
      <c r="C54" s="248" t="s">
        <v>440</v>
      </c>
      <c r="D54" s="248" t="s">
        <v>440</v>
      </c>
      <c r="E54" s="245"/>
      <c r="F54" s="245"/>
      <c r="G54" s="83">
        <f>H53</f>
        <v>45645</v>
      </c>
      <c r="H54" s="83">
        <f>G54+3</f>
        <v>45648</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31" zoomScale="70" zoomScaleNormal="70" zoomScaleSheetLayoutView="70" workbookViewId="0">
      <selection activeCell="F26" sqref="F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7" t="str">
        <f>'1. паспорт местоположение'!A12:C12</f>
        <v>O_NS3600.VL.0029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6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30"/>
    </row>
    <row r="18" spans="1:29" x14ac:dyDescent="0.25">
      <c r="A18" s="455" t="s">
        <v>401</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47"/>
      <c r="B19" s="347"/>
      <c r="C19" s="347"/>
      <c r="D19" s="347"/>
      <c r="E19" s="347"/>
      <c r="F19" s="347"/>
      <c r="G19" s="347"/>
      <c r="H19" s="347"/>
      <c r="I19" s="347"/>
      <c r="J19" s="347"/>
      <c r="K19" s="347"/>
      <c r="L19" s="347"/>
      <c r="M19" s="347"/>
      <c r="N19" s="347"/>
      <c r="O19" s="347"/>
      <c r="P19" s="347"/>
      <c r="Q19" s="347"/>
      <c r="R19" s="347"/>
      <c r="S19" s="347"/>
      <c r="T19" s="347"/>
      <c r="U19" s="347"/>
    </row>
    <row r="20" spans="1:29" ht="15.75" customHeight="1" x14ac:dyDescent="0.25">
      <c r="A20" s="457" t="s">
        <v>183</v>
      </c>
      <c r="B20" s="457" t="s">
        <v>182</v>
      </c>
      <c r="C20" s="446" t="s">
        <v>181</v>
      </c>
      <c r="D20" s="446"/>
      <c r="E20" s="447" t="s">
        <v>180</v>
      </c>
      <c r="F20" s="447"/>
      <c r="G20" s="448" t="s">
        <v>551</v>
      </c>
      <c r="H20" s="452" t="s">
        <v>459</v>
      </c>
      <c r="I20" s="453"/>
      <c r="J20" s="453"/>
      <c r="K20" s="453"/>
      <c r="L20" s="452" t="s">
        <v>460</v>
      </c>
      <c r="M20" s="453"/>
      <c r="N20" s="453"/>
      <c r="O20" s="453"/>
      <c r="P20" s="452" t="s">
        <v>461</v>
      </c>
      <c r="Q20" s="453"/>
      <c r="R20" s="453"/>
      <c r="S20" s="453"/>
      <c r="T20" s="452" t="s">
        <v>462</v>
      </c>
      <c r="U20" s="453"/>
      <c r="V20" s="453"/>
      <c r="W20" s="453"/>
      <c r="X20" s="452" t="s">
        <v>552</v>
      </c>
      <c r="Y20" s="453"/>
      <c r="Z20" s="453"/>
      <c r="AA20" s="453"/>
      <c r="AB20" s="456" t="s">
        <v>179</v>
      </c>
      <c r="AC20" s="456"/>
    </row>
    <row r="21" spans="1:29" s="125"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25" customFormat="1" ht="78.75" x14ac:dyDescent="0.25">
      <c r="A22" s="459"/>
      <c r="B22" s="459"/>
      <c r="C22" s="356" t="s">
        <v>1</v>
      </c>
      <c r="D22" s="356" t="s">
        <v>177</v>
      </c>
      <c r="E22" s="359" t="s">
        <v>553</v>
      </c>
      <c r="F22" s="359" t="s">
        <v>547</v>
      </c>
      <c r="G22" s="450"/>
      <c r="H22" s="360" t="s">
        <v>383</v>
      </c>
      <c r="I22" s="360" t="s">
        <v>384</v>
      </c>
      <c r="J22" s="360" t="s">
        <v>383</v>
      </c>
      <c r="K22" s="360" t="s">
        <v>384</v>
      </c>
      <c r="L22" s="360" t="s">
        <v>383</v>
      </c>
      <c r="M22" s="360" t="s">
        <v>384</v>
      </c>
      <c r="N22" s="360" t="s">
        <v>383</v>
      </c>
      <c r="O22" s="360" t="s">
        <v>384</v>
      </c>
      <c r="P22" s="360" t="s">
        <v>383</v>
      </c>
      <c r="Q22" s="360" t="s">
        <v>384</v>
      </c>
      <c r="R22" s="360" t="s">
        <v>383</v>
      </c>
      <c r="S22" s="360" t="s">
        <v>384</v>
      </c>
      <c r="T22" s="360" t="s">
        <v>383</v>
      </c>
      <c r="U22" s="360" t="s">
        <v>384</v>
      </c>
      <c r="V22" s="360" t="s">
        <v>383</v>
      </c>
      <c r="W22" s="360" t="s">
        <v>384</v>
      </c>
      <c r="X22" s="360" t="s">
        <v>383</v>
      </c>
      <c r="Y22" s="360" t="s">
        <v>384</v>
      </c>
      <c r="Z22" s="360" t="s">
        <v>383</v>
      </c>
      <c r="AA22" s="360" t="s">
        <v>384</v>
      </c>
      <c r="AB22" s="356" t="s">
        <v>178</v>
      </c>
      <c r="AC22" s="356" t="s">
        <v>177</v>
      </c>
    </row>
    <row r="23" spans="1:29" s="125" customForma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29" ht="47.25" x14ac:dyDescent="0.25">
      <c r="A24" s="341">
        <v>1</v>
      </c>
      <c r="B24" s="342" t="s">
        <v>176</v>
      </c>
      <c r="C24" s="362" t="s">
        <v>440</v>
      </c>
      <c r="D24" s="362">
        <v>3.8211234161551784</v>
      </c>
      <c r="E24" s="362">
        <v>3.8211234161551784</v>
      </c>
      <c r="F24" s="362">
        <v>3.8211234161551784</v>
      </c>
      <c r="G24" s="362">
        <v>0</v>
      </c>
      <c r="H24" s="362" t="s">
        <v>440</v>
      </c>
      <c r="I24" s="362"/>
      <c r="J24" s="362">
        <v>3.8211234161551784</v>
      </c>
      <c r="K24" s="362"/>
      <c r="L24" s="362" t="s">
        <v>440</v>
      </c>
      <c r="M24" s="362"/>
      <c r="N24" s="362">
        <v>0</v>
      </c>
      <c r="O24" s="362"/>
      <c r="P24" s="362" t="s">
        <v>440</v>
      </c>
      <c r="Q24" s="362"/>
      <c r="R24" s="362">
        <v>0</v>
      </c>
      <c r="S24" s="362"/>
      <c r="T24" s="362" t="s">
        <v>440</v>
      </c>
      <c r="U24" s="362"/>
      <c r="V24" s="362">
        <v>0</v>
      </c>
      <c r="W24" s="362"/>
      <c r="X24" s="362">
        <v>0</v>
      </c>
      <c r="Y24" s="362"/>
      <c r="Z24" s="362" t="s">
        <v>440</v>
      </c>
      <c r="AA24" s="362"/>
      <c r="AB24" s="362">
        <v>0</v>
      </c>
      <c r="AC24" s="362">
        <v>3.8211234161551784</v>
      </c>
    </row>
    <row r="25" spans="1:29" x14ac:dyDescent="0.25">
      <c r="A25" s="343" t="s">
        <v>175</v>
      </c>
      <c r="B25" s="345" t="s">
        <v>174</v>
      </c>
      <c r="C25" s="362"/>
      <c r="D25" s="362"/>
      <c r="E25" s="362"/>
      <c r="F25" s="362"/>
      <c r="G25" s="362">
        <v>0</v>
      </c>
      <c r="H25" s="362" t="s">
        <v>440</v>
      </c>
      <c r="I25" s="362"/>
      <c r="J25" s="362">
        <v>0</v>
      </c>
      <c r="K25" s="362"/>
      <c r="L25" s="362" t="s">
        <v>440</v>
      </c>
      <c r="M25" s="362"/>
      <c r="N25" s="362">
        <v>0</v>
      </c>
      <c r="O25" s="362"/>
      <c r="P25" s="362" t="s">
        <v>440</v>
      </c>
      <c r="Q25" s="362"/>
      <c r="R25" s="362">
        <v>0</v>
      </c>
      <c r="S25" s="362"/>
      <c r="T25" s="362" t="s">
        <v>440</v>
      </c>
      <c r="U25" s="362"/>
      <c r="V25" s="362">
        <v>0</v>
      </c>
      <c r="W25" s="362"/>
      <c r="X25" s="362">
        <v>0</v>
      </c>
      <c r="Y25" s="362"/>
      <c r="Z25" s="362" t="s">
        <v>440</v>
      </c>
      <c r="AA25" s="362"/>
      <c r="AB25" s="362">
        <v>0</v>
      </c>
      <c r="AC25" s="362">
        <v>0</v>
      </c>
    </row>
    <row r="26" spans="1:29" x14ac:dyDescent="0.25">
      <c r="A26" s="343" t="s">
        <v>173</v>
      </c>
      <c r="B26" s="345" t="s">
        <v>172</v>
      </c>
      <c r="C26" s="362"/>
      <c r="D26" s="362"/>
      <c r="E26" s="362"/>
      <c r="F26" s="362"/>
      <c r="G26" s="362">
        <v>0</v>
      </c>
      <c r="H26" s="362" t="s">
        <v>440</v>
      </c>
      <c r="I26" s="362"/>
      <c r="J26" s="362">
        <v>0</v>
      </c>
      <c r="K26" s="362"/>
      <c r="L26" s="362" t="s">
        <v>440</v>
      </c>
      <c r="M26" s="362"/>
      <c r="N26" s="362">
        <v>0</v>
      </c>
      <c r="O26" s="362"/>
      <c r="P26" s="362" t="s">
        <v>440</v>
      </c>
      <c r="Q26" s="362"/>
      <c r="R26" s="362">
        <v>0</v>
      </c>
      <c r="S26" s="362"/>
      <c r="T26" s="362" t="s">
        <v>440</v>
      </c>
      <c r="U26" s="362"/>
      <c r="V26" s="362">
        <v>0</v>
      </c>
      <c r="W26" s="362"/>
      <c r="X26" s="362">
        <v>0</v>
      </c>
      <c r="Y26" s="362"/>
      <c r="Z26" s="362" t="s">
        <v>440</v>
      </c>
      <c r="AA26" s="362"/>
      <c r="AB26" s="362">
        <v>0</v>
      </c>
      <c r="AC26" s="362">
        <v>0</v>
      </c>
    </row>
    <row r="27" spans="1:29" ht="31.5" x14ac:dyDescent="0.25">
      <c r="A27" s="343" t="s">
        <v>171</v>
      </c>
      <c r="B27" s="345" t="s">
        <v>340</v>
      </c>
      <c r="C27" s="362"/>
      <c r="D27" s="362"/>
      <c r="E27" s="362"/>
      <c r="F27" s="362"/>
      <c r="G27" s="362">
        <v>0</v>
      </c>
      <c r="H27" s="362" t="s">
        <v>440</v>
      </c>
      <c r="I27" s="362"/>
      <c r="J27" s="362">
        <v>0</v>
      </c>
      <c r="K27" s="362"/>
      <c r="L27" s="362" t="s">
        <v>440</v>
      </c>
      <c r="M27" s="362"/>
      <c r="N27" s="362">
        <v>0</v>
      </c>
      <c r="O27" s="362"/>
      <c r="P27" s="362" t="s">
        <v>440</v>
      </c>
      <c r="Q27" s="362"/>
      <c r="R27" s="362">
        <v>0</v>
      </c>
      <c r="S27" s="362"/>
      <c r="T27" s="362" t="s">
        <v>440</v>
      </c>
      <c r="U27" s="362"/>
      <c r="V27" s="362">
        <v>0</v>
      </c>
      <c r="W27" s="362"/>
      <c r="X27" s="362">
        <v>0</v>
      </c>
      <c r="Y27" s="362"/>
      <c r="Z27" s="362" t="s">
        <v>440</v>
      </c>
      <c r="AA27" s="362"/>
      <c r="AB27" s="362">
        <v>0</v>
      </c>
      <c r="AC27" s="362">
        <v>0</v>
      </c>
    </row>
    <row r="28" spans="1:29" x14ac:dyDescent="0.25">
      <c r="A28" s="343" t="s">
        <v>170</v>
      </c>
      <c r="B28" s="345" t="s">
        <v>169</v>
      </c>
      <c r="C28" s="362"/>
      <c r="D28" s="362"/>
      <c r="E28" s="362"/>
      <c r="F28" s="362"/>
      <c r="G28" s="362">
        <v>0</v>
      </c>
      <c r="H28" s="362" t="s">
        <v>440</v>
      </c>
      <c r="I28" s="362"/>
      <c r="J28" s="362">
        <v>2.17610802</v>
      </c>
      <c r="K28" s="362"/>
      <c r="L28" s="362" t="s">
        <v>440</v>
      </c>
      <c r="M28" s="362"/>
      <c r="N28" s="362">
        <v>0</v>
      </c>
      <c r="O28" s="362"/>
      <c r="P28" s="362" t="s">
        <v>440</v>
      </c>
      <c r="Q28" s="362"/>
      <c r="R28" s="362">
        <v>0</v>
      </c>
      <c r="S28" s="362"/>
      <c r="T28" s="362" t="s">
        <v>440</v>
      </c>
      <c r="U28" s="362"/>
      <c r="V28" s="362">
        <v>0</v>
      </c>
      <c r="W28" s="362"/>
      <c r="X28" s="362">
        <v>0</v>
      </c>
      <c r="Y28" s="362"/>
      <c r="Z28" s="362">
        <v>0</v>
      </c>
      <c r="AA28" s="362"/>
      <c r="AB28" s="362" t="s">
        <v>440</v>
      </c>
      <c r="AC28" s="362">
        <v>2.17610802</v>
      </c>
    </row>
    <row r="29" spans="1:29" x14ac:dyDescent="0.25">
      <c r="A29" s="343" t="s">
        <v>168</v>
      </c>
      <c r="B29" s="363" t="s">
        <v>167</v>
      </c>
      <c r="C29" s="362"/>
      <c r="D29" s="362"/>
      <c r="E29" s="362"/>
      <c r="F29" s="362"/>
      <c r="G29" s="362">
        <v>0</v>
      </c>
      <c r="H29" s="362" t="s">
        <v>440</v>
      </c>
      <c r="I29" s="362"/>
      <c r="J29" s="362">
        <v>1.6450153961551783</v>
      </c>
      <c r="K29" s="362"/>
      <c r="L29" s="362" t="s">
        <v>440</v>
      </c>
      <c r="M29" s="362"/>
      <c r="N29" s="362">
        <v>0</v>
      </c>
      <c r="O29" s="362"/>
      <c r="P29" s="362" t="s">
        <v>440</v>
      </c>
      <c r="Q29" s="362"/>
      <c r="R29" s="362">
        <v>0</v>
      </c>
      <c r="S29" s="362"/>
      <c r="T29" s="362" t="s">
        <v>440</v>
      </c>
      <c r="U29" s="362"/>
      <c r="V29" s="362">
        <v>0</v>
      </c>
      <c r="W29" s="362"/>
      <c r="X29" s="362">
        <v>0</v>
      </c>
      <c r="Y29" s="362"/>
      <c r="Z29" s="362" t="s">
        <v>440</v>
      </c>
      <c r="AA29" s="362"/>
      <c r="AB29" s="362">
        <v>0</v>
      </c>
      <c r="AC29" s="362">
        <v>1.6450153961551783</v>
      </c>
    </row>
    <row r="30" spans="1:29" ht="47.25" x14ac:dyDescent="0.25">
      <c r="A30" s="341" t="s">
        <v>62</v>
      </c>
      <c r="B30" s="342" t="s">
        <v>166</v>
      </c>
      <c r="C30" s="362" t="s">
        <v>440</v>
      </c>
      <c r="D30" s="362">
        <v>3.2048374255293157</v>
      </c>
      <c r="E30" s="362">
        <v>3.2048374255293157</v>
      </c>
      <c r="F30" s="362">
        <v>3.2048374255293157</v>
      </c>
      <c r="G30" s="362">
        <v>0</v>
      </c>
      <c r="H30" s="362" t="s">
        <v>440</v>
      </c>
      <c r="I30" s="362"/>
      <c r="J30" s="362">
        <v>3.2048374255293157</v>
      </c>
      <c r="K30" s="362"/>
      <c r="L30" s="362" t="s">
        <v>440</v>
      </c>
      <c r="M30" s="362"/>
      <c r="N30" s="362">
        <v>0</v>
      </c>
      <c r="O30" s="362"/>
      <c r="P30" s="362" t="s">
        <v>440</v>
      </c>
      <c r="Q30" s="362"/>
      <c r="R30" s="362">
        <v>0</v>
      </c>
      <c r="S30" s="362"/>
      <c r="T30" s="362" t="s">
        <v>440</v>
      </c>
      <c r="U30" s="362"/>
      <c r="V30" s="362">
        <v>0</v>
      </c>
      <c r="W30" s="362"/>
      <c r="X30" s="362">
        <v>0</v>
      </c>
      <c r="Y30" s="362"/>
      <c r="Z30" s="362" t="s">
        <v>440</v>
      </c>
      <c r="AA30" s="362"/>
      <c r="AB30" s="362">
        <v>0</v>
      </c>
      <c r="AC30" s="362">
        <v>3.2048374255293157</v>
      </c>
    </row>
    <row r="31" spans="1:29" x14ac:dyDescent="0.25">
      <c r="A31" s="341" t="s">
        <v>165</v>
      </c>
      <c r="B31" s="345" t="s">
        <v>164</v>
      </c>
      <c r="C31" s="362" t="s">
        <v>440</v>
      </c>
      <c r="D31" s="362">
        <v>9.501744169685003E-2</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41" t="s">
        <v>163</v>
      </c>
      <c r="B32" s="345" t="s">
        <v>162</v>
      </c>
      <c r="C32" s="362" t="s">
        <v>440</v>
      </c>
      <c r="D32" s="362">
        <v>0.53950888221454174</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41" t="s">
        <v>161</v>
      </c>
      <c r="B33" s="345" t="s">
        <v>160</v>
      </c>
      <c r="C33" s="362" t="s">
        <v>440</v>
      </c>
      <c r="D33" s="362">
        <v>2.0792879592812499</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41" t="s">
        <v>159</v>
      </c>
      <c r="B34" s="345" t="s">
        <v>158</v>
      </c>
      <c r="C34" s="362" t="s">
        <v>440</v>
      </c>
      <c r="D34" s="362">
        <v>0.49102314233667399</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ht="31.5" x14ac:dyDescent="0.25">
      <c r="A35" s="341" t="s">
        <v>61</v>
      </c>
      <c r="B35" s="342" t="s">
        <v>157</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43" t="s">
        <v>156</v>
      </c>
      <c r="B36" s="345" t="s">
        <v>494</v>
      </c>
      <c r="C36" s="362"/>
      <c r="D36" s="362"/>
      <c r="E36" s="362"/>
      <c r="F36" s="362"/>
      <c r="G36" s="362">
        <v>0</v>
      </c>
      <c r="H36" s="362" t="s">
        <v>440</v>
      </c>
      <c r="I36" s="364" t="s">
        <v>440</v>
      </c>
      <c r="J36" s="362">
        <v>0</v>
      </c>
      <c r="K36" s="364" t="s">
        <v>468</v>
      </c>
      <c r="L36" s="362" t="s">
        <v>440</v>
      </c>
      <c r="M36" s="364" t="s">
        <v>440</v>
      </c>
      <c r="N36" s="362">
        <v>0</v>
      </c>
      <c r="O36" s="364" t="s">
        <v>468</v>
      </c>
      <c r="P36" s="362" t="s">
        <v>440</v>
      </c>
      <c r="Q36" s="364" t="s">
        <v>440</v>
      </c>
      <c r="R36" s="362">
        <v>0</v>
      </c>
      <c r="S36" s="364" t="s">
        <v>468</v>
      </c>
      <c r="T36" s="362" t="s">
        <v>440</v>
      </c>
      <c r="U36" s="364" t="s">
        <v>440</v>
      </c>
      <c r="V36" s="362">
        <v>0</v>
      </c>
      <c r="W36" s="364" t="s">
        <v>468</v>
      </c>
      <c r="X36" s="362">
        <v>0</v>
      </c>
      <c r="Y36" s="364" t="s">
        <v>468</v>
      </c>
      <c r="Z36" s="362" t="s">
        <v>440</v>
      </c>
      <c r="AA36" s="364" t="s">
        <v>440</v>
      </c>
      <c r="AB36" s="362">
        <v>0</v>
      </c>
      <c r="AC36" s="362">
        <v>0</v>
      </c>
    </row>
    <row r="37" spans="1:29" ht="31.5" x14ac:dyDescent="0.25">
      <c r="A37" s="343" t="s">
        <v>155</v>
      </c>
      <c r="B37" s="344" t="s">
        <v>492</v>
      </c>
      <c r="C37" s="362"/>
      <c r="D37" s="362"/>
      <c r="E37" s="362"/>
      <c r="F37" s="362"/>
      <c r="G37" s="362">
        <v>0</v>
      </c>
      <c r="H37" s="362" t="s">
        <v>440</v>
      </c>
      <c r="I37" s="364" t="s">
        <v>440</v>
      </c>
      <c r="J37" s="362">
        <v>0</v>
      </c>
      <c r="K37" s="364" t="s">
        <v>468</v>
      </c>
      <c r="L37" s="362" t="s">
        <v>440</v>
      </c>
      <c r="M37" s="364" t="s">
        <v>440</v>
      </c>
      <c r="N37" s="362">
        <v>0</v>
      </c>
      <c r="O37" s="364" t="s">
        <v>468</v>
      </c>
      <c r="P37" s="362" t="s">
        <v>440</v>
      </c>
      <c r="Q37" s="364" t="s">
        <v>440</v>
      </c>
      <c r="R37" s="362">
        <v>0</v>
      </c>
      <c r="S37" s="364" t="s">
        <v>468</v>
      </c>
      <c r="T37" s="362" t="s">
        <v>440</v>
      </c>
      <c r="U37" s="364" t="s">
        <v>440</v>
      </c>
      <c r="V37" s="362">
        <v>0</v>
      </c>
      <c r="W37" s="364" t="s">
        <v>468</v>
      </c>
      <c r="X37" s="362">
        <v>0</v>
      </c>
      <c r="Y37" s="364" t="s">
        <v>468</v>
      </c>
      <c r="Z37" s="362" t="s">
        <v>440</v>
      </c>
      <c r="AA37" s="364" t="s">
        <v>440</v>
      </c>
      <c r="AB37" s="362">
        <v>0</v>
      </c>
      <c r="AC37" s="362">
        <v>0</v>
      </c>
    </row>
    <row r="38" spans="1:29" x14ac:dyDescent="0.25">
      <c r="A38" s="343" t="s">
        <v>154</v>
      </c>
      <c r="B38" s="344" t="s">
        <v>145</v>
      </c>
      <c r="C38" s="362"/>
      <c r="D38" s="362"/>
      <c r="E38" s="362"/>
      <c r="F38" s="362"/>
      <c r="G38" s="362">
        <v>0</v>
      </c>
      <c r="H38" s="362" t="s">
        <v>440</v>
      </c>
      <c r="I38" s="364" t="s">
        <v>440</v>
      </c>
      <c r="J38" s="362">
        <v>0</v>
      </c>
      <c r="K38" s="364" t="s">
        <v>468</v>
      </c>
      <c r="L38" s="362" t="s">
        <v>440</v>
      </c>
      <c r="M38" s="364" t="s">
        <v>440</v>
      </c>
      <c r="N38" s="362">
        <v>0</v>
      </c>
      <c r="O38" s="364" t="s">
        <v>468</v>
      </c>
      <c r="P38" s="362" t="s">
        <v>440</v>
      </c>
      <c r="Q38" s="364" t="s">
        <v>440</v>
      </c>
      <c r="R38" s="362">
        <v>0</v>
      </c>
      <c r="S38" s="364" t="s">
        <v>468</v>
      </c>
      <c r="T38" s="362" t="s">
        <v>440</v>
      </c>
      <c r="U38" s="364" t="s">
        <v>440</v>
      </c>
      <c r="V38" s="362">
        <v>0</v>
      </c>
      <c r="W38" s="364" t="s">
        <v>468</v>
      </c>
      <c r="X38" s="362">
        <v>0</v>
      </c>
      <c r="Y38" s="364" t="s">
        <v>468</v>
      </c>
      <c r="Z38" s="362" t="s">
        <v>440</v>
      </c>
      <c r="AA38" s="364" t="s">
        <v>440</v>
      </c>
      <c r="AB38" s="362">
        <v>0</v>
      </c>
      <c r="AC38" s="362">
        <v>0</v>
      </c>
    </row>
    <row r="39" spans="1:29" x14ac:dyDescent="0.25">
      <c r="A39" s="343" t="s">
        <v>153</v>
      </c>
      <c r="B39" s="345" t="s">
        <v>493</v>
      </c>
      <c r="C39" s="362"/>
      <c r="D39" s="362"/>
      <c r="E39" s="362"/>
      <c r="F39" s="362"/>
      <c r="G39" s="362">
        <v>0</v>
      </c>
      <c r="H39" s="362" t="s">
        <v>440</v>
      </c>
      <c r="I39" s="364" t="s">
        <v>440</v>
      </c>
      <c r="J39" s="362">
        <v>5.0000000000000001E-3</v>
      </c>
      <c r="K39" s="364">
        <v>3</v>
      </c>
      <c r="L39" s="362" t="s">
        <v>440</v>
      </c>
      <c r="M39" s="364" t="s">
        <v>440</v>
      </c>
      <c r="N39" s="362">
        <v>0</v>
      </c>
      <c r="O39" s="364" t="s">
        <v>468</v>
      </c>
      <c r="P39" s="362" t="s">
        <v>440</v>
      </c>
      <c r="Q39" s="364" t="s">
        <v>440</v>
      </c>
      <c r="R39" s="362">
        <v>0</v>
      </c>
      <c r="S39" s="364" t="s">
        <v>468</v>
      </c>
      <c r="T39" s="362" t="s">
        <v>440</v>
      </c>
      <c r="U39" s="364" t="s">
        <v>440</v>
      </c>
      <c r="V39" s="362">
        <v>0</v>
      </c>
      <c r="W39" s="364" t="s">
        <v>468</v>
      </c>
      <c r="X39" s="362">
        <v>0</v>
      </c>
      <c r="Y39" s="364" t="s">
        <v>468</v>
      </c>
      <c r="Z39" s="362" t="s">
        <v>440</v>
      </c>
      <c r="AA39" s="364" t="s">
        <v>440</v>
      </c>
      <c r="AB39" s="362">
        <v>0</v>
      </c>
      <c r="AC39" s="362">
        <v>5.0000000000000001E-3</v>
      </c>
    </row>
    <row r="40" spans="1:29" x14ac:dyDescent="0.25">
      <c r="A40" s="343" t="s">
        <v>152</v>
      </c>
      <c r="B40" s="345" t="s">
        <v>495</v>
      </c>
      <c r="C40" s="362"/>
      <c r="D40" s="362"/>
      <c r="E40" s="362"/>
      <c r="F40" s="362"/>
      <c r="G40" s="362">
        <v>0</v>
      </c>
      <c r="H40" s="362" t="s">
        <v>440</v>
      </c>
      <c r="I40" s="364" t="s">
        <v>440</v>
      </c>
      <c r="J40" s="362">
        <v>0</v>
      </c>
      <c r="K40" s="364" t="s">
        <v>468</v>
      </c>
      <c r="L40" s="362" t="s">
        <v>440</v>
      </c>
      <c r="M40" s="364" t="s">
        <v>440</v>
      </c>
      <c r="N40" s="362">
        <v>0</v>
      </c>
      <c r="O40" s="364" t="s">
        <v>468</v>
      </c>
      <c r="P40" s="362" t="s">
        <v>440</v>
      </c>
      <c r="Q40" s="364" t="s">
        <v>440</v>
      </c>
      <c r="R40" s="362">
        <v>0</v>
      </c>
      <c r="S40" s="364" t="s">
        <v>468</v>
      </c>
      <c r="T40" s="362" t="s">
        <v>440</v>
      </c>
      <c r="U40" s="364" t="s">
        <v>440</v>
      </c>
      <c r="V40" s="362">
        <v>0</v>
      </c>
      <c r="W40" s="364" t="s">
        <v>468</v>
      </c>
      <c r="X40" s="362">
        <v>0</v>
      </c>
      <c r="Y40" s="364" t="s">
        <v>468</v>
      </c>
      <c r="Z40" s="362" t="s">
        <v>440</v>
      </c>
      <c r="AA40" s="364" t="s">
        <v>440</v>
      </c>
      <c r="AB40" s="362">
        <v>0</v>
      </c>
      <c r="AC40" s="362">
        <v>0</v>
      </c>
    </row>
    <row r="41" spans="1:29" x14ac:dyDescent="0.25">
      <c r="A41" s="343" t="s">
        <v>151</v>
      </c>
      <c r="B41" s="345" t="s">
        <v>496</v>
      </c>
      <c r="C41" s="362"/>
      <c r="D41" s="362"/>
      <c r="E41" s="362"/>
      <c r="F41" s="362"/>
      <c r="G41" s="362">
        <v>0</v>
      </c>
      <c r="H41" s="362" t="s">
        <v>440</v>
      </c>
      <c r="I41" s="364" t="s">
        <v>440</v>
      </c>
      <c r="J41" s="362">
        <v>0</v>
      </c>
      <c r="K41" s="364" t="s">
        <v>468</v>
      </c>
      <c r="L41" s="362" t="s">
        <v>440</v>
      </c>
      <c r="M41" s="364" t="s">
        <v>440</v>
      </c>
      <c r="N41" s="362">
        <v>0</v>
      </c>
      <c r="O41" s="364" t="s">
        <v>468</v>
      </c>
      <c r="P41" s="362" t="s">
        <v>440</v>
      </c>
      <c r="Q41" s="364" t="s">
        <v>440</v>
      </c>
      <c r="R41" s="362">
        <v>0</v>
      </c>
      <c r="S41" s="364" t="s">
        <v>468</v>
      </c>
      <c r="T41" s="362" t="s">
        <v>440</v>
      </c>
      <c r="U41" s="364" t="s">
        <v>440</v>
      </c>
      <c r="V41" s="362">
        <v>0</v>
      </c>
      <c r="W41" s="364" t="s">
        <v>468</v>
      </c>
      <c r="X41" s="362">
        <v>0</v>
      </c>
      <c r="Y41" s="364" t="s">
        <v>468</v>
      </c>
      <c r="Z41" s="362" t="s">
        <v>440</v>
      </c>
      <c r="AA41" s="364" t="s">
        <v>440</v>
      </c>
      <c r="AB41" s="362">
        <v>0</v>
      </c>
      <c r="AC41" s="362">
        <v>0</v>
      </c>
    </row>
    <row r="42" spans="1:29" x14ac:dyDescent="0.25">
      <c r="A42" s="343" t="s">
        <v>150</v>
      </c>
      <c r="B42" s="345" t="s">
        <v>497</v>
      </c>
      <c r="C42" s="362"/>
      <c r="D42" s="362"/>
      <c r="E42" s="362"/>
      <c r="F42" s="362"/>
      <c r="G42" s="362">
        <v>0</v>
      </c>
      <c r="H42" s="362" t="s">
        <v>440</v>
      </c>
      <c r="I42" s="364" t="s">
        <v>440</v>
      </c>
      <c r="J42" s="362">
        <v>0</v>
      </c>
      <c r="K42" s="364" t="s">
        <v>468</v>
      </c>
      <c r="L42" s="362" t="s">
        <v>440</v>
      </c>
      <c r="M42" s="364" t="s">
        <v>440</v>
      </c>
      <c r="N42" s="362">
        <v>0</v>
      </c>
      <c r="O42" s="364" t="s">
        <v>468</v>
      </c>
      <c r="P42" s="362" t="s">
        <v>440</v>
      </c>
      <c r="Q42" s="364" t="s">
        <v>440</v>
      </c>
      <c r="R42" s="362">
        <v>0</v>
      </c>
      <c r="S42" s="364" t="s">
        <v>468</v>
      </c>
      <c r="T42" s="362" t="s">
        <v>440</v>
      </c>
      <c r="U42" s="364" t="s">
        <v>440</v>
      </c>
      <c r="V42" s="362">
        <v>0</v>
      </c>
      <c r="W42" s="364" t="s">
        <v>468</v>
      </c>
      <c r="X42" s="362">
        <v>0</v>
      </c>
      <c r="Y42" s="364" t="s">
        <v>468</v>
      </c>
      <c r="Z42" s="362" t="s">
        <v>440</v>
      </c>
      <c r="AA42" s="364" t="s">
        <v>440</v>
      </c>
      <c r="AB42" s="362">
        <v>0</v>
      </c>
      <c r="AC42" s="362">
        <v>0</v>
      </c>
    </row>
    <row r="43" spans="1:29" x14ac:dyDescent="0.25">
      <c r="A43" s="343" t="s">
        <v>498</v>
      </c>
      <c r="B43" s="345" t="s">
        <v>499</v>
      </c>
      <c r="C43" s="362"/>
      <c r="D43" s="362"/>
      <c r="E43" s="362"/>
      <c r="F43" s="362"/>
      <c r="G43" s="362">
        <v>0</v>
      </c>
      <c r="H43" s="362" t="s">
        <v>440</v>
      </c>
      <c r="I43" s="364" t="s">
        <v>440</v>
      </c>
      <c r="J43" s="362">
        <v>0</v>
      </c>
      <c r="K43" s="364" t="s">
        <v>468</v>
      </c>
      <c r="L43" s="362" t="s">
        <v>440</v>
      </c>
      <c r="M43" s="364" t="s">
        <v>440</v>
      </c>
      <c r="N43" s="362">
        <v>0</v>
      </c>
      <c r="O43" s="364" t="s">
        <v>468</v>
      </c>
      <c r="P43" s="362" t="s">
        <v>440</v>
      </c>
      <c r="Q43" s="364" t="s">
        <v>440</v>
      </c>
      <c r="R43" s="362">
        <v>0</v>
      </c>
      <c r="S43" s="364" t="s">
        <v>468</v>
      </c>
      <c r="T43" s="362" t="s">
        <v>440</v>
      </c>
      <c r="U43" s="364" t="s">
        <v>440</v>
      </c>
      <c r="V43" s="362">
        <v>0</v>
      </c>
      <c r="W43" s="364" t="s">
        <v>468</v>
      </c>
      <c r="X43" s="362">
        <v>0</v>
      </c>
      <c r="Y43" s="364" t="s">
        <v>468</v>
      </c>
      <c r="Z43" s="362" t="s">
        <v>440</v>
      </c>
      <c r="AA43" s="364" t="s">
        <v>440</v>
      </c>
      <c r="AB43" s="362">
        <v>0</v>
      </c>
      <c r="AC43" s="362">
        <v>0</v>
      </c>
    </row>
    <row r="44" spans="1:29" x14ac:dyDescent="0.25">
      <c r="A44" s="343" t="s">
        <v>500</v>
      </c>
      <c r="B44" s="345" t="s">
        <v>501</v>
      </c>
      <c r="C44" s="362"/>
      <c r="D44" s="362"/>
      <c r="E44" s="362"/>
      <c r="F44" s="362"/>
      <c r="G44" s="362">
        <v>0</v>
      </c>
      <c r="H44" s="362" t="s">
        <v>440</v>
      </c>
      <c r="I44" s="364" t="s">
        <v>440</v>
      </c>
      <c r="J44" s="362">
        <v>1</v>
      </c>
      <c r="K44" s="364">
        <v>3</v>
      </c>
      <c r="L44" s="362" t="s">
        <v>440</v>
      </c>
      <c r="M44" s="364" t="s">
        <v>440</v>
      </c>
      <c r="N44" s="362">
        <v>0</v>
      </c>
      <c r="O44" s="364" t="s">
        <v>468</v>
      </c>
      <c r="P44" s="362" t="s">
        <v>440</v>
      </c>
      <c r="Q44" s="364" t="s">
        <v>440</v>
      </c>
      <c r="R44" s="362">
        <v>0</v>
      </c>
      <c r="S44" s="364" t="s">
        <v>468</v>
      </c>
      <c r="T44" s="362" t="s">
        <v>440</v>
      </c>
      <c r="U44" s="364" t="s">
        <v>440</v>
      </c>
      <c r="V44" s="362">
        <v>0</v>
      </c>
      <c r="W44" s="364" t="s">
        <v>468</v>
      </c>
      <c r="X44" s="362">
        <v>0</v>
      </c>
      <c r="Y44" s="364" t="s">
        <v>468</v>
      </c>
      <c r="Z44" s="362" t="s">
        <v>440</v>
      </c>
      <c r="AA44" s="364" t="s">
        <v>440</v>
      </c>
      <c r="AB44" s="362">
        <v>0</v>
      </c>
      <c r="AC44" s="362">
        <v>1</v>
      </c>
    </row>
    <row r="45" spans="1:29" x14ac:dyDescent="0.25">
      <c r="A45" s="343" t="s">
        <v>502</v>
      </c>
      <c r="B45" s="345" t="s">
        <v>503</v>
      </c>
      <c r="C45" s="362"/>
      <c r="D45" s="362"/>
      <c r="E45" s="362"/>
      <c r="F45" s="362"/>
      <c r="G45" s="362">
        <v>0</v>
      </c>
      <c r="H45" s="362" t="s">
        <v>440</v>
      </c>
      <c r="I45" s="364" t="s">
        <v>440</v>
      </c>
      <c r="J45" s="362">
        <v>0</v>
      </c>
      <c r="K45" s="364" t="s">
        <v>468</v>
      </c>
      <c r="L45" s="362" t="s">
        <v>440</v>
      </c>
      <c r="M45" s="364" t="s">
        <v>440</v>
      </c>
      <c r="N45" s="362">
        <v>0</v>
      </c>
      <c r="O45" s="364" t="s">
        <v>468</v>
      </c>
      <c r="P45" s="362" t="s">
        <v>440</v>
      </c>
      <c r="Q45" s="364" t="s">
        <v>440</v>
      </c>
      <c r="R45" s="362">
        <v>0</v>
      </c>
      <c r="S45" s="364" t="s">
        <v>468</v>
      </c>
      <c r="T45" s="362" t="s">
        <v>440</v>
      </c>
      <c r="U45" s="364" t="s">
        <v>440</v>
      </c>
      <c r="V45" s="362">
        <v>0</v>
      </c>
      <c r="W45" s="364" t="s">
        <v>468</v>
      </c>
      <c r="X45" s="362">
        <v>0</v>
      </c>
      <c r="Y45" s="364" t="s">
        <v>468</v>
      </c>
      <c r="Z45" s="362" t="s">
        <v>440</v>
      </c>
      <c r="AA45" s="364" t="s">
        <v>440</v>
      </c>
      <c r="AB45" s="362">
        <v>0</v>
      </c>
      <c r="AC45" s="362">
        <v>0</v>
      </c>
    </row>
    <row r="46" spans="1:29" x14ac:dyDescent="0.25">
      <c r="A46" s="343" t="s">
        <v>504</v>
      </c>
      <c r="B46" s="345" t="s">
        <v>505</v>
      </c>
      <c r="C46" s="362"/>
      <c r="D46" s="362"/>
      <c r="E46" s="362"/>
      <c r="F46" s="362"/>
      <c r="G46" s="362">
        <v>0</v>
      </c>
      <c r="H46" s="362" t="s">
        <v>440</v>
      </c>
      <c r="I46" s="364" t="s">
        <v>440</v>
      </c>
      <c r="J46" s="362">
        <v>0</v>
      </c>
      <c r="K46" s="364" t="s">
        <v>468</v>
      </c>
      <c r="L46" s="362" t="s">
        <v>440</v>
      </c>
      <c r="M46" s="364" t="s">
        <v>440</v>
      </c>
      <c r="N46" s="362">
        <v>0</v>
      </c>
      <c r="O46" s="364" t="s">
        <v>468</v>
      </c>
      <c r="P46" s="362" t="s">
        <v>440</v>
      </c>
      <c r="Q46" s="364" t="s">
        <v>440</v>
      </c>
      <c r="R46" s="362">
        <v>0</v>
      </c>
      <c r="S46" s="364" t="s">
        <v>468</v>
      </c>
      <c r="T46" s="362" t="s">
        <v>440</v>
      </c>
      <c r="U46" s="364" t="s">
        <v>440</v>
      </c>
      <c r="V46" s="362">
        <v>0</v>
      </c>
      <c r="W46" s="364" t="s">
        <v>468</v>
      </c>
      <c r="X46" s="362">
        <v>0</v>
      </c>
      <c r="Y46" s="364" t="s">
        <v>468</v>
      </c>
      <c r="Z46" s="362" t="s">
        <v>440</v>
      </c>
      <c r="AA46" s="364" t="s">
        <v>440</v>
      </c>
      <c r="AB46" s="362">
        <v>0</v>
      </c>
      <c r="AC46" s="362">
        <v>0</v>
      </c>
    </row>
    <row r="47" spans="1:29" x14ac:dyDescent="0.25">
      <c r="A47" s="341" t="s">
        <v>60</v>
      </c>
      <c r="B47" s="342" t="s">
        <v>149</v>
      </c>
      <c r="C47" s="362"/>
      <c r="D47" s="362"/>
      <c r="E47" s="362"/>
      <c r="F47" s="362"/>
      <c r="G47" s="362"/>
      <c r="H47" s="362"/>
      <c r="I47" s="362"/>
      <c r="J47" s="362"/>
      <c r="K47" s="362"/>
      <c r="L47" s="362"/>
      <c r="M47" s="362"/>
      <c r="N47" s="362"/>
      <c r="O47" s="362"/>
      <c r="P47" s="362"/>
      <c r="Q47" s="362"/>
      <c r="R47" s="362"/>
      <c r="S47" s="364"/>
      <c r="T47" s="362"/>
      <c r="U47" s="362"/>
      <c r="V47" s="362"/>
      <c r="W47" s="362"/>
      <c r="X47" s="362"/>
      <c r="Y47" s="362"/>
      <c r="Z47" s="362"/>
      <c r="AA47" s="362"/>
      <c r="AB47" s="362"/>
      <c r="AC47" s="362"/>
    </row>
    <row r="48" spans="1:29" x14ac:dyDescent="0.25">
      <c r="A48" s="343" t="s">
        <v>148</v>
      </c>
      <c r="B48" s="345" t="s">
        <v>494</v>
      </c>
      <c r="C48" s="362" t="s">
        <v>440</v>
      </c>
      <c r="D48" s="362">
        <v>0</v>
      </c>
      <c r="E48" s="362"/>
      <c r="F48" s="362"/>
      <c r="G48" s="362">
        <v>0</v>
      </c>
      <c r="H48" s="362" t="s">
        <v>440</v>
      </c>
      <c r="I48" s="362"/>
      <c r="J48" s="362">
        <v>0</v>
      </c>
      <c r="K48" s="362"/>
      <c r="L48" s="362" t="s">
        <v>440</v>
      </c>
      <c r="M48" s="362"/>
      <c r="N48" s="362">
        <v>0</v>
      </c>
      <c r="O48" s="362"/>
      <c r="P48" s="362" t="s">
        <v>440</v>
      </c>
      <c r="Q48" s="362"/>
      <c r="R48" s="362">
        <v>0</v>
      </c>
      <c r="S48" s="362"/>
      <c r="T48" s="362" t="s">
        <v>440</v>
      </c>
      <c r="U48" s="362"/>
      <c r="V48" s="362">
        <v>0</v>
      </c>
      <c r="W48" s="362"/>
      <c r="X48" s="362">
        <v>0</v>
      </c>
      <c r="Y48" s="362"/>
      <c r="Z48" s="362" t="s">
        <v>440</v>
      </c>
      <c r="AA48" s="362"/>
      <c r="AB48" s="362">
        <v>0</v>
      </c>
      <c r="AC48" s="362">
        <v>0</v>
      </c>
    </row>
    <row r="49" spans="1:29" ht="31.5" x14ac:dyDescent="0.25">
      <c r="A49" s="343" t="s">
        <v>147</v>
      </c>
      <c r="B49" s="344" t="s">
        <v>492</v>
      </c>
      <c r="C49" s="362" t="s">
        <v>440</v>
      </c>
      <c r="D49" s="362">
        <v>0</v>
      </c>
      <c r="E49" s="362"/>
      <c r="F49" s="362"/>
      <c r="G49" s="362">
        <v>0</v>
      </c>
      <c r="H49" s="362" t="s">
        <v>440</v>
      </c>
      <c r="I49" s="362"/>
      <c r="J49" s="362">
        <v>0</v>
      </c>
      <c r="K49" s="362"/>
      <c r="L49" s="362" t="s">
        <v>440</v>
      </c>
      <c r="M49" s="362"/>
      <c r="N49" s="362">
        <v>0</v>
      </c>
      <c r="O49" s="362"/>
      <c r="P49" s="362" t="s">
        <v>440</v>
      </c>
      <c r="Q49" s="362"/>
      <c r="R49" s="362">
        <v>0</v>
      </c>
      <c r="S49" s="362"/>
      <c r="T49" s="362" t="s">
        <v>440</v>
      </c>
      <c r="U49" s="362"/>
      <c r="V49" s="362">
        <v>0</v>
      </c>
      <c r="W49" s="362"/>
      <c r="X49" s="362">
        <v>0</v>
      </c>
      <c r="Y49" s="362"/>
      <c r="Z49" s="362" t="s">
        <v>440</v>
      </c>
      <c r="AA49" s="362"/>
      <c r="AB49" s="362">
        <v>0</v>
      </c>
      <c r="AC49" s="362">
        <v>0</v>
      </c>
    </row>
    <row r="50" spans="1:29" x14ac:dyDescent="0.25">
      <c r="A50" s="343" t="s">
        <v>146</v>
      </c>
      <c r="B50" s="344" t="s">
        <v>145</v>
      </c>
      <c r="C50" s="362" t="s">
        <v>440</v>
      </c>
      <c r="D50" s="362">
        <v>0</v>
      </c>
      <c r="E50" s="362"/>
      <c r="F50" s="362"/>
      <c r="G50" s="362">
        <v>0</v>
      </c>
      <c r="H50" s="362" t="s">
        <v>440</v>
      </c>
      <c r="I50" s="362"/>
      <c r="J50" s="362">
        <v>0</v>
      </c>
      <c r="K50" s="362"/>
      <c r="L50" s="362" t="s">
        <v>440</v>
      </c>
      <c r="M50" s="362"/>
      <c r="N50" s="362">
        <v>0</v>
      </c>
      <c r="O50" s="362"/>
      <c r="P50" s="362" t="s">
        <v>440</v>
      </c>
      <c r="Q50" s="362"/>
      <c r="R50" s="362">
        <v>0</v>
      </c>
      <c r="S50" s="362"/>
      <c r="T50" s="362" t="s">
        <v>440</v>
      </c>
      <c r="U50" s="362"/>
      <c r="V50" s="362">
        <v>0</v>
      </c>
      <c r="W50" s="362"/>
      <c r="X50" s="362">
        <v>0</v>
      </c>
      <c r="Y50" s="362"/>
      <c r="Z50" s="362" t="s">
        <v>440</v>
      </c>
      <c r="AA50" s="362"/>
      <c r="AB50" s="362">
        <v>0</v>
      </c>
      <c r="AC50" s="362">
        <v>0</v>
      </c>
    </row>
    <row r="51" spans="1:29" ht="31.5" x14ac:dyDescent="0.25">
      <c r="A51" s="343" t="s">
        <v>144</v>
      </c>
      <c r="B51" s="345" t="s">
        <v>143</v>
      </c>
      <c r="C51" s="362" t="s">
        <v>440</v>
      </c>
      <c r="D51" s="362">
        <v>5.0000000000000001E-3</v>
      </c>
      <c r="E51" s="362"/>
      <c r="F51" s="362"/>
      <c r="G51" s="362">
        <v>0</v>
      </c>
      <c r="H51" s="362" t="s">
        <v>440</v>
      </c>
      <c r="I51" s="362"/>
      <c r="J51" s="362">
        <v>5.0000000000000001E-3</v>
      </c>
      <c r="K51" s="362"/>
      <c r="L51" s="362" t="s">
        <v>440</v>
      </c>
      <c r="M51" s="362"/>
      <c r="N51" s="362">
        <v>0</v>
      </c>
      <c r="O51" s="362"/>
      <c r="P51" s="362" t="s">
        <v>440</v>
      </c>
      <c r="Q51" s="362"/>
      <c r="R51" s="362">
        <v>0</v>
      </c>
      <c r="S51" s="362"/>
      <c r="T51" s="362" t="s">
        <v>440</v>
      </c>
      <c r="U51" s="362"/>
      <c r="V51" s="362">
        <v>0</v>
      </c>
      <c r="W51" s="362"/>
      <c r="X51" s="362">
        <v>0</v>
      </c>
      <c r="Y51" s="362"/>
      <c r="Z51" s="362" t="s">
        <v>440</v>
      </c>
      <c r="AA51" s="362"/>
      <c r="AB51" s="362">
        <v>0</v>
      </c>
      <c r="AC51" s="362">
        <v>5.0000000000000001E-3</v>
      </c>
    </row>
    <row r="52" spans="1:29" ht="31.5" x14ac:dyDescent="0.25">
      <c r="A52" s="343" t="s">
        <v>142</v>
      </c>
      <c r="B52" s="345" t="s">
        <v>141</v>
      </c>
      <c r="C52" s="362" t="s">
        <v>440</v>
      </c>
      <c r="D52" s="362">
        <v>0</v>
      </c>
      <c r="E52" s="362"/>
      <c r="F52" s="362"/>
      <c r="G52" s="362">
        <v>0</v>
      </c>
      <c r="H52" s="362" t="s">
        <v>440</v>
      </c>
      <c r="I52" s="362"/>
      <c r="J52" s="362">
        <v>0</v>
      </c>
      <c r="K52" s="362"/>
      <c r="L52" s="362" t="s">
        <v>440</v>
      </c>
      <c r="M52" s="362"/>
      <c r="N52" s="362">
        <v>0</v>
      </c>
      <c r="O52" s="362"/>
      <c r="P52" s="362" t="s">
        <v>440</v>
      </c>
      <c r="Q52" s="362"/>
      <c r="R52" s="362">
        <v>0</v>
      </c>
      <c r="S52" s="362"/>
      <c r="T52" s="362" t="s">
        <v>440</v>
      </c>
      <c r="U52" s="362"/>
      <c r="V52" s="362">
        <v>0</v>
      </c>
      <c r="W52" s="362"/>
      <c r="X52" s="362">
        <v>0</v>
      </c>
      <c r="Y52" s="362"/>
      <c r="Z52" s="362" t="s">
        <v>440</v>
      </c>
      <c r="AA52" s="362"/>
      <c r="AB52" s="362">
        <v>0</v>
      </c>
      <c r="AC52" s="362">
        <v>0</v>
      </c>
    </row>
    <row r="53" spans="1:29" x14ac:dyDescent="0.25">
      <c r="A53" s="343" t="s">
        <v>140</v>
      </c>
      <c r="B53" s="345" t="s">
        <v>139</v>
      </c>
      <c r="C53" s="362" t="s">
        <v>440</v>
      </c>
      <c r="D53" s="362">
        <v>0</v>
      </c>
      <c r="E53" s="362"/>
      <c r="F53" s="362"/>
      <c r="G53" s="362">
        <v>0</v>
      </c>
      <c r="H53" s="362" t="s">
        <v>440</v>
      </c>
      <c r="I53" s="362"/>
      <c r="J53" s="362">
        <v>0</v>
      </c>
      <c r="K53" s="362"/>
      <c r="L53" s="362" t="s">
        <v>440</v>
      </c>
      <c r="M53" s="362"/>
      <c r="N53" s="362">
        <v>0</v>
      </c>
      <c r="O53" s="362"/>
      <c r="P53" s="362" t="s">
        <v>440</v>
      </c>
      <c r="Q53" s="362"/>
      <c r="R53" s="362">
        <v>0</v>
      </c>
      <c r="S53" s="362"/>
      <c r="T53" s="362" t="s">
        <v>440</v>
      </c>
      <c r="U53" s="362"/>
      <c r="V53" s="362">
        <v>0</v>
      </c>
      <c r="W53" s="362"/>
      <c r="X53" s="362">
        <v>0</v>
      </c>
      <c r="Y53" s="362"/>
      <c r="Z53" s="362" t="s">
        <v>440</v>
      </c>
      <c r="AA53" s="362"/>
      <c r="AB53" s="362">
        <v>0</v>
      </c>
      <c r="AC53" s="362">
        <v>0</v>
      </c>
    </row>
    <row r="54" spans="1:29" x14ac:dyDescent="0.25">
      <c r="A54" s="343" t="s">
        <v>138</v>
      </c>
      <c r="B54" s="345" t="s">
        <v>495</v>
      </c>
      <c r="C54" s="362" t="s">
        <v>440</v>
      </c>
      <c r="D54" s="362">
        <v>0</v>
      </c>
      <c r="E54" s="362"/>
      <c r="F54" s="362"/>
      <c r="G54" s="362">
        <v>0</v>
      </c>
      <c r="H54" s="362" t="s">
        <v>440</v>
      </c>
      <c r="I54" s="362"/>
      <c r="J54" s="362">
        <v>0</v>
      </c>
      <c r="K54" s="362"/>
      <c r="L54" s="362" t="s">
        <v>440</v>
      </c>
      <c r="M54" s="362"/>
      <c r="N54" s="362">
        <v>0</v>
      </c>
      <c r="O54" s="362"/>
      <c r="P54" s="362" t="s">
        <v>440</v>
      </c>
      <c r="Q54" s="362"/>
      <c r="R54" s="362">
        <v>0</v>
      </c>
      <c r="S54" s="362"/>
      <c r="T54" s="362" t="s">
        <v>440</v>
      </c>
      <c r="U54" s="362"/>
      <c r="V54" s="362">
        <v>0</v>
      </c>
      <c r="W54" s="362"/>
      <c r="X54" s="362">
        <v>0</v>
      </c>
      <c r="Y54" s="362"/>
      <c r="Z54" s="362" t="s">
        <v>440</v>
      </c>
      <c r="AA54" s="362"/>
      <c r="AB54" s="362">
        <v>0</v>
      </c>
      <c r="AC54" s="362">
        <v>0</v>
      </c>
    </row>
    <row r="55" spans="1:29" x14ac:dyDescent="0.25">
      <c r="A55" s="343" t="s">
        <v>506</v>
      </c>
      <c r="B55" s="345" t="s">
        <v>496</v>
      </c>
      <c r="C55" s="362" t="s">
        <v>440</v>
      </c>
      <c r="D55" s="362">
        <v>0</v>
      </c>
      <c r="E55" s="362"/>
      <c r="F55" s="362"/>
      <c r="G55" s="362">
        <v>0</v>
      </c>
      <c r="H55" s="362" t="s">
        <v>440</v>
      </c>
      <c r="I55" s="362"/>
      <c r="J55" s="362">
        <v>0</v>
      </c>
      <c r="K55" s="362"/>
      <c r="L55" s="362" t="s">
        <v>440</v>
      </c>
      <c r="M55" s="362"/>
      <c r="N55" s="362">
        <v>0</v>
      </c>
      <c r="O55" s="362"/>
      <c r="P55" s="362" t="s">
        <v>440</v>
      </c>
      <c r="Q55" s="362"/>
      <c r="R55" s="362">
        <v>0</v>
      </c>
      <c r="S55" s="362"/>
      <c r="T55" s="362" t="s">
        <v>440</v>
      </c>
      <c r="U55" s="362"/>
      <c r="V55" s="362">
        <v>0</v>
      </c>
      <c r="W55" s="362"/>
      <c r="X55" s="362">
        <v>0</v>
      </c>
      <c r="Y55" s="362"/>
      <c r="Z55" s="362" t="s">
        <v>440</v>
      </c>
      <c r="AA55" s="362"/>
      <c r="AB55" s="362">
        <v>0</v>
      </c>
      <c r="AC55" s="362">
        <v>0</v>
      </c>
    </row>
    <row r="56" spans="1:29" x14ac:dyDescent="0.25">
      <c r="A56" s="343" t="s">
        <v>507</v>
      </c>
      <c r="B56" s="345" t="s">
        <v>497</v>
      </c>
      <c r="C56" s="362" t="s">
        <v>440</v>
      </c>
      <c r="D56" s="362">
        <v>0</v>
      </c>
      <c r="E56" s="362"/>
      <c r="F56" s="362"/>
      <c r="G56" s="362">
        <v>0</v>
      </c>
      <c r="H56" s="362" t="s">
        <v>440</v>
      </c>
      <c r="I56" s="362"/>
      <c r="J56" s="362">
        <v>0</v>
      </c>
      <c r="K56" s="362"/>
      <c r="L56" s="362" t="s">
        <v>440</v>
      </c>
      <c r="M56" s="362"/>
      <c r="N56" s="362">
        <v>0</v>
      </c>
      <c r="O56" s="362"/>
      <c r="P56" s="362" t="s">
        <v>440</v>
      </c>
      <c r="Q56" s="362"/>
      <c r="R56" s="362">
        <v>0</v>
      </c>
      <c r="S56" s="362"/>
      <c r="T56" s="362" t="s">
        <v>440</v>
      </c>
      <c r="U56" s="362"/>
      <c r="V56" s="362">
        <v>0</v>
      </c>
      <c r="W56" s="362"/>
      <c r="X56" s="362">
        <v>0</v>
      </c>
      <c r="Y56" s="362"/>
      <c r="Z56" s="362" t="s">
        <v>440</v>
      </c>
      <c r="AA56" s="362"/>
      <c r="AB56" s="362">
        <v>0</v>
      </c>
      <c r="AC56" s="362">
        <v>0</v>
      </c>
    </row>
    <row r="57" spans="1:29" x14ac:dyDescent="0.25">
      <c r="A57" s="343" t="s">
        <v>508</v>
      </c>
      <c r="B57" s="345" t="s">
        <v>499</v>
      </c>
      <c r="C57" s="362" t="s">
        <v>440</v>
      </c>
      <c r="D57" s="362">
        <v>0</v>
      </c>
      <c r="E57" s="362"/>
      <c r="F57" s="362"/>
      <c r="G57" s="362">
        <v>0</v>
      </c>
      <c r="H57" s="362" t="s">
        <v>440</v>
      </c>
      <c r="I57" s="362"/>
      <c r="J57" s="362">
        <v>0</v>
      </c>
      <c r="K57" s="362"/>
      <c r="L57" s="362" t="s">
        <v>440</v>
      </c>
      <c r="M57" s="362"/>
      <c r="N57" s="362">
        <v>0</v>
      </c>
      <c r="O57" s="362"/>
      <c r="P57" s="362" t="s">
        <v>440</v>
      </c>
      <c r="Q57" s="362"/>
      <c r="R57" s="362">
        <v>0</v>
      </c>
      <c r="S57" s="362"/>
      <c r="T57" s="362" t="s">
        <v>440</v>
      </c>
      <c r="U57" s="362"/>
      <c r="V57" s="362">
        <v>0</v>
      </c>
      <c r="W57" s="362"/>
      <c r="X57" s="362">
        <v>0</v>
      </c>
      <c r="Y57" s="362"/>
      <c r="Z57" s="362" t="s">
        <v>440</v>
      </c>
      <c r="AA57" s="362"/>
      <c r="AB57" s="362">
        <v>0</v>
      </c>
      <c r="AC57" s="362">
        <v>0</v>
      </c>
    </row>
    <row r="58" spans="1:29" x14ac:dyDescent="0.25">
      <c r="A58" s="343" t="s">
        <v>509</v>
      </c>
      <c r="B58" s="345" t="s">
        <v>501</v>
      </c>
      <c r="C58" s="362" t="s">
        <v>440</v>
      </c>
      <c r="D58" s="362">
        <v>1</v>
      </c>
      <c r="E58" s="362"/>
      <c r="F58" s="362"/>
      <c r="G58" s="362">
        <v>0</v>
      </c>
      <c r="H58" s="362" t="s">
        <v>440</v>
      </c>
      <c r="I58" s="362"/>
      <c r="J58" s="362">
        <v>1</v>
      </c>
      <c r="K58" s="362"/>
      <c r="L58" s="362" t="s">
        <v>440</v>
      </c>
      <c r="M58" s="362"/>
      <c r="N58" s="362">
        <v>0</v>
      </c>
      <c r="O58" s="362"/>
      <c r="P58" s="362" t="s">
        <v>440</v>
      </c>
      <c r="Q58" s="362"/>
      <c r="R58" s="362">
        <v>0</v>
      </c>
      <c r="S58" s="362"/>
      <c r="T58" s="362" t="s">
        <v>440</v>
      </c>
      <c r="U58" s="362"/>
      <c r="V58" s="362">
        <v>0</v>
      </c>
      <c r="W58" s="362"/>
      <c r="X58" s="362">
        <v>0</v>
      </c>
      <c r="Y58" s="362"/>
      <c r="Z58" s="362" t="s">
        <v>440</v>
      </c>
      <c r="AA58" s="362"/>
      <c r="AB58" s="362">
        <v>0</v>
      </c>
      <c r="AC58" s="362">
        <v>1</v>
      </c>
    </row>
    <row r="59" spans="1:29" x14ac:dyDescent="0.25">
      <c r="A59" s="343" t="s">
        <v>510</v>
      </c>
      <c r="B59" s="345" t="s">
        <v>503</v>
      </c>
      <c r="C59" s="362" t="s">
        <v>440</v>
      </c>
      <c r="D59" s="362">
        <v>0</v>
      </c>
      <c r="E59" s="362"/>
      <c r="F59" s="362"/>
      <c r="G59" s="362">
        <v>0</v>
      </c>
      <c r="H59" s="362" t="s">
        <v>440</v>
      </c>
      <c r="I59" s="362"/>
      <c r="J59" s="362">
        <v>0</v>
      </c>
      <c r="K59" s="362"/>
      <c r="L59" s="362" t="s">
        <v>440</v>
      </c>
      <c r="M59" s="362"/>
      <c r="N59" s="362">
        <v>0</v>
      </c>
      <c r="O59" s="362"/>
      <c r="P59" s="362" t="s">
        <v>440</v>
      </c>
      <c r="Q59" s="362"/>
      <c r="R59" s="362">
        <v>0</v>
      </c>
      <c r="S59" s="362"/>
      <c r="T59" s="362" t="s">
        <v>440</v>
      </c>
      <c r="U59" s="362"/>
      <c r="V59" s="362">
        <v>0</v>
      </c>
      <c r="W59" s="362"/>
      <c r="X59" s="362">
        <v>0</v>
      </c>
      <c r="Y59" s="362"/>
      <c r="Z59" s="362" t="s">
        <v>440</v>
      </c>
      <c r="AA59" s="362"/>
      <c r="AB59" s="362">
        <v>0</v>
      </c>
      <c r="AC59" s="362">
        <v>0</v>
      </c>
    </row>
    <row r="60" spans="1:29" x14ac:dyDescent="0.25">
      <c r="A60" s="343" t="s">
        <v>511</v>
      </c>
      <c r="B60" s="345" t="s">
        <v>505</v>
      </c>
      <c r="C60" s="362" t="s">
        <v>440</v>
      </c>
      <c r="D60" s="362">
        <v>0</v>
      </c>
      <c r="E60" s="362"/>
      <c r="F60" s="362"/>
      <c r="G60" s="362">
        <v>0</v>
      </c>
      <c r="H60" s="362" t="s">
        <v>440</v>
      </c>
      <c r="I60" s="362"/>
      <c r="J60" s="362">
        <v>0</v>
      </c>
      <c r="K60" s="362"/>
      <c r="L60" s="362" t="s">
        <v>440</v>
      </c>
      <c r="M60" s="362"/>
      <c r="N60" s="362">
        <v>0</v>
      </c>
      <c r="O60" s="362"/>
      <c r="P60" s="362" t="s">
        <v>440</v>
      </c>
      <c r="Q60" s="362"/>
      <c r="R60" s="362">
        <v>0</v>
      </c>
      <c r="S60" s="362"/>
      <c r="T60" s="362" t="s">
        <v>440</v>
      </c>
      <c r="U60" s="362"/>
      <c r="V60" s="362">
        <v>0</v>
      </c>
      <c r="W60" s="362"/>
      <c r="X60" s="362">
        <v>0</v>
      </c>
      <c r="Y60" s="362"/>
      <c r="Z60" s="362" t="s">
        <v>440</v>
      </c>
      <c r="AA60" s="362"/>
      <c r="AB60" s="362">
        <v>0</v>
      </c>
      <c r="AC60" s="362">
        <v>0</v>
      </c>
    </row>
    <row r="61" spans="1:29" ht="31.5" x14ac:dyDescent="0.25">
      <c r="A61" s="341" t="s">
        <v>58</v>
      </c>
      <c r="B61" s="342" t="s">
        <v>137</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43" t="s">
        <v>136</v>
      </c>
      <c r="B62" s="345" t="s">
        <v>135</v>
      </c>
      <c r="C62" s="362" t="s">
        <v>440</v>
      </c>
      <c r="D62" s="362">
        <v>3.2048374255293157</v>
      </c>
      <c r="E62" s="362"/>
      <c r="F62" s="362"/>
      <c r="G62" s="362">
        <v>0</v>
      </c>
      <c r="H62" s="362" t="s">
        <v>440</v>
      </c>
      <c r="I62" s="362"/>
      <c r="J62" s="362">
        <v>3.2048374255293157</v>
      </c>
      <c r="K62" s="362"/>
      <c r="L62" s="362" t="s">
        <v>440</v>
      </c>
      <c r="M62" s="362"/>
      <c r="N62" s="362">
        <v>0</v>
      </c>
      <c r="O62" s="362"/>
      <c r="P62" s="362" t="s">
        <v>440</v>
      </c>
      <c r="Q62" s="362"/>
      <c r="R62" s="362">
        <v>0</v>
      </c>
      <c r="S62" s="362"/>
      <c r="T62" s="362" t="s">
        <v>440</v>
      </c>
      <c r="U62" s="362"/>
      <c r="V62" s="362">
        <v>0</v>
      </c>
      <c r="W62" s="362"/>
      <c r="X62" s="362">
        <v>0</v>
      </c>
      <c r="Y62" s="362"/>
      <c r="Z62" s="362" t="s">
        <v>440</v>
      </c>
      <c r="AA62" s="362"/>
      <c r="AB62" s="362">
        <v>0</v>
      </c>
      <c r="AC62" s="362">
        <v>3.2048374255293157</v>
      </c>
    </row>
    <row r="63" spans="1:29" x14ac:dyDescent="0.25">
      <c r="A63" s="343" t="s">
        <v>134</v>
      </c>
      <c r="B63" s="344" t="s">
        <v>128</v>
      </c>
      <c r="C63" s="362"/>
      <c r="D63" s="362"/>
      <c r="E63" s="362"/>
      <c r="F63" s="362"/>
      <c r="G63" s="362">
        <v>0</v>
      </c>
      <c r="H63" s="362" t="s">
        <v>440</v>
      </c>
      <c r="I63" s="362"/>
      <c r="J63" s="362">
        <v>0</v>
      </c>
      <c r="K63" s="362"/>
      <c r="L63" s="362" t="s">
        <v>440</v>
      </c>
      <c r="M63" s="362"/>
      <c r="N63" s="362">
        <v>0</v>
      </c>
      <c r="O63" s="362"/>
      <c r="P63" s="362" t="s">
        <v>440</v>
      </c>
      <c r="Q63" s="362"/>
      <c r="R63" s="362">
        <v>0</v>
      </c>
      <c r="S63" s="362"/>
      <c r="T63" s="362" t="s">
        <v>440</v>
      </c>
      <c r="U63" s="362"/>
      <c r="V63" s="362">
        <v>0</v>
      </c>
      <c r="W63" s="362"/>
      <c r="X63" s="362">
        <v>0</v>
      </c>
      <c r="Y63" s="362"/>
      <c r="Z63" s="362" t="s">
        <v>440</v>
      </c>
      <c r="AA63" s="362"/>
      <c r="AB63" s="362">
        <v>0</v>
      </c>
      <c r="AC63" s="362">
        <v>0</v>
      </c>
    </row>
    <row r="64" spans="1:29" x14ac:dyDescent="0.25">
      <c r="A64" s="343" t="s">
        <v>133</v>
      </c>
      <c r="B64" s="345" t="s">
        <v>127</v>
      </c>
      <c r="C64" s="362"/>
      <c r="D64" s="362"/>
      <c r="E64" s="362"/>
      <c r="F64" s="362"/>
      <c r="G64" s="362">
        <v>0</v>
      </c>
      <c r="H64" s="362" t="s">
        <v>440</v>
      </c>
      <c r="I64" s="362"/>
      <c r="J64" s="362">
        <v>0</v>
      </c>
      <c r="K64" s="362"/>
      <c r="L64" s="362" t="s">
        <v>440</v>
      </c>
      <c r="M64" s="362"/>
      <c r="N64" s="362">
        <v>0</v>
      </c>
      <c r="O64" s="362"/>
      <c r="P64" s="362" t="s">
        <v>440</v>
      </c>
      <c r="Q64" s="362"/>
      <c r="R64" s="362">
        <v>0</v>
      </c>
      <c r="S64" s="362"/>
      <c r="T64" s="362" t="s">
        <v>440</v>
      </c>
      <c r="U64" s="362"/>
      <c r="V64" s="362">
        <v>0</v>
      </c>
      <c r="W64" s="362"/>
      <c r="X64" s="362">
        <v>0</v>
      </c>
      <c r="Y64" s="362"/>
      <c r="Z64" s="362" t="s">
        <v>440</v>
      </c>
      <c r="AA64" s="362"/>
      <c r="AB64" s="362">
        <v>0</v>
      </c>
      <c r="AC64" s="362">
        <v>0</v>
      </c>
    </row>
    <row r="65" spans="1:29" x14ac:dyDescent="0.25">
      <c r="A65" s="343" t="s">
        <v>132</v>
      </c>
      <c r="B65" s="344" t="s">
        <v>126</v>
      </c>
      <c r="C65" s="362"/>
      <c r="D65" s="362"/>
      <c r="E65" s="362"/>
      <c r="F65" s="362"/>
      <c r="G65" s="362">
        <v>0</v>
      </c>
      <c r="H65" s="362" t="s">
        <v>440</v>
      </c>
      <c r="I65" s="362"/>
      <c r="J65" s="362">
        <v>0</v>
      </c>
      <c r="K65" s="362"/>
      <c r="L65" s="362" t="s">
        <v>440</v>
      </c>
      <c r="M65" s="362"/>
      <c r="N65" s="362">
        <v>0</v>
      </c>
      <c r="O65" s="362"/>
      <c r="P65" s="362" t="s">
        <v>440</v>
      </c>
      <c r="Q65" s="362"/>
      <c r="R65" s="362">
        <v>0</v>
      </c>
      <c r="S65" s="362"/>
      <c r="T65" s="362" t="s">
        <v>440</v>
      </c>
      <c r="U65" s="362"/>
      <c r="V65" s="362">
        <v>0</v>
      </c>
      <c r="W65" s="362"/>
      <c r="X65" s="362">
        <v>0</v>
      </c>
      <c r="Y65" s="362"/>
      <c r="Z65" s="362" t="s">
        <v>440</v>
      </c>
      <c r="AA65" s="362"/>
      <c r="AB65" s="362">
        <v>0</v>
      </c>
      <c r="AC65" s="362">
        <v>0</v>
      </c>
    </row>
    <row r="66" spans="1:29" x14ac:dyDescent="0.25">
      <c r="A66" s="343" t="s">
        <v>131</v>
      </c>
      <c r="B66" s="344" t="s">
        <v>125</v>
      </c>
      <c r="C66" s="362"/>
      <c r="D66" s="362"/>
      <c r="E66" s="362"/>
      <c r="F66" s="362"/>
      <c r="G66" s="362">
        <v>0</v>
      </c>
      <c r="H66" s="362" t="s">
        <v>440</v>
      </c>
      <c r="I66" s="362"/>
      <c r="J66" s="362">
        <v>5.0000000000000001E-3</v>
      </c>
      <c r="K66" s="362"/>
      <c r="L66" s="362" t="s">
        <v>440</v>
      </c>
      <c r="M66" s="362"/>
      <c r="N66" s="362">
        <v>0</v>
      </c>
      <c r="O66" s="362"/>
      <c r="P66" s="362" t="s">
        <v>440</v>
      </c>
      <c r="Q66" s="362"/>
      <c r="R66" s="362">
        <v>0</v>
      </c>
      <c r="S66" s="362"/>
      <c r="T66" s="362" t="s">
        <v>440</v>
      </c>
      <c r="U66" s="362"/>
      <c r="V66" s="362">
        <v>0</v>
      </c>
      <c r="W66" s="362"/>
      <c r="X66" s="362">
        <v>0</v>
      </c>
      <c r="Y66" s="362"/>
      <c r="Z66" s="362" t="s">
        <v>440</v>
      </c>
      <c r="AA66" s="362"/>
      <c r="AB66" s="362">
        <v>0</v>
      </c>
      <c r="AC66" s="362">
        <v>5.0000000000000001E-3</v>
      </c>
    </row>
    <row r="67" spans="1:29" x14ac:dyDescent="0.25">
      <c r="A67" s="343" t="s">
        <v>130</v>
      </c>
      <c r="B67" s="345" t="s">
        <v>495</v>
      </c>
      <c r="C67" s="362"/>
      <c r="D67" s="362"/>
      <c r="E67" s="362"/>
      <c r="F67" s="362"/>
      <c r="G67" s="362">
        <v>0</v>
      </c>
      <c r="H67" s="362" t="s">
        <v>440</v>
      </c>
      <c r="I67" s="362"/>
      <c r="J67" s="362">
        <v>0</v>
      </c>
      <c r="K67" s="362"/>
      <c r="L67" s="362" t="s">
        <v>440</v>
      </c>
      <c r="M67" s="362"/>
      <c r="N67" s="362">
        <v>0</v>
      </c>
      <c r="O67" s="362"/>
      <c r="P67" s="362" t="s">
        <v>440</v>
      </c>
      <c r="Q67" s="362"/>
      <c r="R67" s="362">
        <v>0</v>
      </c>
      <c r="S67" s="362"/>
      <c r="T67" s="362" t="s">
        <v>440</v>
      </c>
      <c r="U67" s="362"/>
      <c r="V67" s="362">
        <v>0</v>
      </c>
      <c r="W67" s="362"/>
      <c r="X67" s="362">
        <v>0</v>
      </c>
      <c r="Y67" s="362"/>
      <c r="Z67" s="362" t="s">
        <v>440</v>
      </c>
      <c r="AA67" s="362"/>
      <c r="AB67" s="362">
        <v>0</v>
      </c>
      <c r="AC67" s="362">
        <v>0</v>
      </c>
    </row>
    <row r="68" spans="1:29" x14ac:dyDescent="0.25">
      <c r="A68" s="343" t="s">
        <v>512</v>
      </c>
      <c r="B68" s="345" t="s">
        <v>496</v>
      </c>
      <c r="C68" s="362"/>
      <c r="D68" s="362"/>
      <c r="E68" s="362"/>
      <c r="F68" s="362"/>
      <c r="G68" s="362">
        <v>0</v>
      </c>
      <c r="H68" s="362" t="s">
        <v>440</v>
      </c>
      <c r="I68" s="362"/>
      <c r="J68" s="362">
        <v>0</v>
      </c>
      <c r="K68" s="362"/>
      <c r="L68" s="362" t="s">
        <v>440</v>
      </c>
      <c r="M68" s="362"/>
      <c r="N68" s="362">
        <v>0</v>
      </c>
      <c r="O68" s="362"/>
      <c r="P68" s="362" t="s">
        <v>440</v>
      </c>
      <c r="Q68" s="362"/>
      <c r="R68" s="362">
        <v>0</v>
      </c>
      <c r="S68" s="362"/>
      <c r="T68" s="362" t="s">
        <v>440</v>
      </c>
      <c r="U68" s="362"/>
      <c r="V68" s="362">
        <v>0</v>
      </c>
      <c r="W68" s="362"/>
      <c r="X68" s="362">
        <v>0</v>
      </c>
      <c r="Y68" s="362"/>
      <c r="Z68" s="362" t="s">
        <v>440</v>
      </c>
      <c r="AA68" s="362"/>
      <c r="AB68" s="362">
        <v>0</v>
      </c>
      <c r="AC68" s="362">
        <v>0</v>
      </c>
    </row>
    <row r="69" spans="1:29" x14ac:dyDescent="0.25">
      <c r="A69" s="343" t="s">
        <v>513</v>
      </c>
      <c r="B69" s="345" t="s">
        <v>497</v>
      </c>
      <c r="C69" s="362"/>
      <c r="D69" s="362"/>
      <c r="E69" s="362"/>
      <c r="F69" s="362"/>
      <c r="G69" s="362">
        <v>0</v>
      </c>
      <c r="H69" s="362" t="s">
        <v>440</v>
      </c>
      <c r="I69" s="362"/>
      <c r="J69" s="362">
        <v>0</v>
      </c>
      <c r="K69" s="362"/>
      <c r="L69" s="362" t="s">
        <v>440</v>
      </c>
      <c r="M69" s="362"/>
      <c r="N69" s="362">
        <v>0</v>
      </c>
      <c r="O69" s="362"/>
      <c r="P69" s="362" t="s">
        <v>440</v>
      </c>
      <c r="Q69" s="362"/>
      <c r="R69" s="362">
        <v>0</v>
      </c>
      <c r="S69" s="362"/>
      <c r="T69" s="362" t="s">
        <v>440</v>
      </c>
      <c r="U69" s="362"/>
      <c r="V69" s="362">
        <v>0</v>
      </c>
      <c r="W69" s="362"/>
      <c r="X69" s="362">
        <v>0</v>
      </c>
      <c r="Y69" s="362"/>
      <c r="Z69" s="362" t="s">
        <v>440</v>
      </c>
      <c r="AA69" s="362"/>
      <c r="AB69" s="362">
        <v>0</v>
      </c>
      <c r="AC69" s="362">
        <v>0</v>
      </c>
    </row>
    <row r="70" spans="1:29" x14ac:dyDescent="0.25">
      <c r="A70" s="343" t="s">
        <v>514</v>
      </c>
      <c r="B70" s="345" t="s">
        <v>499</v>
      </c>
      <c r="C70" s="362"/>
      <c r="D70" s="362"/>
      <c r="E70" s="362"/>
      <c r="F70" s="362"/>
      <c r="G70" s="362">
        <v>0</v>
      </c>
      <c r="H70" s="362" t="s">
        <v>440</v>
      </c>
      <c r="I70" s="362"/>
      <c r="J70" s="362">
        <v>0</v>
      </c>
      <c r="K70" s="362"/>
      <c r="L70" s="362" t="s">
        <v>440</v>
      </c>
      <c r="M70" s="362"/>
      <c r="N70" s="362">
        <v>0</v>
      </c>
      <c r="O70" s="362"/>
      <c r="P70" s="362" t="s">
        <v>440</v>
      </c>
      <c r="Q70" s="362"/>
      <c r="R70" s="362">
        <v>0</v>
      </c>
      <c r="S70" s="362"/>
      <c r="T70" s="362" t="s">
        <v>440</v>
      </c>
      <c r="U70" s="362"/>
      <c r="V70" s="362">
        <v>0</v>
      </c>
      <c r="W70" s="362"/>
      <c r="X70" s="362">
        <v>0</v>
      </c>
      <c r="Y70" s="362"/>
      <c r="Z70" s="362" t="s">
        <v>440</v>
      </c>
      <c r="AA70" s="362"/>
      <c r="AB70" s="362">
        <v>0</v>
      </c>
      <c r="AC70" s="362">
        <v>0</v>
      </c>
    </row>
    <row r="71" spans="1:29" x14ac:dyDescent="0.25">
      <c r="A71" s="343" t="s">
        <v>515</v>
      </c>
      <c r="B71" s="345" t="s">
        <v>501</v>
      </c>
      <c r="C71" s="362"/>
      <c r="D71" s="362"/>
      <c r="E71" s="362"/>
      <c r="F71" s="362"/>
      <c r="G71" s="362">
        <v>0</v>
      </c>
      <c r="H71" s="362" t="s">
        <v>440</v>
      </c>
      <c r="I71" s="362"/>
      <c r="J71" s="362">
        <v>1</v>
      </c>
      <c r="K71" s="362"/>
      <c r="L71" s="362" t="s">
        <v>440</v>
      </c>
      <c r="M71" s="362"/>
      <c r="N71" s="362">
        <v>0</v>
      </c>
      <c r="O71" s="362"/>
      <c r="P71" s="362" t="s">
        <v>440</v>
      </c>
      <c r="Q71" s="362"/>
      <c r="R71" s="362">
        <v>0</v>
      </c>
      <c r="S71" s="362"/>
      <c r="T71" s="362" t="s">
        <v>440</v>
      </c>
      <c r="U71" s="362"/>
      <c r="V71" s="362">
        <v>0</v>
      </c>
      <c r="W71" s="362"/>
      <c r="X71" s="362">
        <v>0</v>
      </c>
      <c r="Y71" s="362"/>
      <c r="Z71" s="362" t="s">
        <v>440</v>
      </c>
      <c r="AA71" s="362"/>
      <c r="AB71" s="362">
        <v>0</v>
      </c>
      <c r="AC71" s="362">
        <v>1</v>
      </c>
    </row>
    <row r="72" spans="1:29" x14ac:dyDescent="0.25">
      <c r="A72" s="343" t="s">
        <v>516</v>
      </c>
      <c r="B72" s="345" t="s">
        <v>503</v>
      </c>
      <c r="C72" s="362"/>
      <c r="D72" s="362"/>
      <c r="E72" s="362"/>
      <c r="F72" s="362"/>
      <c r="G72" s="362">
        <v>0</v>
      </c>
      <c r="H72" s="362" t="s">
        <v>440</v>
      </c>
      <c r="I72" s="362"/>
      <c r="J72" s="362">
        <v>0</v>
      </c>
      <c r="K72" s="362"/>
      <c r="L72" s="362" t="s">
        <v>440</v>
      </c>
      <c r="M72" s="362"/>
      <c r="N72" s="362">
        <v>0</v>
      </c>
      <c r="O72" s="362"/>
      <c r="P72" s="362" t="s">
        <v>440</v>
      </c>
      <c r="Q72" s="362"/>
      <c r="R72" s="362">
        <v>0</v>
      </c>
      <c r="S72" s="362"/>
      <c r="T72" s="362" t="s">
        <v>440</v>
      </c>
      <c r="U72" s="362"/>
      <c r="V72" s="362">
        <v>0</v>
      </c>
      <c r="W72" s="362"/>
      <c r="X72" s="362">
        <v>0</v>
      </c>
      <c r="Y72" s="362"/>
      <c r="Z72" s="362" t="s">
        <v>440</v>
      </c>
      <c r="AA72" s="362"/>
      <c r="AB72" s="362">
        <v>0</v>
      </c>
      <c r="AC72" s="362">
        <v>0</v>
      </c>
    </row>
    <row r="73" spans="1:29" x14ac:dyDescent="0.25">
      <c r="A73" s="343" t="s">
        <v>517</v>
      </c>
      <c r="B73" s="345" t="s">
        <v>505</v>
      </c>
      <c r="C73" s="362"/>
      <c r="D73" s="362"/>
      <c r="E73" s="362"/>
      <c r="F73" s="362"/>
      <c r="G73" s="362">
        <v>0</v>
      </c>
      <c r="H73" s="362" t="s">
        <v>440</v>
      </c>
      <c r="I73" s="362"/>
      <c r="J73" s="362">
        <v>0</v>
      </c>
      <c r="K73" s="362"/>
      <c r="L73" s="362" t="s">
        <v>440</v>
      </c>
      <c r="M73" s="362"/>
      <c r="N73" s="362">
        <v>0</v>
      </c>
      <c r="O73" s="362"/>
      <c r="P73" s="362" t="s">
        <v>440</v>
      </c>
      <c r="Q73" s="362"/>
      <c r="R73" s="362">
        <v>0</v>
      </c>
      <c r="S73" s="362"/>
      <c r="T73" s="362" t="s">
        <v>440</v>
      </c>
      <c r="U73" s="362"/>
      <c r="V73" s="362">
        <v>0</v>
      </c>
      <c r="W73" s="362"/>
      <c r="X73" s="362">
        <v>0</v>
      </c>
      <c r="Y73" s="362"/>
      <c r="Z73" s="362" t="s">
        <v>440</v>
      </c>
      <c r="AA73" s="362"/>
      <c r="AB73" s="362">
        <v>0</v>
      </c>
      <c r="AC73" s="362">
        <v>0</v>
      </c>
    </row>
    <row r="74" spans="1:29" ht="31.5" x14ac:dyDescent="0.25">
      <c r="A74" s="341" t="s">
        <v>57</v>
      </c>
      <c r="B74" s="346" t="s">
        <v>224</v>
      </c>
      <c r="C74" s="362"/>
      <c r="D74" s="362"/>
      <c r="E74" s="362"/>
      <c r="F74" s="362"/>
      <c r="G74" s="362">
        <v>0</v>
      </c>
      <c r="H74" s="362" t="s">
        <v>440</v>
      </c>
      <c r="I74" s="362"/>
      <c r="J74" s="362">
        <v>0</v>
      </c>
      <c r="K74" s="362"/>
      <c r="L74" s="362" t="s">
        <v>440</v>
      </c>
      <c r="M74" s="362"/>
      <c r="N74" s="362">
        <v>0</v>
      </c>
      <c r="O74" s="362"/>
      <c r="P74" s="362" t="s">
        <v>440</v>
      </c>
      <c r="Q74" s="362"/>
      <c r="R74" s="362">
        <v>0</v>
      </c>
      <c r="S74" s="362"/>
      <c r="T74" s="362" t="s">
        <v>440</v>
      </c>
      <c r="U74" s="362"/>
      <c r="V74" s="362">
        <v>0</v>
      </c>
      <c r="W74" s="362"/>
      <c r="X74" s="362">
        <v>0</v>
      </c>
      <c r="Y74" s="362"/>
      <c r="Z74" s="362" t="s">
        <v>440</v>
      </c>
      <c r="AA74" s="362"/>
      <c r="AB74" s="362">
        <v>0</v>
      </c>
      <c r="AC74" s="362">
        <v>0</v>
      </c>
    </row>
    <row r="75" spans="1:29" x14ac:dyDescent="0.25">
      <c r="A75" s="341" t="s">
        <v>55</v>
      </c>
      <c r="B75" s="342" t="s">
        <v>129</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43" t="s">
        <v>219</v>
      </c>
      <c r="B76" s="345" t="s">
        <v>494</v>
      </c>
      <c r="C76" s="365"/>
      <c r="D76" s="366"/>
      <c r="E76" s="367"/>
      <c r="F76" s="367"/>
      <c r="G76" s="362">
        <v>0</v>
      </c>
      <c r="H76" s="362" t="s">
        <v>440</v>
      </c>
      <c r="I76" s="367"/>
      <c r="J76" s="362">
        <v>0</v>
      </c>
      <c r="K76" s="366"/>
      <c r="L76" s="362" t="s">
        <v>440</v>
      </c>
      <c r="M76" s="366"/>
      <c r="N76" s="362">
        <v>0</v>
      </c>
      <c r="O76" s="366"/>
      <c r="P76" s="362" t="s">
        <v>440</v>
      </c>
      <c r="Q76" s="366"/>
      <c r="R76" s="362">
        <v>0</v>
      </c>
      <c r="S76" s="366"/>
      <c r="T76" s="362" t="s">
        <v>440</v>
      </c>
      <c r="U76" s="366"/>
      <c r="V76" s="362">
        <v>0</v>
      </c>
      <c r="W76" s="366"/>
      <c r="X76" s="362">
        <v>0</v>
      </c>
      <c r="Y76" s="366"/>
      <c r="Z76" s="362" t="s">
        <v>440</v>
      </c>
      <c r="AA76" s="366"/>
      <c r="AB76" s="362">
        <v>0</v>
      </c>
      <c r="AC76" s="362">
        <v>0</v>
      </c>
    </row>
    <row r="77" spans="1:29" ht="31.5" x14ac:dyDescent="0.25">
      <c r="A77" s="343" t="s">
        <v>220</v>
      </c>
      <c r="B77" s="344" t="s">
        <v>492</v>
      </c>
      <c r="C77" s="362"/>
      <c r="D77" s="362"/>
      <c r="E77" s="362"/>
      <c r="F77" s="362"/>
      <c r="G77" s="362">
        <v>0</v>
      </c>
      <c r="H77" s="362" t="s">
        <v>440</v>
      </c>
      <c r="I77" s="362"/>
      <c r="J77" s="362">
        <v>0</v>
      </c>
      <c r="K77" s="362"/>
      <c r="L77" s="362" t="s">
        <v>440</v>
      </c>
      <c r="M77" s="362"/>
      <c r="N77" s="362">
        <v>0</v>
      </c>
      <c r="O77" s="362"/>
      <c r="P77" s="362" t="s">
        <v>440</v>
      </c>
      <c r="Q77" s="362"/>
      <c r="R77" s="362">
        <v>0</v>
      </c>
      <c r="S77" s="362"/>
      <c r="T77" s="362" t="s">
        <v>440</v>
      </c>
      <c r="U77" s="362"/>
      <c r="V77" s="362">
        <v>0</v>
      </c>
      <c r="W77" s="362"/>
      <c r="X77" s="362">
        <v>0</v>
      </c>
      <c r="Y77" s="362"/>
      <c r="Z77" s="362" t="s">
        <v>440</v>
      </c>
      <c r="AA77" s="362"/>
      <c r="AB77" s="362">
        <v>0</v>
      </c>
      <c r="AC77" s="362">
        <v>0</v>
      </c>
    </row>
    <row r="78" spans="1:29" x14ac:dyDescent="0.25">
      <c r="A78" s="343" t="s">
        <v>221</v>
      </c>
      <c r="B78" s="344" t="s">
        <v>145</v>
      </c>
      <c r="C78" s="362"/>
      <c r="D78" s="362"/>
      <c r="E78" s="362"/>
      <c r="F78" s="362"/>
      <c r="G78" s="362">
        <v>0</v>
      </c>
      <c r="H78" s="362" t="s">
        <v>440</v>
      </c>
      <c r="I78" s="362"/>
      <c r="J78" s="362">
        <v>0</v>
      </c>
      <c r="K78" s="362"/>
      <c r="L78" s="362" t="s">
        <v>440</v>
      </c>
      <c r="M78" s="362"/>
      <c r="N78" s="362">
        <v>0</v>
      </c>
      <c r="O78" s="362"/>
      <c r="P78" s="362" t="s">
        <v>440</v>
      </c>
      <c r="Q78" s="362"/>
      <c r="R78" s="362">
        <v>0</v>
      </c>
      <c r="S78" s="362"/>
      <c r="T78" s="362" t="s">
        <v>440</v>
      </c>
      <c r="U78" s="362"/>
      <c r="V78" s="362">
        <v>0</v>
      </c>
      <c r="W78" s="362"/>
      <c r="X78" s="362">
        <v>0</v>
      </c>
      <c r="Y78" s="362"/>
      <c r="Z78" s="362" t="s">
        <v>440</v>
      </c>
      <c r="AA78" s="362"/>
      <c r="AB78" s="362">
        <v>0</v>
      </c>
      <c r="AC78" s="362">
        <v>0</v>
      </c>
    </row>
    <row r="79" spans="1:29" x14ac:dyDescent="0.25">
      <c r="A79" s="343" t="s">
        <v>222</v>
      </c>
      <c r="B79" s="345" t="s">
        <v>518</v>
      </c>
      <c r="C79" s="362"/>
      <c r="D79" s="362"/>
      <c r="E79" s="362"/>
      <c r="F79" s="362"/>
      <c r="G79" s="362">
        <v>0</v>
      </c>
      <c r="H79" s="362" t="s">
        <v>440</v>
      </c>
      <c r="I79" s="362"/>
      <c r="J79" s="362">
        <v>0</v>
      </c>
      <c r="K79" s="362"/>
      <c r="L79" s="362" t="s">
        <v>440</v>
      </c>
      <c r="M79" s="362"/>
      <c r="N79" s="362">
        <v>0</v>
      </c>
      <c r="O79" s="362"/>
      <c r="P79" s="362" t="s">
        <v>440</v>
      </c>
      <c r="Q79" s="362"/>
      <c r="R79" s="362">
        <v>0</v>
      </c>
      <c r="S79" s="362"/>
      <c r="T79" s="362" t="s">
        <v>440</v>
      </c>
      <c r="U79" s="362"/>
      <c r="V79" s="362">
        <v>0</v>
      </c>
      <c r="W79" s="362"/>
      <c r="X79" s="362">
        <v>0</v>
      </c>
      <c r="Y79" s="362"/>
      <c r="Z79" s="362" t="s">
        <v>440</v>
      </c>
      <c r="AA79" s="362"/>
      <c r="AB79" s="362">
        <v>0</v>
      </c>
      <c r="AC79" s="362">
        <v>0</v>
      </c>
    </row>
    <row r="80" spans="1:29" x14ac:dyDescent="0.25">
      <c r="A80" s="343" t="s">
        <v>223</v>
      </c>
      <c r="B80" s="345" t="s">
        <v>495</v>
      </c>
      <c r="C80" s="365"/>
      <c r="D80" s="366"/>
      <c r="E80" s="367"/>
      <c r="F80" s="367"/>
      <c r="G80" s="362">
        <v>0</v>
      </c>
      <c r="H80" s="362" t="s">
        <v>440</v>
      </c>
      <c r="I80" s="367"/>
      <c r="J80" s="362">
        <v>0</v>
      </c>
      <c r="K80" s="366"/>
      <c r="L80" s="362" t="s">
        <v>440</v>
      </c>
      <c r="M80" s="366"/>
      <c r="N80" s="362">
        <v>0</v>
      </c>
      <c r="O80" s="366"/>
      <c r="P80" s="362" t="s">
        <v>440</v>
      </c>
      <c r="Q80" s="366"/>
      <c r="R80" s="362">
        <v>0</v>
      </c>
      <c r="S80" s="366"/>
      <c r="T80" s="362" t="s">
        <v>440</v>
      </c>
      <c r="U80" s="366"/>
      <c r="V80" s="362">
        <v>0</v>
      </c>
      <c r="W80" s="366"/>
      <c r="X80" s="362">
        <v>0</v>
      </c>
      <c r="Y80" s="366"/>
      <c r="Z80" s="362" t="s">
        <v>440</v>
      </c>
      <c r="AA80" s="366"/>
      <c r="AB80" s="362">
        <v>0</v>
      </c>
      <c r="AC80" s="362">
        <v>0</v>
      </c>
    </row>
    <row r="81" spans="1:29" x14ac:dyDescent="0.25">
      <c r="A81" s="343" t="s">
        <v>519</v>
      </c>
      <c r="B81" s="345" t="s">
        <v>496</v>
      </c>
      <c r="C81" s="365"/>
      <c r="D81" s="366"/>
      <c r="E81" s="367"/>
      <c r="F81" s="367"/>
      <c r="G81" s="362">
        <v>0</v>
      </c>
      <c r="H81" s="362" t="s">
        <v>440</v>
      </c>
      <c r="I81" s="367"/>
      <c r="J81" s="362">
        <v>0</v>
      </c>
      <c r="K81" s="366"/>
      <c r="L81" s="362" t="s">
        <v>440</v>
      </c>
      <c r="M81" s="366"/>
      <c r="N81" s="362">
        <v>0</v>
      </c>
      <c r="O81" s="366"/>
      <c r="P81" s="362" t="s">
        <v>440</v>
      </c>
      <c r="Q81" s="366"/>
      <c r="R81" s="362">
        <v>0</v>
      </c>
      <c r="S81" s="366"/>
      <c r="T81" s="362" t="s">
        <v>440</v>
      </c>
      <c r="U81" s="366"/>
      <c r="V81" s="362">
        <v>0</v>
      </c>
      <c r="W81" s="366"/>
      <c r="X81" s="362">
        <v>0</v>
      </c>
      <c r="Y81" s="366"/>
      <c r="Z81" s="362" t="s">
        <v>440</v>
      </c>
      <c r="AA81" s="366"/>
      <c r="AB81" s="362">
        <v>0</v>
      </c>
      <c r="AC81" s="362">
        <v>0</v>
      </c>
    </row>
    <row r="82" spans="1:29" x14ac:dyDescent="0.25">
      <c r="A82" s="343" t="s">
        <v>520</v>
      </c>
      <c r="B82" s="345" t="s">
        <v>497</v>
      </c>
      <c r="C82" s="365"/>
      <c r="D82" s="366"/>
      <c r="E82" s="367"/>
      <c r="F82" s="367"/>
      <c r="G82" s="362">
        <v>0</v>
      </c>
      <c r="H82" s="362" t="s">
        <v>440</v>
      </c>
      <c r="I82" s="367"/>
      <c r="J82" s="362">
        <v>0</v>
      </c>
      <c r="K82" s="366"/>
      <c r="L82" s="362" t="s">
        <v>440</v>
      </c>
      <c r="M82" s="366"/>
      <c r="N82" s="362">
        <v>0</v>
      </c>
      <c r="O82" s="366"/>
      <c r="P82" s="362" t="s">
        <v>440</v>
      </c>
      <c r="Q82" s="366"/>
      <c r="R82" s="362">
        <v>0</v>
      </c>
      <c r="S82" s="366"/>
      <c r="T82" s="362" t="s">
        <v>440</v>
      </c>
      <c r="U82" s="366"/>
      <c r="V82" s="362">
        <v>0</v>
      </c>
      <c r="W82" s="366"/>
      <c r="X82" s="362">
        <v>0</v>
      </c>
      <c r="Y82" s="366"/>
      <c r="Z82" s="362" t="s">
        <v>440</v>
      </c>
      <c r="AA82" s="366"/>
      <c r="AB82" s="362">
        <v>0</v>
      </c>
      <c r="AC82" s="362">
        <v>0</v>
      </c>
    </row>
    <row r="83" spans="1:29" x14ac:dyDescent="0.25">
      <c r="A83" s="343" t="s">
        <v>521</v>
      </c>
      <c r="B83" s="345" t="s">
        <v>499</v>
      </c>
      <c r="C83" s="365"/>
      <c r="D83" s="366"/>
      <c r="E83" s="367"/>
      <c r="F83" s="367"/>
      <c r="G83" s="362">
        <v>0</v>
      </c>
      <c r="H83" s="362" t="s">
        <v>440</v>
      </c>
      <c r="I83" s="367"/>
      <c r="J83" s="362">
        <v>0</v>
      </c>
      <c r="K83" s="366"/>
      <c r="L83" s="362" t="s">
        <v>440</v>
      </c>
      <c r="M83" s="366"/>
      <c r="N83" s="362">
        <v>0</v>
      </c>
      <c r="O83" s="366"/>
      <c r="P83" s="362" t="s">
        <v>440</v>
      </c>
      <c r="Q83" s="366"/>
      <c r="R83" s="362">
        <v>0</v>
      </c>
      <c r="S83" s="366"/>
      <c r="T83" s="362" t="s">
        <v>440</v>
      </c>
      <c r="U83" s="366"/>
      <c r="V83" s="362">
        <v>0</v>
      </c>
      <c r="W83" s="366"/>
      <c r="X83" s="362">
        <v>0</v>
      </c>
      <c r="Y83" s="366"/>
      <c r="Z83" s="362" t="s">
        <v>440</v>
      </c>
      <c r="AA83" s="366"/>
      <c r="AB83" s="362">
        <v>0</v>
      </c>
      <c r="AC83" s="362">
        <v>0</v>
      </c>
    </row>
    <row r="84" spans="1:29" x14ac:dyDescent="0.25">
      <c r="A84" s="343" t="s">
        <v>522</v>
      </c>
      <c r="B84" s="345" t="s">
        <v>501</v>
      </c>
      <c r="C84" s="365"/>
      <c r="D84" s="366"/>
      <c r="E84" s="367"/>
      <c r="F84" s="367"/>
      <c r="G84" s="362">
        <v>0</v>
      </c>
      <c r="H84" s="362" t="s">
        <v>440</v>
      </c>
      <c r="I84" s="367"/>
      <c r="J84" s="362">
        <v>0</v>
      </c>
      <c r="K84" s="366"/>
      <c r="L84" s="362" t="s">
        <v>440</v>
      </c>
      <c r="M84" s="366"/>
      <c r="N84" s="362">
        <v>0</v>
      </c>
      <c r="O84" s="366"/>
      <c r="P84" s="362" t="s">
        <v>440</v>
      </c>
      <c r="Q84" s="366"/>
      <c r="R84" s="362">
        <v>0</v>
      </c>
      <c r="S84" s="366"/>
      <c r="T84" s="362" t="s">
        <v>440</v>
      </c>
      <c r="U84" s="366"/>
      <c r="V84" s="362">
        <v>0</v>
      </c>
      <c r="W84" s="366"/>
      <c r="X84" s="362">
        <v>0</v>
      </c>
      <c r="Y84" s="366"/>
      <c r="Z84" s="362" t="s">
        <v>440</v>
      </c>
      <c r="AA84" s="366"/>
      <c r="AB84" s="362">
        <v>0</v>
      </c>
      <c r="AC84" s="362">
        <v>0</v>
      </c>
    </row>
    <row r="85" spans="1:29" x14ac:dyDescent="0.25">
      <c r="A85" s="343" t="s">
        <v>523</v>
      </c>
      <c r="B85" s="345" t="s">
        <v>503</v>
      </c>
      <c r="C85" s="365"/>
      <c r="D85" s="366"/>
      <c r="E85" s="367"/>
      <c r="F85" s="367"/>
      <c r="G85" s="362">
        <v>0</v>
      </c>
      <c r="H85" s="362" t="s">
        <v>440</v>
      </c>
      <c r="I85" s="367"/>
      <c r="J85" s="362">
        <v>0</v>
      </c>
      <c r="K85" s="366"/>
      <c r="L85" s="362" t="s">
        <v>440</v>
      </c>
      <c r="M85" s="366"/>
      <c r="N85" s="362">
        <v>0</v>
      </c>
      <c r="O85" s="366"/>
      <c r="P85" s="362" t="s">
        <v>440</v>
      </c>
      <c r="Q85" s="366"/>
      <c r="R85" s="362">
        <v>0</v>
      </c>
      <c r="S85" s="366"/>
      <c r="T85" s="362" t="s">
        <v>440</v>
      </c>
      <c r="U85" s="366"/>
      <c r="V85" s="362">
        <v>0</v>
      </c>
      <c r="W85" s="366"/>
      <c r="X85" s="362">
        <v>0</v>
      </c>
      <c r="Y85" s="366"/>
      <c r="Z85" s="362" t="s">
        <v>440</v>
      </c>
      <c r="AA85" s="366"/>
      <c r="AB85" s="362">
        <v>0</v>
      </c>
      <c r="AC85" s="362">
        <v>0</v>
      </c>
    </row>
    <row r="86" spans="1:29" x14ac:dyDescent="0.25">
      <c r="A86" s="343" t="s">
        <v>524</v>
      </c>
      <c r="B86" s="345" t="s">
        <v>505</v>
      </c>
      <c r="C86" s="368"/>
      <c r="D86" s="366"/>
      <c r="E86" s="367"/>
      <c r="F86" s="367"/>
      <c r="G86" s="362">
        <v>0</v>
      </c>
      <c r="H86" s="362" t="s">
        <v>440</v>
      </c>
      <c r="I86" s="367"/>
      <c r="J86" s="362">
        <v>0</v>
      </c>
      <c r="K86" s="366"/>
      <c r="L86" s="362" t="s">
        <v>440</v>
      </c>
      <c r="M86" s="366"/>
      <c r="N86" s="362">
        <v>0</v>
      </c>
      <c r="O86" s="366"/>
      <c r="P86" s="362" t="s">
        <v>440</v>
      </c>
      <c r="Q86" s="366"/>
      <c r="R86" s="362">
        <v>0</v>
      </c>
      <c r="S86" s="366"/>
      <c r="T86" s="362" t="s">
        <v>440</v>
      </c>
      <c r="U86" s="366"/>
      <c r="V86" s="362">
        <v>0</v>
      </c>
      <c r="W86" s="366"/>
      <c r="X86" s="362">
        <v>0</v>
      </c>
      <c r="Y86" s="366"/>
      <c r="Z86" s="362" t="s">
        <v>440</v>
      </c>
      <c r="AA86" s="366"/>
      <c r="AB86" s="362">
        <v>0</v>
      </c>
      <c r="AC86" s="3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O_NS3600.VL.0029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30" customHeight="1" x14ac:dyDescent="0.25">
      <c r="A15" s="415"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425</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337</v>
      </c>
      <c r="J23" s="466" t="s">
        <v>338</v>
      </c>
      <c r="K23" s="466" t="s">
        <v>339</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7" t="s">
        <v>12</v>
      </c>
      <c r="AG24" s="77" t="s">
        <v>11</v>
      </c>
      <c r="AH24" s="78" t="s">
        <v>1</v>
      </c>
      <c r="AI24" s="78" t="s">
        <v>10</v>
      </c>
      <c r="AJ24" s="468"/>
      <c r="AK24" s="468"/>
      <c r="AL24" s="468"/>
      <c r="AM24" s="468"/>
      <c r="AN24" s="468"/>
      <c r="AO24" s="468"/>
      <c r="AP24" s="468"/>
      <c r="AQ24" s="489"/>
      <c r="AR24" s="463"/>
      <c r="AS24" s="463"/>
      <c r="AT24" s="463"/>
      <c r="AU24" s="463"/>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71" sqref="B7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45" t="s">
        <v>438</v>
      </c>
      <c r="B9" s="445"/>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O_NS3600.VL.0029</v>
      </c>
      <c r="B12" s="445"/>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6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60"/>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5" t="s">
        <v>415</v>
      </c>
      <c r="B18" s="455"/>
    </row>
    <row r="19" spans="1:2" x14ac:dyDescent="0.25">
      <c r="A19" s="259"/>
      <c r="B19" s="258"/>
    </row>
    <row r="20" spans="1:2" ht="16.5" thickBot="1" x14ac:dyDescent="0.3">
      <c r="B20" s="27"/>
    </row>
    <row r="21" spans="1:2" ht="60.75" thickBot="1" x14ac:dyDescent="0.3">
      <c r="A21" s="41" t="s">
        <v>288</v>
      </c>
      <c r="B21" s="226"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548</v>
      </c>
    </row>
    <row r="24" spans="1:2" ht="16.5" thickBot="1" x14ac:dyDescent="0.3">
      <c r="A24" s="41" t="s">
        <v>290</v>
      </c>
      <c r="B24" s="147" t="s">
        <v>549</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ввод'!D24</f>
        <v>3.8211234161551784</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1" t="s">
        <v>312</v>
      </c>
      <c r="B56" s="234" t="s">
        <v>486</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0" t="s">
        <v>550</v>
      </c>
    </row>
    <row r="68" spans="1:2" ht="24" customHeight="1" thickBot="1" x14ac:dyDescent="0.3">
      <c r="A68" s="44" t="s">
        <v>323</v>
      </c>
      <c r="B68" s="48"/>
    </row>
    <row r="69" spans="1:2" ht="16.5" thickBot="1" x14ac:dyDescent="0.3">
      <c r="A69" s="51" t="s">
        <v>324</v>
      </c>
      <c r="B69" s="255">
        <f>'6.1. Паспорт сетевой график'!H43</f>
        <v>45560</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485</v>
      </c>
    </row>
    <row r="73" spans="1:2" ht="28.5" customHeight="1" x14ac:dyDescent="0.25">
      <c r="A73" s="47" t="s">
        <v>328</v>
      </c>
      <c r="B73" s="492" t="s">
        <v>458</v>
      </c>
    </row>
    <row r="74" spans="1:2" x14ac:dyDescent="0.25">
      <c r="A74" s="51" t="s">
        <v>329</v>
      </c>
      <c r="B74" s="493"/>
    </row>
    <row r="75" spans="1:2" x14ac:dyDescent="0.25">
      <c r="A75" s="51" t="s">
        <v>330</v>
      </c>
      <c r="B75" s="493"/>
    </row>
    <row r="76" spans="1:2" x14ac:dyDescent="0.25">
      <c r="A76" s="51" t="s">
        <v>331</v>
      </c>
      <c r="B76" s="493"/>
    </row>
    <row r="77" spans="1:2" x14ac:dyDescent="0.25">
      <c r="A77" s="51" t="s">
        <v>332</v>
      </c>
      <c r="B77" s="493"/>
    </row>
    <row r="78" spans="1:2" ht="16.5" thickBot="1" x14ac:dyDescent="0.3">
      <c r="A78" s="61" t="s">
        <v>333</v>
      </c>
      <c r="B78" s="49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2024-05-14T08:57:03Z</dcterms:modified>
</cp:coreProperties>
</file>