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O1100.0007\"/>
    </mc:Choice>
  </mc:AlternateContent>
  <bookViews>
    <workbookView xWindow="0" yWindow="0" windowWidth="28800" windowHeight="12300" tabRatio="859"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эфф'!$A$1:$AO$107</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2" i="5" l="1"/>
  <c r="V63" i="23" l="1"/>
  <c r="U63" i="23"/>
  <c r="T63" i="23"/>
  <c r="S63" i="23"/>
  <c r="R63" i="23"/>
  <c r="Q63" i="23"/>
  <c r="P63" i="23"/>
  <c r="O63" i="23"/>
  <c r="N63" i="23"/>
  <c r="M63" i="23"/>
  <c r="L63" i="23"/>
  <c r="K63" i="23"/>
  <c r="J63" i="23"/>
  <c r="I63" i="23"/>
  <c r="H63" i="23"/>
  <c r="G63" i="23"/>
  <c r="F63" i="23"/>
  <c r="E63" i="23"/>
  <c r="D63" i="23"/>
  <c r="C63" i="23"/>
  <c r="B63" i="23"/>
  <c r="V78" i="23"/>
  <c r="U78" i="23"/>
  <c r="T78" i="23"/>
  <c r="S78" i="23"/>
  <c r="R78" i="23"/>
  <c r="Q78" i="23"/>
  <c r="P78" i="23"/>
  <c r="O78" i="23"/>
  <c r="N78" i="23"/>
  <c r="M78" i="23"/>
  <c r="L78" i="23"/>
  <c r="K78" i="23"/>
  <c r="J78" i="23"/>
  <c r="I78" i="23"/>
  <c r="H78" i="23"/>
  <c r="G78" i="23"/>
  <c r="F78" i="23"/>
  <c r="E78" i="23"/>
  <c r="B78" i="23"/>
  <c r="N66" i="23" l="1"/>
  <c r="T66" i="23" s="1"/>
  <c r="D59" i="23" l="1"/>
  <c r="D78" i="23"/>
  <c r="C78" i="23"/>
  <c r="C102" i="23" l="1"/>
  <c r="B102" i="23"/>
  <c r="B98" i="23"/>
  <c r="B96" i="23"/>
  <c r="V91" i="23"/>
  <c r="U91" i="23"/>
  <c r="T91" i="23"/>
  <c r="S91" i="23"/>
  <c r="R91" i="23"/>
  <c r="Q91" i="23"/>
  <c r="P91" i="23"/>
  <c r="O91" i="23"/>
  <c r="N91" i="23"/>
  <c r="M91" i="23"/>
  <c r="L91" i="23"/>
  <c r="K91" i="23"/>
  <c r="J91" i="23"/>
  <c r="I91" i="23"/>
  <c r="H91" i="23"/>
  <c r="G91" i="23"/>
  <c r="F91" i="23"/>
  <c r="E91" i="23"/>
  <c r="D91" i="23"/>
  <c r="C91" i="23"/>
  <c r="B91" i="23"/>
  <c r="D90" i="23"/>
  <c r="D102" i="23" s="1"/>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84" i="23" s="1"/>
  <c r="B84" i="23"/>
  <c r="B93" i="23" s="1"/>
  <c r="V82" i="23"/>
  <c r="U82" i="23"/>
  <c r="T82" i="23"/>
  <c r="S82" i="23"/>
  <c r="R82" i="23"/>
  <c r="Q82" i="23"/>
  <c r="P82" i="23"/>
  <c r="O82" i="23"/>
  <c r="N82" i="23"/>
  <c r="M82" i="23"/>
  <c r="L82" i="23"/>
  <c r="K82" i="23"/>
  <c r="J82" i="23"/>
  <c r="I82" i="23"/>
  <c r="H82" i="23"/>
  <c r="G82" i="23"/>
  <c r="F82" i="23"/>
  <c r="E82" i="23"/>
  <c r="D82" i="23"/>
  <c r="C82" i="23"/>
  <c r="B82" i="23"/>
  <c r="A78" i="23"/>
  <c r="V77" i="23"/>
  <c r="U77" i="23"/>
  <c r="T77" i="23"/>
  <c r="S77" i="23"/>
  <c r="S76" i="23" s="1"/>
  <c r="R77" i="23"/>
  <c r="Q77" i="23"/>
  <c r="P77" i="23"/>
  <c r="O77" i="23"/>
  <c r="N77" i="23"/>
  <c r="M77" i="23"/>
  <c r="L77" i="23"/>
  <c r="L76" i="23" s="1"/>
  <c r="K77" i="23"/>
  <c r="K76" i="23" s="1"/>
  <c r="J77" i="23"/>
  <c r="I77" i="23"/>
  <c r="H77" i="23"/>
  <c r="G77" i="23"/>
  <c r="G76" i="23" s="1"/>
  <c r="F77" i="23"/>
  <c r="E77" i="23"/>
  <c r="D77" i="23"/>
  <c r="C77" i="23"/>
  <c r="B77" i="23"/>
  <c r="V74" i="23"/>
  <c r="U74" i="23"/>
  <c r="T74" i="23"/>
  <c r="S74" i="23"/>
  <c r="R74" i="23"/>
  <c r="Q74" i="23"/>
  <c r="P74" i="23"/>
  <c r="O74" i="23"/>
  <c r="N74" i="23"/>
  <c r="M74" i="23"/>
  <c r="L74" i="23"/>
  <c r="K74" i="23"/>
  <c r="J74" i="23"/>
  <c r="I74" i="23"/>
  <c r="H74" i="23"/>
  <c r="G74" i="23"/>
  <c r="F74" i="23"/>
  <c r="E74" i="23"/>
  <c r="D74" i="23"/>
  <c r="C74" i="23"/>
  <c r="B74" i="23"/>
  <c r="T64" i="23"/>
  <c r="S64" i="23"/>
  <c r="R64" i="23"/>
  <c r="Q64" i="23"/>
  <c r="P64" i="23"/>
  <c r="O64" i="23"/>
  <c r="N64" i="23"/>
  <c r="M64" i="23"/>
  <c r="L64" i="23"/>
  <c r="K64" i="23"/>
  <c r="J64" i="23"/>
  <c r="I64" i="23"/>
  <c r="H64" i="23"/>
  <c r="G64" i="23"/>
  <c r="F64" i="23"/>
  <c r="E64" i="23"/>
  <c r="D64" i="23"/>
  <c r="C64" i="23"/>
  <c r="B64" i="23"/>
  <c r="B61" i="23"/>
  <c r="B56" i="23" s="1"/>
  <c r="B50" i="23" s="1"/>
  <c r="B75" i="23" s="1"/>
  <c r="V59" i="23"/>
  <c r="U59" i="23"/>
  <c r="T59" i="23"/>
  <c r="S59" i="23"/>
  <c r="R59" i="23"/>
  <c r="Q59" i="23"/>
  <c r="P59" i="23"/>
  <c r="O59" i="23"/>
  <c r="N59" i="23"/>
  <c r="M59" i="23"/>
  <c r="L59" i="23"/>
  <c r="K59" i="23"/>
  <c r="J59" i="23"/>
  <c r="I59" i="23"/>
  <c r="H59" i="23"/>
  <c r="G59" i="23"/>
  <c r="F59" i="23"/>
  <c r="E59" i="23"/>
  <c r="C59" i="23"/>
  <c r="C61" i="23" s="1"/>
  <c r="D58" i="23"/>
  <c r="C56" i="23"/>
  <c r="C50" i="23" s="1"/>
  <c r="C75" i="23" s="1"/>
  <c r="B49" i="23"/>
  <c r="B45" i="23"/>
  <c r="B46" i="23" s="1"/>
  <c r="B29" i="23"/>
  <c r="W2" i="23"/>
  <c r="X2" i="23" s="1"/>
  <c r="Y2" i="23" s="1"/>
  <c r="Z2" i="23" s="1"/>
  <c r="AA2" i="23" s="1"/>
  <c r="AB2" i="23" s="1"/>
  <c r="AC2" i="23" s="1"/>
  <c r="AD2" i="23" s="1"/>
  <c r="AE2" i="23" s="1"/>
  <c r="AF2" i="23" s="1"/>
  <c r="AG2" i="23" s="1"/>
  <c r="AH2" i="23" s="1"/>
  <c r="AI2" i="23" s="1"/>
  <c r="AJ2" i="23" s="1"/>
  <c r="AK2" i="23" s="1"/>
  <c r="AL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E76" i="23" l="1"/>
  <c r="I76" i="23"/>
  <c r="M76" i="23"/>
  <c r="Q76" i="23"/>
  <c r="F76" i="23"/>
  <c r="J76" i="23"/>
  <c r="N76" i="23"/>
  <c r="R76" i="23"/>
  <c r="E90" i="23"/>
  <c r="E102" i="23" s="1"/>
  <c r="D76" i="23"/>
  <c r="H76" i="23"/>
  <c r="P76" i="23"/>
  <c r="T76" i="23"/>
  <c r="U64" i="23"/>
  <c r="O76" i="23"/>
  <c r="U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80" i="23"/>
  <c r="B76" i="23" s="1"/>
  <c r="B83" i="23" s="1"/>
  <c r="B85" i="23" s="1"/>
  <c r="B97" i="23"/>
  <c r="E84" i="23"/>
  <c r="V76" i="23"/>
  <c r="V64" i="23"/>
  <c r="B32" i="23"/>
  <c r="C76" i="23"/>
  <c r="C83" i="23" s="1"/>
  <c r="C85" i="23" s="1"/>
  <c r="F90" i="23" l="1"/>
  <c r="C96" i="23"/>
  <c r="F102" i="23"/>
  <c r="G90" i="23"/>
  <c r="C92" i="23"/>
  <c r="C87" i="23"/>
  <c r="B87" i="23"/>
  <c r="B92" i="23"/>
  <c r="F84" i="23"/>
  <c r="A15" i="22"/>
  <c r="A12" i="22"/>
  <c r="A9" i="22"/>
  <c r="A5" i="22"/>
  <c r="G102" i="23" l="1"/>
  <c r="H90" i="23"/>
  <c r="B95" i="23"/>
  <c r="B100" i="23" s="1"/>
  <c r="B88" i="23"/>
  <c r="G84" i="23"/>
  <c r="C95" i="23"/>
  <c r="C100" i="23" s="1"/>
  <c r="C103" i="23" s="1"/>
  <c r="C88" i="23"/>
  <c r="H102" i="23" l="1"/>
  <c r="I90" i="23"/>
  <c r="B103" i="23"/>
  <c r="C105" i="23"/>
  <c r="C101" i="23"/>
  <c r="B105" i="23"/>
  <c r="B101" i="23"/>
  <c r="B106" i="23" s="1"/>
  <c r="E60" i="23"/>
  <c r="E61" i="23" s="1"/>
  <c r="C71" i="23"/>
  <c r="H84" i="23"/>
  <c r="C89" i="23"/>
  <c r="D60" i="23"/>
  <c r="D61" i="23" s="1"/>
  <c r="B71" i="23"/>
  <c r="B89" i="23"/>
  <c r="A14" i="12"/>
  <c r="A16" i="13" s="1"/>
  <c r="A11" i="12"/>
  <c r="A13" i="13" s="1"/>
  <c r="A12" i="14" s="1"/>
  <c r="A12" i="6" s="1"/>
  <c r="A11" i="17" s="1"/>
  <c r="A12" i="10" s="1"/>
  <c r="A8" i="12"/>
  <c r="A10" i="13" s="1"/>
  <c r="A9" i="14" s="1"/>
  <c r="A9" i="6" s="1"/>
  <c r="A8" i="17" s="1"/>
  <c r="A9" i="10" s="1"/>
  <c r="A9" i="16" s="1"/>
  <c r="A4" i="12"/>
  <c r="A6" i="13" s="1"/>
  <c r="A5" i="14" s="1"/>
  <c r="A5" i="6" s="1"/>
  <c r="A4" i="17" s="1"/>
  <c r="A5" i="10" s="1"/>
  <c r="A5" i="16" s="1"/>
  <c r="A15" i="23" l="1"/>
  <c r="A12" i="16"/>
  <c r="A11" i="15" s="1"/>
  <c r="J90" i="23"/>
  <c r="I102" i="23"/>
  <c r="E56" i="23"/>
  <c r="E50" i="23" s="1"/>
  <c r="E75" i="23" s="1"/>
  <c r="E83" i="23" s="1"/>
  <c r="E85" i="23" s="1"/>
  <c r="I84" i="23"/>
  <c r="C104" i="23"/>
  <c r="B104" i="23"/>
  <c r="B107" i="23" s="1"/>
  <c r="D56" i="23"/>
  <c r="D50" i="23" s="1"/>
  <c r="D75" i="23" s="1"/>
  <c r="C106" i="23"/>
  <c r="A8" i="15"/>
  <c r="A9" i="5" s="1"/>
  <c r="A4" i="15"/>
  <c r="A5" i="5" s="1"/>
  <c r="A15" i="14"/>
  <c r="A15" i="6" s="1"/>
  <c r="A14" i="17" s="1"/>
  <c r="A15"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8" i="23" l="1"/>
  <c r="A15" i="16"/>
  <c r="J102" i="23"/>
  <c r="K90" i="23"/>
  <c r="D83" i="23"/>
  <c r="D85" i="23" s="1"/>
  <c r="D96" i="23"/>
  <c r="E96" i="23" s="1"/>
  <c r="E87" i="23"/>
  <c r="E92" i="23"/>
  <c r="C107" i="23"/>
  <c r="J84" i="23"/>
  <c r="A14" i="15"/>
  <c r="A15" i="5" s="1"/>
  <c r="B21" i="22" s="1"/>
  <c r="K102" i="23" l="1"/>
  <c r="L90" i="23"/>
  <c r="E95" i="23"/>
  <c r="E100" i="23" s="1"/>
  <c r="E103" i="23" s="1"/>
  <c r="E88" i="23"/>
  <c r="D92" i="23"/>
  <c r="D87" i="23"/>
  <c r="K84" i="23"/>
  <c r="M90" i="23" l="1"/>
  <c r="L102" i="23"/>
  <c r="L84" i="23"/>
  <c r="E71" i="23"/>
  <c r="G60" i="23"/>
  <c r="G61" i="23" s="1"/>
  <c r="E89" i="23"/>
  <c r="D95" i="23"/>
  <c r="D100" i="23" s="1"/>
  <c r="D88" i="23"/>
  <c r="M102" i="23" l="1"/>
  <c r="N90" i="23"/>
  <c r="D71" i="23"/>
  <c r="F60" i="23"/>
  <c r="F61" i="23" s="1"/>
  <c r="G56" i="23"/>
  <c r="G50" i="23" s="1"/>
  <c r="G75" i="23" s="1"/>
  <c r="G83" i="23" s="1"/>
  <c r="G85" i="23" s="1"/>
  <c r="D103" i="23"/>
  <c r="D105" i="23"/>
  <c r="E101" i="23"/>
  <c r="D101" i="23"/>
  <c r="D106" i="23" s="1"/>
  <c r="E105" i="23"/>
  <c r="D89" i="23"/>
  <c r="M84" i="23"/>
  <c r="N102" i="23" l="1"/>
  <c r="O90" i="23"/>
  <c r="G92" i="23"/>
  <c r="G87" i="23"/>
  <c r="N84" i="23"/>
  <c r="F56" i="23"/>
  <c r="F50" i="23" s="1"/>
  <c r="F75" i="23" s="1"/>
  <c r="E106" i="23"/>
  <c r="E104" i="23"/>
  <c r="D104" i="23"/>
  <c r="D107" i="23" s="1"/>
  <c r="E107" i="23" l="1"/>
  <c r="P90" i="23"/>
  <c r="O102" i="23"/>
  <c r="F83" i="23"/>
  <c r="F85" i="23" s="1"/>
  <c r="F96" i="23"/>
  <c r="G96" i="23" s="1"/>
  <c r="O84" i="23"/>
  <c r="G95" i="23"/>
  <c r="G88" i="23"/>
  <c r="P102" i="23" l="1"/>
  <c r="Q90" i="23"/>
  <c r="G100" i="23"/>
  <c r="G103" i="23" s="1"/>
  <c r="I60" i="23"/>
  <c r="I61" i="23" s="1"/>
  <c r="G71" i="23"/>
  <c r="G89" i="23"/>
  <c r="P84" i="23"/>
  <c r="F87" i="23"/>
  <c r="F92" i="23"/>
  <c r="R90" i="23" l="1"/>
  <c r="Q102" i="23"/>
  <c r="Q84" i="23"/>
  <c r="I56" i="23"/>
  <c r="I50" i="23" s="1"/>
  <c r="I75" i="23" s="1"/>
  <c r="I83" i="23" s="1"/>
  <c r="I85" i="23" s="1"/>
  <c r="F88" i="23"/>
  <c r="F89" i="23" s="1"/>
  <c r="F95" i="23"/>
  <c r="F100" i="23" s="1"/>
  <c r="R102" i="23" l="1"/>
  <c r="S90" i="23"/>
  <c r="F103" i="23"/>
  <c r="F101" i="23"/>
  <c r="F106" i="23" s="1"/>
  <c r="G101" i="23"/>
  <c r="F105" i="23"/>
  <c r="G105" i="23"/>
  <c r="H60" i="23"/>
  <c r="H61" i="23" s="1"/>
  <c r="F71" i="23"/>
  <c r="R84" i="23"/>
  <c r="I87" i="23"/>
  <c r="I92" i="23"/>
  <c r="S102" i="23" l="1"/>
  <c r="T90" i="23"/>
  <c r="G106" i="23"/>
  <c r="S84" i="23"/>
  <c r="I95" i="23"/>
  <c r="I88" i="23"/>
  <c r="H56" i="23"/>
  <c r="H50" i="23" s="1"/>
  <c r="H75" i="23" s="1"/>
  <c r="F104" i="23"/>
  <c r="F107" i="23" s="1"/>
  <c r="G104" i="23"/>
  <c r="G107" i="23" l="1"/>
  <c r="T102" i="23"/>
  <c r="U90" i="23"/>
  <c r="H83" i="23"/>
  <c r="H85" i="23" s="1"/>
  <c r="H96" i="23"/>
  <c r="I96" i="23" s="1"/>
  <c r="I100" i="23" s="1"/>
  <c r="I103" i="23" s="1"/>
  <c r="T84" i="23"/>
  <c r="I71" i="23"/>
  <c r="K60" i="23"/>
  <c r="K61" i="23" s="1"/>
  <c r="I89" i="23"/>
  <c r="V90" i="23" l="1"/>
  <c r="V102" i="23" s="1"/>
  <c r="U102" i="23"/>
  <c r="U84" i="23"/>
  <c r="K56" i="23"/>
  <c r="K50" i="23" s="1"/>
  <c r="K75" i="23" s="1"/>
  <c r="K83" i="23" s="1"/>
  <c r="K85" i="23" s="1"/>
  <c r="H92" i="23"/>
  <c r="H87" i="23"/>
  <c r="K92" i="23" l="1"/>
  <c r="K87" i="23"/>
  <c r="V84" i="23"/>
  <c r="H95" i="23"/>
  <c r="H100" i="23" s="1"/>
  <c r="H88" i="23"/>
  <c r="H103" i="23" l="1"/>
  <c r="H105" i="23"/>
  <c r="H101" i="23"/>
  <c r="H106" i="23" s="1"/>
  <c r="I101" i="23"/>
  <c r="I105" i="23"/>
  <c r="H71" i="23"/>
  <c r="J60" i="23"/>
  <c r="J61" i="23" s="1"/>
  <c r="H89" i="23"/>
  <c r="K95" i="23"/>
  <c r="K88" i="23"/>
  <c r="I106" i="23" l="1"/>
  <c r="M60" i="23"/>
  <c r="M61" i="23" s="1"/>
  <c r="K71" i="23"/>
  <c r="K89" i="23"/>
  <c r="J56" i="23"/>
  <c r="J50" i="23" s="1"/>
  <c r="J75" i="23" s="1"/>
  <c r="H104" i="23"/>
  <c r="H107" i="23" s="1"/>
  <c r="I104" i="23"/>
  <c r="I107" i="23" l="1"/>
  <c r="J83" i="23"/>
  <c r="J85" i="23" s="1"/>
  <c r="J96" i="23"/>
  <c r="K96" i="23" s="1"/>
  <c r="K100" i="23" s="1"/>
  <c r="K103" i="23" s="1"/>
  <c r="M56" i="23"/>
  <c r="M50" i="23" s="1"/>
  <c r="M75" i="23" s="1"/>
  <c r="M83" i="23" l="1"/>
  <c r="M85" i="23" s="1"/>
  <c r="J87" i="23"/>
  <c r="J92" i="23"/>
  <c r="J88" i="23" l="1"/>
  <c r="J89" i="23" s="1"/>
  <c r="J95" i="23"/>
  <c r="J100" i="23" s="1"/>
  <c r="M87" i="23"/>
  <c r="M92" i="23"/>
  <c r="J103" i="23" l="1"/>
  <c r="K101" i="23"/>
  <c r="K105" i="23"/>
  <c r="J105" i="23"/>
  <c r="J101" i="23"/>
  <c r="J106" i="23" s="1"/>
  <c r="M95" i="23"/>
  <c r="M88" i="23"/>
  <c r="J71" i="23"/>
  <c r="L60" i="23"/>
  <c r="L61" i="23" s="1"/>
  <c r="K106" i="23" l="1"/>
  <c r="L56" i="23"/>
  <c r="L50" i="23" s="1"/>
  <c r="L75" i="23" s="1"/>
  <c r="O60" i="23"/>
  <c r="O61" i="23" s="1"/>
  <c r="M71" i="23"/>
  <c r="M89" i="23"/>
  <c r="K104" i="23"/>
  <c r="J104" i="23"/>
  <c r="J107" i="23" s="1"/>
  <c r="K107" i="23" l="1"/>
  <c r="O56" i="23"/>
  <c r="O50" i="23" s="1"/>
  <c r="O75" i="23" s="1"/>
  <c r="L83" i="23"/>
  <c r="L85" i="23" s="1"/>
  <c r="L96" i="23"/>
  <c r="M96" i="23" s="1"/>
  <c r="M100" i="23" s="1"/>
  <c r="M103" i="23" l="1"/>
  <c r="O83" i="23"/>
  <c r="O85" i="23" s="1"/>
  <c r="L92" i="23"/>
  <c r="L87" i="23"/>
  <c r="L95" i="23" l="1"/>
  <c r="L88" i="23"/>
  <c r="L89" i="23" s="1"/>
  <c r="O92" i="23"/>
  <c r="O87" i="23"/>
  <c r="L100" i="23"/>
  <c r="L103" i="23" l="1"/>
  <c r="L105" i="23"/>
  <c r="L101" i="23"/>
  <c r="L106" i="23" s="1"/>
  <c r="M101" i="23"/>
  <c r="M105" i="23"/>
  <c r="L71" i="23"/>
  <c r="N60" i="23"/>
  <c r="N61" i="23" s="1"/>
  <c r="O95" i="23"/>
  <c r="O88" i="23"/>
  <c r="N56" i="23" l="1"/>
  <c r="N50" i="23" s="1"/>
  <c r="N75" i="23" s="1"/>
  <c r="Q60" i="23"/>
  <c r="Q61" i="23" s="1"/>
  <c r="O71" i="23"/>
  <c r="L104" i="23"/>
  <c r="L107" i="23" s="1"/>
  <c r="M104" i="23"/>
  <c r="O89" i="23"/>
  <c r="M106" i="23"/>
  <c r="M107" i="23" l="1"/>
  <c r="N83" i="23"/>
  <c r="N85" i="23" s="1"/>
  <c r="N96" i="23"/>
  <c r="O96" i="23" s="1"/>
  <c r="O100" i="23" s="1"/>
  <c r="Q56" i="23"/>
  <c r="Q50" i="23" s="1"/>
  <c r="Q75" i="23" s="1"/>
  <c r="Q83" i="23" l="1"/>
  <c r="Q85" i="23" s="1"/>
  <c r="O103" i="23"/>
  <c r="N87" i="23"/>
  <c r="N92" i="23"/>
  <c r="N88" i="23" l="1"/>
  <c r="N95" i="23"/>
  <c r="N100" i="23" s="1"/>
  <c r="Q87" i="23"/>
  <c r="Q92" i="23"/>
  <c r="N103" i="23" l="1"/>
  <c r="N101" i="23"/>
  <c r="N106" i="23" s="1"/>
  <c r="N105" i="23"/>
  <c r="O101" i="23"/>
  <c r="O106" i="23" s="1"/>
  <c r="O105" i="23"/>
  <c r="N71" i="23"/>
  <c r="P60" i="23"/>
  <c r="P61" i="23" s="1"/>
  <c r="Q95" i="23"/>
  <c r="Q88" i="23"/>
  <c r="N89" i="23"/>
  <c r="P56" i="23" l="1"/>
  <c r="P50" i="23" s="1"/>
  <c r="P75" i="23" s="1"/>
  <c r="S60" i="23"/>
  <c r="S61" i="23" s="1"/>
  <c r="Q71" i="23"/>
  <c r="Q89" i="23"/>
  <c r="N104" i="23"/>
  <c r="N107" i="23" s="1"/>
  <c r="O104" i="23"/>
  <c r="O107" i="23" l="1"/>
  <c r="S56" i="23"/>
  <c r="S50" i="23" s="1"/>
  <c r="S75" i="23" s="1"/>
  <c r="P83" i="23"/>
  <c r="P85" i="23" s="1"/>
  <c r="P96" i="23"/>
  <c r="Q96" i="23" s="1"/>
  <c r="Q100" i="23" s="1"/>
  <c r="Q103" i="23" l="1"/>
  <c r="S83" i="23"/>
  <c r="S85" i="23" s="1"/>
  <c r="P92" i="23"/>
  <c r="P87" i="23"/>
  <c r="S92" i="23" l="1"/>
  <c r="S87" i="23"/>
  <c r="P95" i="23"/>
  <c r="P100" i="23" s="1"/>
  <c r="P88" i="23"/>
  <c r="P89" i="23" s="1"/>
  <c r="P103" i="23" l="1"/>
  <c r="P101" i="23"/>
  <c r="P106" i="23" s="1"/>
  <c r="P105" i="23"/>
  <c r="Q105" i="23"/>
  <c r="Q101" i="23"/>
  <c r="S95" i="23"/>
  <c r="S88" i="23"/>
  <c r="P71" i="23"/>
  <c r="R60" i="23"/>
  <c r="R61" i="23" s="1"/>
  <c r="Q106" i="23" l="1"/>
  <c r="U60" i="23"/>
  <c r="U61" i="23" s="1"/>
  <c r="S71" i="23"/>
  <c r="R56" i="23"/>
  <c r="R50" i="23" s="1"/>
  <c r="R75" i="23" s="1"/>
  <c r="S89" i="23"/>
  <c r="P104" i="23"/>
  <c r="P107" i="23" s="1"/>
  <c r="Q104" i="23"/>
  <c r="Q107" i="23" l="1"/>
  <c r="R83" i="23"/>
  <c r="R85" i="23" s="1"/>
  <c r="R96" i="23"/>
  <c r="S96" i="23" s="1"/>
  <c r="S100" i="23" s="1"/>
  <c r="U56" i="23"/>
  <c r="U50" i="23" s="1"/>
  <c r="U75" i="23" s="1"/>
  <c r="U83" i="23" l="1"/>
  <c r="U85" i="23" s="1"/>
  <c r="S103" i="23"/>
  <c r="R87" i="23"/>
  <c r="R92" i="23"/>
  <c r="R88" i="23" l="1"/>
  <c r="R95" i="23"/>
  <c r="R100" i="23" s="1"/>
  <c r="U87" i="23"/>
  <c r="U92" i="23"/>
  <c r="R103" i="23" l="1"/>
  <c r="R101" i="23"/>
  <c r="R106" i="23" s="1"/>
  <c r="R105" i="23"/>
  <c r="S101" i="23"/>
  <c r="S105" i="23"/>
  <c r="U95" i="23"/>
  <c r="U88" i="23"/>
  <c r="U71" i="23" s="1"/>
  <c r="T60" i="23"/>
  <c r="T61" i="23" s="1"/>
  <c r="R71" i="23"/>
  <c r="R89" i="23"/>
  <c r="S106" i="23" l="1"/>
  <c r="U89" i="23"/>
  <c r="T56" i="23"/>
  <c r="T50" i="23" s="1"/>
  <c r="T75" i="23" s="1"/>
  <c r="R104" i="23"/>
  <c r="R107" i="23" s="1"/>
  <c r="S104" i="23"/>
  <c r="S107" i="23" s="1"/>
  <c r="T83" i="23" l="1"/>
  <c r="T85" i="23" s="1"/>
  <c r="T96" i="23"/>
  <c r="U96" i="23" s="1"/>
  <c r="U100" i="23" s="1"/>
  <c r="U103" i="23" l="1"/>
  <c r="T92" i="23"/>
  <c r="T87" i="23"/>
  <c r="T95" i="23" l="1"/>
  <c r="T100" i="23" s="1"/>
  <c r="T88" i="23"/>
  <c r="T103" i="23" l="1"/>
  <c r="T101" i="23"/>
  <c r="T106" i="23" s="1"/>
  <c r="T105" i="23"/>
  <c r="U101" i="23"/>
  <c r="U106" i="23" s="1"/>
  <c r="U105" i="23"/>
  <c r="T71" i="23"/>
  <c r="V60" i="23"/>
  <c r="V61" i="23" s="1"/>
  <c r="T89" i="23"/>
  <c r="V56" i="23" l="1"/>
  <c r="V50" i="23" s="1"/>
  <c r="V75" i="23" s="1"/>
  <c r="T104" i="23"/>
  <c r="T107" i="23" s="1"/>
  <c r="U104" i="23"/>
  <c r="U107" i="23" l="1"/>
  <c r="V83" i="23"/>
  <c r="V85" i="23" s="1"/>
  <c r="V96" i="23"/>
  <c r="V87" i="23" l="1"/>
  <c r="V92" i="23"/>
  <c r="V88" i="23" l="1"/>
  <c r="V71" i="23" s="1"/>
  <c r="V95" i="23"/>
  <c r="V100" i="23" s="1"/>
  <c r="V103" i="23" l="1"/>
  <c r="V104" i="23" s="1"/>
  <c r="V101" i="23"/>
  <c r="V106" i="23" s="1"/>
  <c r="F26" i="23" s="1"/>
  <c r="V105" i="23"/>
  <c r="V89" i="23"/>
  <c r="V107" i="23" l="1"/>
  <c r="F27" i="23" s="1"/>
  <c r="F28" i="23"/>
  <c r="F29" i="23" s="1"/>
</calcChain>
</file>

<file path=xl/sharedStrings.xml><?xml version="1.0" encoding="utf-8"?>
<sst xmlns="http://schemas.openxmlformats.org/spreadsheetml/2006/main" count="1374" uniqueCount="572">
  <si>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</si>
  <si>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</si>
  <si>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</si>
  <si>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</si>
  <si>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</si>
  <si>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</si>
  <si>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</si>
  <si>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</si>
  <si>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</si>
  <si>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</si>
  <si>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</si>
  <si>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</si>
  <si>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</si>
  <si>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</si>
  <si>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</si>
  <si>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</si>
  <si>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</si>
  <si>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</si>
  <si>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</si>
  <si>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</si>
  <si>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</si>
  <si>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</si>
  <si>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</si>
  <si>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</si>
  <si>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</si>
  <si>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</si>
  <si>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</si>
  <si>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</si>
  <si>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</si>
  <si>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</si>
  <si>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</si>
  <si>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</si>
  <si>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</si>
  <si>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</si>
  <si>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</si>
  <si>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</si>
  <si>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</si>
  <si>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</si>
  <si>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</si>
  <si>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</si>
  <si>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</si>
  <si>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</si>
  <si>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</si>
  <si>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</si>
  <si>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</si>
  <si>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</si>
  <si>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</si>
  <si>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</si>
  <si>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</si>
  <si>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</si>
  <si>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</si>
  <si>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</si>
  <si>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</si>
  <si>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</si>
  <si>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</si>
  <si>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</si>
  <si>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</si>
  <si>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</si>
  <si>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</si>
  <si>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</si>
  <si>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</si>
  <si>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</si>
  <si>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</si>
  <si>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</si>
  <si>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</si>
  <si>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</si>
  <si>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</si>
  <si>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</si>
  <si>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</si>
  <si>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</si>
  <si>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</si>
  <si>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</si>
  <si>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</si>
  <si>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</si>
  <si>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</si>
  <si>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</si>
  <si>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</si>
  <si>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</si>
  <si>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</si>
  <si>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</si>
  <si>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</si>
  <si>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</si>
  <si>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</si>
  <si>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</si>
  <si>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</si>
  <si>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</si>
  <si>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</si>
  <si>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</si>
  <si>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</si>
  <si>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</si>
  <si>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</si>
  <si>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</si>
  <si>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</si>
  <si>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</si>
  <si>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</si>
  <si>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</si>
  <si>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</si>
  <si>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</si>
  <si>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</si>
  <si>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</si>
  <si>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</si>
  <si>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</si>
  <si>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</si>
  <si>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</si>
  <si>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</si>
  <si>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</si>
  <si>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</si>
  <si>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</si>
  <si>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</si>
  <si>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</si>
  <si>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</si>
  <si>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</si>
  <si>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</si>
  <si>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</si>
  <si>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</si>
  <si>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</si>
  <si>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</si>
  <si>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</si>
  <si>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</si>
  <si>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</si>
  <si>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</si>
  <si>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</si>
  <si>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</si>
  <si>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</si>
  <si>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</si>
  <si>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</si>
  <si>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</si>
  <si>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</si>
  <si>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</si>
  <si>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</si>
  <si>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</si>
  <si>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</si>
  <si>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</si>
  <si>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</si>
  <si>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</si>
  <si>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</si>
  <si>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</si>
  <si>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</si>
  <si>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</si>
  <si>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</si>
  <si>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</si>
  <si>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</si>
  <si>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</si>
  <si>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</si>
  <si>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</si>
  <si>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</si>
  <si>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</si>
  <si>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</si>
  <si>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</si>
  <si>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</si>
  <si>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</si>
  <si>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</si>
  <si>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</si>
  <si>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</si>
  <si>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</si>
  <si>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</si>
  <si>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</si>
  <si>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</si>
  <si>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</si>
  <si>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</si>
  <si>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</si>
  <si>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</si>
  <si>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</si>
  <si>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</si>
  <si>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</si>
  <si>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</si>
  <si>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</si>
  <si>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</si>
  <si>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</si>
  <si>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</si>
  <si>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</si>
  <si>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</si>
  <si>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</si>
  <si>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</si>
  <si>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</si>
  <si>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</si>
  <si>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</si>
  <si>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</si>
  <si>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</si>
  <si>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</si>
  <si>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</si>
  <si>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</si>
  <si>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</si>
  <si>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</si>
  <si>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</si>
  <si>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</si>
  <si>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</si>
  <si>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</si>
  <si>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</si>
  <si>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</si>
  <si>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</si>
  <si>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</si>
  <si>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</si>
  <si>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</si>
  <si>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</si>
  <si>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</si>
  <si>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</si>
  <si>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</si>
  <si>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</si>
  <si>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</si>
  <si>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</si>
  <si>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</si>
  <si>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</si>
  <si>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</si>
  <si>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</si>
  <si>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</si>
  <si>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</si>
  <si>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</si>
  <si>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</si>
  <si>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</si>
  <si>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</si>
  <si>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</si>
  <si>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</si>
  <si>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</si>
  <si>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</si>
  <si>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</si>
  <si>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</si>
  <si>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</si>
  <si>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</si>
  <si>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</si>
  <si>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</si>
  <si>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</si>
  <si>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</si>
  <si>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</si>
  <si>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</si>
  <si>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</si>
  <si>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</si>
  <si>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</si>
  <si>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</si>
  <si>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</si>
  <si>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</si>
  <si>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</si>
  <si>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</si>
  <si>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</si>
  <si>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</si>
  <si>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</si>
  <si>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</si>
  <si>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</si>
  <si>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</si>
  <si>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</si>
  <si>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</si>
  <si>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</si>
  <si>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</si>
  <si>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</si>
  <si>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</si>
  <si>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</si>
  <si>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</si>
  <si>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</si>
  <si>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</si>
  <si>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</si>
  <si>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</si>
  <si>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</si>
  <si>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</si>
  <si>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</si>
  <si>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</si>
  <si>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</si>
  <si>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</si>
  <si>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</si>
  <si>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</si>
  <si>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</si>
  <si>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</si>
  <si>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</si>
  <si>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</si>
  <si>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</si>
  <si>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</si>
  <si>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</si>
  <si>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</si>
  <si>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</si>
  <si>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</si>
  <si>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</si>
  <si>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</si>
  <si>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</si>
  <si>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</si>
  <si>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</si>
  <si>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</si>
  <si>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</si>
  <si>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</si>
  <si>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</si>
  <si>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</si>
  <si>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</si>
  <si>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</si>
  <si>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</si>
  <si>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</si>
  <si>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</si>
  <si>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</si>
  <si>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</si>
  <si>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</si>
  <si>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</si>
  <si>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</si>
  <si>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</si>
  <si>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</si>
  <si>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</si>
  <si>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</si>
  <si>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</si>
  <si>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</si>
  <si>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</si>
  <si>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</si>
  <si>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</si>
  <si>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</si>
  <si>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</si>
  <si>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</si>
  <si>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</si>
  <si>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</si>
  <si>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</si>
  <si>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</si>
  <si>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</si>
  <si>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</si>
  <si>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</si>
  <si>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</si>
  <si>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</si>
  <si>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</si>
  <si>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</si>
  <si>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</si>
  <si>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</si>
  <si>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</si>
  <si>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</si>
  <si>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</si>
  <si>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</si>
  <si>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</si>
  <si>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</si>
  <si>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</si>
  <si>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</si>
  <si>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</si>
  <si>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</si>
  <si>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</si>
  <si>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</si>
  <si>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</si>
  <si>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</si>
  <si>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</si>
  <si>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</si>
  <si>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</si>
  <si>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</si>
  <si>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</si>
  <si>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</si>
  <si>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</si>
  <si>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</si>
  <si>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</si>
  <si>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</si>
  <si>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</si>
  <si>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</si>
  <si>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</si>
  <si>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</si>
  <si>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</si>
  <si>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</si>
  <si>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</si>
  <si>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</si>
  <si>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</si>
  <si>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</si>
  <si>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</si>
  <si>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</si>
  <si>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</si>
  <si>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</si>
  <si>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</si>
  <si>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</si>
  <si>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</si>
  <si>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</si>
  <si>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</si>
  <si>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</si>
  <si>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</si>
  <si>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</si>
  <si>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</si>
  <si>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</si>
  <si>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</si>
  <si>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</si>
  <si>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</si>
  <si>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</si>
  <si>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</si>
  <si>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</si>
  <si>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</si>
  <si>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</si>
  <si>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</si>
  <si>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</si>
  <si>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</si>
  <si>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</si>
  <si>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</si>
  <si>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</si>
  <si>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</si>
  <si>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</si>
  <si>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</si>
  <si>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</si>
  <si>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</si>
  <si>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</si>
  <si>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</si>
  <si>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</si>
  <si>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</si>
  <si>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</si>
  <si>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</si>
  <si>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</si>
  <si>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</si>
  <si>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</si>
  <si>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</si>
  <si>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</si>
  <si>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</si>
  <si>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</si>
  <si>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</si>
  <si>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</si>
  <si>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</si>
  <si>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</si>
  <si>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</si>
  <si>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</si>
  <si>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</si>
  <si>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</si>
  <si>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</si>
  <si>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</si>
  <si>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</si>
  <si>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</si>
  <si>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</si>
  <si>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</si>
  <si>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</si>
  <si>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</si>
  <si>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</si>
  <si>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</si>
  <si>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</si>
  <si>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</si>
  <si>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</si>
  <si>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</si>
  <si>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</si>
  <si>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</si>
  <si>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</si>
  <si>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</si>
  <si>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</si>
  <si>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</si>
  <si>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</si>
  <si>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</si>
  <si>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</si>
  <si>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</si>
  <si>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</si>
  <si>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</si>
  <si>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</si>
  <si>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</si>
  <si>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</si>
  <si>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</si>
  <si>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</si>
  <si>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</si>
  <si>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</si>
  <si>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</si>
  <si>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</si>
  <si>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</si>
  <si>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</si>
  <si>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</si>
  <si>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</si>
  <si>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</si>
  <si>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</si>
  <si>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</si>
  <si>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</si>
  <si>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</si>
  <si>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</si>
  <si>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</si>
  <si>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</si>
  <si>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</si>
  <si>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</si>
  <si>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</si>
  <si>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</si>
  <si>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</si>
  <si>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</si>
  <si>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</si>
  <si>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</si>
  <si>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</si>
  <si>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</si>
  <si>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</si>
  <si>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</si>
  <si>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</si>
  <si>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</si>
  <si>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</si>
  <si>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</si>
  <si>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</si>
  <si>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Сургутский район</t>
  </si>
  <si>
    <t>не требуется</t>
  </si>
  <si>
    <t>не относится</t>
  </si>
  <si>
    <t>Нет</t>
  </si>
  <si>
    <t>Консолидация электросетевых активов в единый технологический комплекс</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</si>
  <si>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</si>
  <si>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</si>
  <si>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</si>
  <si>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</si>
  <si>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</si>
  <si>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</si>
  <si>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</si>
  <si>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</si>
  <si>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</si>
  <si>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</si>
  <si>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</si>
  <si>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</si>
  <si>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</si>
  <si>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</si>
  <si>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</si>
  <si>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</si>
  <si>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</si>
  <si>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</si>
  <si>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</si>
  <si>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</si>
  <si>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2024</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</si>
  <si>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</si>
  <si>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</si>
  <si>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</si>
  <si>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</si>
  <si>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</si>
  <si>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</si>
  <si>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</si>
  <si>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</si>
  <si>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</si>
  <si>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</si>
  <si>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</si>
  <si>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</si>
  <si>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</si>
  <si>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</si>
  <si>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</si>
  <si>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</si>
  <si>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</si>
  <si>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</si>
  <si>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</si>
  <si>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</si>
  <si>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</si>
  <si>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</si>
  <si>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</si>
  <si>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</si>
  <si>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</si>
  <si>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</si>
  <si>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</si>
  <si>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</si>
  <si>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</si>
  <si>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</si>
  <si>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</si>
  <si>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</si>
  <si>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</si>
  <si>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</si>
  <si>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</si>
  <si>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</si>
  <si>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</si>
  <si>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</si>
  <si>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не подошел срок реализации</t>
  </si>
  <si>
    <t xml:space="preserve"> АО "Россети Тюмень" </t>
  </si>
  <si>
    <t>нетребуется</t>
  </si>
  <si>
    <t>Приобретение электросетевого имущества, принадлежащего ООО «ЭНЭРО» (ВЛ-10 кВ, протяженность 1.7133 км.)</t>
  </si>
  <si>
    <t>1 цепная ВЛ - 1,71 км.</t>
  </si>
  <si>
    <t>Выполнение распоряжение Правительства РФ от 03.04.2013 № 511-р. " Стратегией развития электросетевого комплекса Российской Федерации".</t>
  </si>
  <si>
    <t>Предложение по корректировке плана</t>
  </si>
  <si>
    <t>ВЛ-10 кВ</t>
  </si>
  <si>
    <t>10 кВ</t>
  </si>
  <si>
    <t>1988</t>
  </si>
  <si>
    <t>металл</t>
  </si>
  <si>
    <t>акт осмотра электросетевого имущества от 12.09.2022</t>
  </si>
  <si>
    <t>1 цепная ВЛ - 1,713 км.</t>
  </si>
  <si>
    <t>одноцепная</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</si>
  <si>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</si>
  <si>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</si>
  <si>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</si>
  <si>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</si>
  <si>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</si>
  <si>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</si>
  <si>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</si>
  <si>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</si>
  <si>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</si>
  <si>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Рыночная стоимость определена исходя из средней стоимости 1 у.е.</t>
  </si>
  <si>
    <t>Год раскрытия информации: 2024 год</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</si>
  <si>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</si>
  <si>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</si>
  <si>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</si>
  <si>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</si>
  <si>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</si>
  <si>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</si>
  <si>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OPEX факт</t>
  </si>
  <si>
    <t>кап.ремонт</t>
  </si>
  <si>
    <t>Расходы на страхование</t>
  </si>
  <si>
    <t>проценты</t>
  </si>
  <si>
    <t>Доход</t>
  </si>
  <si>
    <t xml:space="preserve">Факт 2023 года </t>
  </si>
  <si>
    <t>Год 2028</t>
  </si>
  <si>
    <t xml:space="preserve"> по состоянию на 01.01.2023</t>
  </si>
  <si>
    <t>по состоянию на 01.01.2024</t>
  </si>
  <si>
    <t>нд</t>
  </si>
  <si>
    <t>O_PO1100.0007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</si>
</sst>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0" fillId="0" borderId="0"/>
    <xf numFmtId="0" fontId="11" fillId="0" borderId="0"/>
    <xf numFmtId="9" fontId="64" fillId="0" borderId="0" applyFont="0" applyFill="0" applyBorder="0" applyAlignment="0" applyProtection="0"/>
    <xf numFmtId="38" fontId="65" fillId="0" borderId="0">
      <alignment vertical="top"/>
    </xf>
    <xf numFmtId="43" fontId="60" fillId="0" borderId="0" applyFont="0" applyFill="0" applyBorder="0" applyAlignment="0" applyProtection="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10" fillId="0" borderId="0" xfId="1" applyFont="1" applyFill="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0" fontId="11" fillId="25"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59" fillId="0" borderId="0" xfId="73" applyFont="1" applyFill="1" applyAlignment="1"/>
    <xf numFmtId="14" fontId="11" fillId="0" borderId="1" xfId="2" applyNumberFormat="1" applyFont="1" applyBorder="1" applyAlignment="1">
      <alignment horizontal="center" vertical="center" wrapText="1"/>
    </xf>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11" fillId="0" borderId="1" xfId="62" applyNumberFormat="1" applyFont="1" applyBorder="1" applyAlignment="1">
      <alignment horizontal="left" vertical="center" wrapText="1"/>
    </xf>
    <xf numFmtId="0" fontId="11" fillId="0" borderId="0" xfId="0" applyFont="1" applyFill="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3" fontId="41"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0" xfId="0" applyFont="1" applyFill="1" applyBorder="1" applyAlignment="1">
      <alignment vertical="center"/>
    </xf>
    <xf numFmtId="0" fontId="11" fillId="0" borderId="26" xfId="0" applyFont="1" applyFill="1" applyBorder="1" applyAlignment="1">
      <alignment horizontal="lef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4" fontId="43" fillId="0" borderId="1" xfId="0" applyNumberFormat="1" applyFont="1" applyFill="1" applyBorder="1" applyAlignment="1">
      <alignment vertical="center"/>
    </xf>
    <xf numFmtId="4" fontId="11" fillId="0" borderId="1" xfId="0" applyNumberFormat="1" applyFont="1" applyFill="1" applyBorder="1" applyAlignment="1">
      <alignment vertical="center"/>
    </xf>
    <xf numFmtId="0" fontId="4" fillId="0" borderId="0" xfId="1" applyFont="1" applyFill="1" applyBorder="1" applyAlignment="1">
      <alignment horizontal="center" vertical="center"/>
    </xf>
    <xf numFmtId="0" fontId="39" fillId="0" borderId="0" xfId="1" applyFont="1" applyAlignment="1">
      <alignment vertical="center"/>
    </xf>
    <xf numFmtId="0" fontId="36" fillId="0" borderId="0" xfId="1" applyFont="1" applyFill="1" applyBorder="1" applyAlignment="1">
      <alignment vertical="center"/>
    </xf>
    <xf numFmtId="0" fontId="62" fillId="0" borderId="0" xfId="0" applyFont="1" applyFill="1" applyAlignment="1" applyProtection="1">
      <alignment horizontal="center"/>
    </xf>
    <xf numFmtId="0" fontId="63"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9" fillId="0" borderId="0" xfId="73" applyFont="1" applyFill="1" applyAlignment="1">
      <alignment wrapText="1"/>
    </xf>
    <xf numFmtId="0" fontId="11" fillId="0" borderId="0" xfId="0" applyFont="1" applyFill="1" applyAlignment="1">
      <alignment horizontal="right" vertical="center"/>
    </xf>
    <xf numFmtId="0" fontId="59" fillId="0" borderId="0" xfId="0" applyFont="1" applyFill="1" applyAlignment="1">
      <alignment vertical="center"/>
    </xf>
    <xf numFmtId="0" fontId="42" fillId="0" borderId="0" xfId="0" applyFont="1" applyFill="1" applyAlignment="1">
      <alignment horizontal="center" vertical="center"/>
    </xf>
    <xf numFmtId="0" fontId="58" fillId="0" borderId="0" xfId="0" applyFont="1" applyFill="1" applyAlignment="1">
      <alignment horizontal="left" vertical="center"/>
    </xf>
    <xf numFmtId="0" fontId="46" fillId="0" borderId="0" xfId="0" applyFont="1" applyFill="1" applyAlignment="1">
      <alignment vertical="center"/>
    </xf>
    <xf numFmtId="0" fontId="11" fillId="0" borderId="36" xfId="0" applyFont="1" applyFill="1" applyBorder="1" applyAlignment="1">
      <alignment vertical="center"/>
    </xf>
    <xf numFmtId="0" fontId="41" fillId="0" borderId="0" xfId="0" applyFont="1" applyFill="1" applyAlignment="1">
      <alignment vertical="center"/>
    </xf>
    <xf numFmtId="0" fontId="11" fillId="0" borderId="37" xfId="0" applyFont="1" applyFill="1" applyBorder="1" applyAlignment="1">
      <alignment vertical="center"/>
    </xf>
    <xf numFmtId="0" fontId="11" fillId="0" borderId="38" xfId="0" applyFont="1" applyFill="1" applyBorder="1" applyAlignment="1">
      <alignment vertical="center"/>
    </xf>
    <xf numFmtId="0" fontId="38" fillId="0" borderId="0" xfId="0" applyFont="1" applyFill="1" applyAlignment="1">
      <alignment vertical="center"/>
    </xf>
    <xf numFmtId="3" fontId="41" fillId="0" borderId="39" xfId="0" applyNumberFormat="1" applyFont="1" applyFill="1" applyBorder="1" applyAlignment="1">
      <alignment vertical="center"/>
    </xf>
    <xf numFmtId="0" fontId="11" fillId="0" borderId="41" xfId="0" applyFont="1" applyFill="1" applyBorder="1" applyAlignment="1">
      <alignment vertical="center"/>
    </xf>
    <xf numFmtId="169" fontId="41" fillId="0" borderId="42" xfId="0" applyNumberFormat="1" applyFont="1" applyFill="1" applyBorder="1" applyAlignment="1">
      <alignment vertical="center"/>
    </xf>
    <xf numFmtId="10" fontId="41" fillId="0" borderId="43" xfId="0" applyNumberFormat="1" applyFont="1" applyFill="1" applyBorder="1" applyAlignment="1">
      <alignment vertical="center"/>
    </xf>
    <xf numFmtId="9" fontId="41" fillId="0" borderId="42"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5" xfId="0" applyFont="1" applyFill="1" applyBorder="1" applyAlignment="1">
      <alignment vertical="center"/>
    </xf>
    <xf numFmtId="10" fontId="41" fillId="0" borderId="37"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1" fillId="0" borderId="38"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40"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wrapText="1"/>
    </xf>
    <xf numFmtId="0" fontId="50" fillId="0" borderId="0" xfId="0" applyFont="1" applyFill="1" applyAlignment="1">
      <alignment vertical="center"/>
    </xf>
    <xf numFmtId="3" fontId="11" fillId="0" borderId="0" xfId="0" applyNumberFormat="1" applyFont="1" applyFill="1" applyBorder="1" applyAlignment="1">
      <alignment vertical="center"/>
    </xf>
    <xf numFmtId="0" fontId="42" fillId="0" borderId="28" xfId="0" applyFont="1" applyFill="1" applyBorder="1" applyAlignment="1">
      <alignment vertical="center"/>
    </xf>
    <xf numFmtId="0" fontId="42" fillId="0" borderId="24" xfId="0" applyFont="1" applyFill="1" applyBorder="1" applyAlignment="1">
      <alignment horizontal="left" vertical="center"/>
    </xf>
    <xf numFmtId="173" fontId="42" fillId="0" borderId="23" xfId="0" applyNumberFormat="1" applyFont="1" applyFill="1" applyBorder="1" applyAlignment="1">
      <alignment vertical="center"/>
    </xf>
    <xf numFmtId="0" fontId="68" fillId="0" borderId="0" xfId="0" applyFont="1" applyFill="1" applyBorder="1" applyAlignment="1">
      <alignment vertical="center"/>
    </xf>
    <xf numFmtId="167" fontId="69" fillId="0" borderId="0" xfId="0" applyNumberFormat="1" applyFont="1" applyFill="1" applyBorder="1" applyAlignment="1">
      <alignment horizontal="center" vertical="center"/>
    </xf>
    <xf numFmtId="167" fontId="41" fillId="0" borderId="0" xfId="0" applyNumberFormat="1" applyFont="1" applyFill="1" applyBorder="1" applyAlignment="1">
      <alignment horizontal="center" vertical="center"/>
    </xf>
    <xf numFmtId="0" fontId="68" fillId="0" borderId="0" xfId="0" applyFont="1" applyFill="1" applyAlignment="1">
      <alignment vertical="center"/>
    </xf>
    <xf numFmtId="170" fontId="41" fillId="0" borderId="1" xfId="0" applyNumberFormat="1" applyFont="1" applyFill="1" applyBorder="1" applyAlignment="1">
      <alignment horizontal="center" vertical="center"/>
    </xf>
    <xf numFmtId="173" fontId="11" fillId="0" borderId="0" xfId="0" applyNumberFormat="1" applyFont="1" applyFill="1" applyAlignment="1">
      <alignment vertical="center"/>
    </xf>
    <xf numFmtId="4" fontId="50" fillId="0" borderId="1" xfId="0" applyNumberFormat="1" applyFont="1" applyFill="1" applyBorder="1" applyAlignment="1">
      <alignment vertical="center"/>
    </xf>
    <xf numFmtId="0" fontId="11" fillId="0" borderId="1" xfId="0" applyFont="1" applyFill="1" applyBorder="1" applyAlignment="1">
      <alignment horizontal="left" vertical="center" wrapText="1" indent="3"/>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61"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41" fillId="0" borderId="0" xfId="0" applyFont="1" applyFill="1" applyBorder="1" applyAlignment="1">
      <alignment horizontal="left" vertical="center" wrapText="1"/>
    </xf>
    <xf numFmtId="0" fontId="59" fillId="0" borderId="0" xfId="73" applyFont="1" applyFill="1" applyAlignment="1">
      <alignment horizontal="left"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6"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4"/>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42183266705634015"/>
          <c:y val="3.446443871079953E-2"/>
        </c:manualLayout>
      </c:layout>
      <c:overlay val="0"/>
      <c:spPr>
        <a:noFill/>
        <a:ln w="25400">
          <a:noFill/>
        </a:ln>
      </c:spPr>
    </c:title>
    <c:autoTitleDeleted val="0"/>
    <c:plotArea>
      <c:layout>
        <c:manualLayout>
          <c:layoutTarget val="inner"/>
          <c:xMode val="edge"/>
          <c:yMode val="edge"/>
          <c:x val="9.033174743868938E-2"/>
          <c:y val="9.9557370143548388E-2"/>
          <c:w val="0.86602724468461412"/>
          <c:h val="0.80442543447501702"/>
        </c:manualLayout>
      </c:layout>
      <c:lineChart>
        <c:grouping val="standard"/>
        <c:varyColors val="0"/>
        <c:ser>
          <c:idx val="6"/>
          <c:order val="0"/>
          <c:tx>
            <c:strRef>
              <c:f>'5. анализ эконом эфф'!$A$101</c:f>
              <c:strCache>
                <c:ptCount val="1"/>
                <c:pt idx="0">
                  <c:v>Накопленный ЧДП</c:v>
                </c:pt>
              </c:strCache>
            </c:strRef>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эфф'!$C$101:$M$101</c:f>
              <c:numCache>
                <c:formatCode>_(* #\ ##0_);_(* \(#\ ##0\);_(* "-"_);_(@_)</c:formatCode>
                <c:ptCount val="11"/>
                <c:pt idx="0">
                  <c:v>-1001000.3413532034</c:v>
                </c:pt>
                <c:pt idx="1">
                  <c:v>-838488.17394281644</c:v>
                </c:pt>
                <c:pt idx="2">
                  <c:v>-710312.49143922946</c:v>
                </c:pt>
                <c:pt idx="3">
                  <c:v>-564083.83458067768</c:v>
                </c:pt>
                <c:pt idx="4">
                  <c:v>-450873.1613739325</c:v>
                </c:pt>
                <c:pt idx="5">
                  <c:v>-407860.40834488242</c:v>
                </c:pt>
                <c:pt idx="6">
                  <c:v>-268513.08349494723</c:v>
                </c:pt>
                <c:pt idx="7">
                  <c:v>-126833.32395292757</c:v>
                </c:pt>
                <c:pt idx="8">
                  <c:v>49077.95891757033</c:v>
                </c:pt>
                <c:pt idx="9">
                  <c:v>240331.36838933121</c:v>
                </c:pt>
                <c:pt idx="10">
                  <c:v>445130.61910176033</c:v>
                </c:pt>
              </c:numCache>
            </c:numRef>
          </c:val>
          <c:smooth val="0"/>
          <c:extLst>
            <c:ext xmlns:c16="http://schemas.microsoft.com/office/drawing/2014/chart" uri="{C3380CC4-5D6E-409C-BE32-E72D297353CC}">
              <c16:uniqueId val="{00000000-D4B2-490C-9D2D-13ACEE9AB3FD}"/>
            </c:ext>
          </c:extLst>
        </c:ser>
        <c:ser>
          <c:idx val="7"/>
          <c:order val="1"/>
          <c:tx>
            <c:strRef>
              <c:f>'5. анализ эконом эфф'!$A$104</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эфф'!$C$104:$M$104</c:f>
              <c:numCache>
                <c:formatCode>_(* #\ ##0_);_(* \(#\ ##0\);_(* "-"_);_(@_)</c:formatCode>
                <c:ptCount val="11"/>
                <c:pt idx="0">
                  <c:v>-1007923.7131631505</c:v>
                </c:pt>
                <c:pt idx="1">
                  <c:v>-878300.57661016239</c:v>
                </c:pt>
                <c:pt idx="2">
                  <c:v>-786994.30609509198</c:v>
                </c:pt>
                <c:pt idx="3">
                  <c:v>-693963.71548892767</c:v>
                </c:pt>
                <c:pt idx="4">
                  <c:v>-629638.83590423723</c:v>
                </c:pt>
                <c:pt idx="5">
                  <c:v>-607812.18154226709</c:v>
                </c:pt>
                <c:pt idx="6">
                  <c:v>-544660.21365569416</c:v>
                </c:pt>
                <c:pt idx="7">
                  <c:v>-487315.36836118059</c:v>
                </c:pt>
                <c:pt idx="8">
                  <c:v>-423726.86668195255</c:v>
                </c:pt>
                <c:pt idx="9">
                  <c:v>-361983.20181415929</c:v>
                </c:pt>
                <c:pt idx="10">
                  <c:v>-302934.56132080656</c:v>
                </c:pt>
              </c:numCache>
            </c:numRef>
          </c:val>
          <c:smooth val="0"/>
          <c:extLst>
            <c:ext xmlns:c16="http://schemas.microsoft.com/office/drawing/2014/chart" uri="{C3380CC4-5D6E-409C-BE32-E72D297353CC}">
              <c16:uniqueId val="{00000001-D4B2-490C-9D2D-13ACEE9AB3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258535</xdr:colOff>
      <xdr:row>29</xdr:row>
      <xdr:rowOff>108857</xdr:rowOff>
    </xdr:from>
    <xdr:to>
      <xdr:col>11</xdr:col>
      <xdr:colOff>353785</xdr:colOff>
      <xdr:row>45</xdr:row>
      <xdr:rowOff>108857</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96" t="s">
        <v>554</v>
      </c>
      <c r="B5" s="296"/>
      <c r="C5" s="296"/>
      <c r="D5" s="156"/>
      <c r="E5" s="156"/>
      <c r="F5" s="156"/>
      <c r="G5" s="156"/>
      <c r="H5" s="156"/>
      <c r="I5" s="156"/>
      <c r="J5" s="156"/>
    </row>
    <row r="6" spans="1:22" s="12" customFormat="1" ht="18.75" x14ac:dyDescent="0.3">
      <c r="A6" s="17"/>
      <c r="F6" s="16"/>
      <c r="G6" s="16"/>
      <c r="H6" s="15"/>
    </row>
    <row r="7" spans="1:22" s="12" customFormat="1" ht="18.75" x14ac:dyDescent="0.2">
      <c r="A7" s="300" t="s">
        <v>8</v>
      </c>
      <c r="B7" s="300"/>
      <c r="C7" s="30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1" t="s">
        <v>461</v>
      </c>
      <c r="B9" s="301"/>
      <c r="C9" s="301"/>
      <c r="D9" s="8"/>
      <c r="E9" s="8"/>
      <c r="F9" s="8"/>
      <c r="G9" s="8"/>
      <c r="H9" s="8"/>
      <c r="I9" s="13"/>
      <c r="J9" s="13"/>
      <c r="K9" s="13"/>
      <c r="L9" s="13"/>
      <c r="M9" s="13"/>
      <c r="N9" s="13"/>
      <c r="O9" s="13"/>
      <c r="P9" s="13"/>
      <c r="Q9" s="13"/>
      <c r="R9" s="13"/>
      <c r="S9" s="13"/>
      <c r="T9" s="13"/>
      <c r="U9" s="13"/>
      <c r="V9" s="13"/>
    </row>
    <row r="10" spans="1:22" s="12" customFormat="1" ht="18.75" x14ac:dyDescent="0.2">
      <c r="A10" s="297" t="s">
        <v>7</v>
      </c>
      <c r="B10" s="297"/>
      <c r="C10" s="29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1" t="s">
        <v>571</v>
      </c>
      <c r="B12" s="301"/>
      <c r="C12" s="301"/>
      <c r="D12" s="8"/>
      <c r="E12" s="8"/>
      <c r="F12" s="8"/>
      <c r="G12" s="8"/>
      <c r="H12" s="8"/>
      <c r="I12" s="13"/>
      <c r="J12" s="13"/>
      <c r="K12" s="13"/>
      <c r="L12" s="13"/>
      <c r="M12" s="13"/>
      <c r="N12" s="13"/>
      <c r="O12" s="13"/>
      <c r="P12" s="13"/>
      <c r="Q12" s="13"/>
      <c r="R12" s="13"/>
      <c r="S12" s="13"/>
      <c r="T12" s="13"/>
      <c r="U12" s="13"/>
      <c r="V12" s="13"/>
    </row>
    <row r="13" spans="1:22" s="12" customFormat="1" ht="18.75" x14ac:dyDescent="0.2">
      <c r="A13" s="297" t="s">
        <v>6</v>
      </c>
      <c r="B13" s="297"/>
      <c r="C13" s="29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302" t="s">
        <v>533</v>
      </c>
      <c r="B15" s="302"/>
      <c r="C15" s="302"/>
      <c r="D15" s="8"/>
      <c r="E15" s="8"/>
      <c r="F15" s="8"/>
      <c r="G15" s="8"/>
      <c r="H15" s="8"/>
      <c r="I15" s="8"/>
      <c r="J15" s="8"/>
      <c r="K15" s="8"/>
      <c r="L15" s="8"/>
      <c r="M15" s="8"/>
      <c r="N15" s="8"/>
      <c r="O15" s="8"/>
      <c r="P15" s="8"/>
      <c r="Q15" s="8"/>
      <c r="R15" s="8"/>
      <c r="S15" s="8"/>
      <c r="T15" s="8"/>
      <c r="U15" s="8"/>
      <c r="V15" s="8"/>
    </row>
    <row r="16" spans="1:22" s="3" customFormat="1" ht="15" customHeight="1" x14ac:dyDescent="0.2">
      <c r="A16" s="297" t="s">
        <v>5</v>
      </c>
      <c r="B16" s="297"/>
      <c r="C16" s="29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8" t="s">
        <v>443</v>
      </c>
      <c r="B18" s="299"/>
      <c r="C18" s="29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294</v>
      </c>
      <c r="C22" s="40" t="s">
        <v>462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170" t="s">
        <v>463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3"/>
      <c r="B24" s="294"/>
      <c r="C24" s="29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3" t="s">
        <v>391</v>
      </c>
      <c r="C25" s="171" t="s">
        <v>464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3" t="s">
        <v>74</v>
      </c>
      <c r="C26" s="171" t="s">
        <v>465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3" t="s">
        <v>73</v>
      </c>
      <c r="C27" s="171" t="s">
        <v>466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3" t="s">
        <v>392</v>
      </c>
      <c r="C28" s="171" t="s">
        <v>467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3" t="s">
        <v>393</v>
      </c>
      <c r="C29" s="171" t="s">
        <v>467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3" t="s">
        <v>394</v>
      </c>
      <c r="C30" s="171" t="s">
        <v>467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395</v>
      </c>
      <c r="C31" s="171" t="s">
        <v>467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396</v>
      </c>
      <c r="C32" s="171" t="s">
        <v>467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397</v>
      </c>
      <c r="C33" s="171" t="s">
        <v>468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413</v>
      </c>
      <c r="B34" s="43" t="s">
        <v>398</v>
      </c>
      <c r="C34" s="171" t="s">
        <v>467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401</v>
      </c>
      <c r="B35" s="43" t="s">
        <v>71</v>
      </c>
      <c r="C35" s="171" t="s">
        <v>467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414</v>
      </c>
      <c r="B36" s="43" t="s">
        <v>399</v>
      </c>
      <c r="C36" s="171" t="s">
        <v>467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402</v>
      </c>
      <c r="B37" s="43" t="s">
        <v>400</v>
      </c>
      <c r="C37" s="171" t="s">
        <v>467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415</v>
      </c>
      <c r="B38" s="43" t="s">
        <v>236</v>
      </c>
      <c r="C38" s="171" t="s">
        <v>467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3"/>
      <c r="B39" s="294"/>
      <c r="C39" s="295"/>
      <c r="D39" s="27"/>
      <c r="E39" s="27"/>
      <c r="F39" s="27"/>
      <c r="G39" s="27"/>
      <c r="H39" s="27"/>
      <c r="I39" s="27"/>
      <c r="J39" s="27"/>
      <c r="K39" s="27"/>
      <c r="L39" s="27"/>
      <c r="M39" s="27"/>
      <c r="N39" s="27"/>
      <c r="O39" s="27"/>
      <c r="P39" s="27"/>
      <c r="Q39" s="27"/>
      <c r="R39" s="27"/>
      <c r="S39" s="27"/>
      <c r="T39" s="27"/>
      <c r="U39" s="27"/>
      <c r="V39" s="27"/>
    </row>
    <row r="40" spans="1:22" ht="63" x14ac:dyDescent="0.25">
      <c r="A40" s="28" t="s">
        <v>403</v>
      </c>
      <c r="B40" s="43" t="s">
        <v>456</v>
      </c>
      <c r="C40" s="172"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416</v>
      </c>
      <c r="B41" s="43" t="s">
        <v>438</v>
      </c>
      <c r="C41" s="172" t="s">
        <v>469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404</v>
      </c>
      <c r="B42" s="43" t="s">
        <v>453</v>
      </c>
      <c r="C42" s="172" t="s">
        <v>469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419</v>
      </c>
      <c r="B43" s="43" t="s">
        <v>420</v>
      </c>
      <c r="C43" s="172" t="s">
        <v>469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405</v>
      </c>
      <c r="B44" s="43" t="s">
        <v>444</v>
      </c>
      <c r="C44" s="172" t="s">
        <v>469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439</v>
      </c>
      <c r="B45" s="43" t="s">
        <v>445</v>
      </c>
      <c r="C45" s="172" t="s">
        <v>469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406</v>
      </c>
      <c r="B46" s="43" t="s">
        <v>446</v>
      </c>
      <c r="C46" s="172" t="s">
        <v>469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3"/>
      <c r="B47" s="294"/>
      <c r="C47" s="29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440</v>
      </c>
      <c r="B48" s="43" t="s">
        <v>454</v>
      </c>
      <c r="C48" s="176">
        <v>0.97599999999999998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407</v>
      </c>
      <c r="B49" s="43" t="s">
        <v>455</v>
      </c>
      <c r="C49" s="176">
        <v>0.81699999999999995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6" t="str">
        <f>'1. паспорт местоположение'!A12:C12</f>
        <v>O_PO1100.0007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36.75" customHeight="1" x14ac:dyDescent="0.2">
      <c r="A14" s="303" t="str">
        <f>'1. паспорт местоположение'!A15:C15</f>
        <v>Приобретение электросетевого имущества, принадлежащего ООО «ЭНЭРО» (ВЛ-10 кВ, протяженность 1.7133 км.)</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8" t="s">
        <v>418</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4</v>
      </c>
      <c r="B19" s="308" t="s">
        <v>107</v>
      </c>
      <c r="C19" s="309" t="s">
        <v>311</v>
      </c>
      <c r="D19" s="308" t="s">
        <v>310</v>
      </c>
      <c r="E19" s="308" t="s">
        <v>106</v>
      </c>
      <c r="F19" s="308" t="s">
        <v>105</v>
      </c>
      <c r="G19" s="308" t="s">
        <v>306</v>
      </c>
      <c r="H19" s="308" t="s">
        <v>104</v>
      </c>
      <c r="I19" s="308" t="s">
        <v>103</v>
      </c>
      <c r="J19" s="308" t="s">
        <v>102</v>
      </c>
      <c r="K19" s="308" t="s">
        <v>101</v>
      </c>
      <c r="L19" s="308" t="s">
        <v>100</v>
      </c>
      <c r="M19" s="308" t="s">
        <v>99</v>
      </c>
      <c r="N19" s="308" t="s">
        <v>98</v>
      </c>
      <c r="O19" s="308" t="s">
        <v>97</v>
      </c>
      <c r="P19" s="308" t="s">
        <v>96</v>
      </c>
      <c r="Q19" s="308" t="s">
        <v>309</v>
      </c>
      <c r="R19" s="308"/>
      <c r="S19" s="311" t="s">
        <v>410</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5" t="s">
        <v>307</v>
      </c>
      <c r="R20" s="46" t="s">
        <v>308</v>
      </c>
      <c r="S20" s="311"/>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411</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91</v>
      </c>
      <c r="C25" s="50"/>
      <c r="D25" s="50"/>
      <c r="E25" s="50" t="s">
        <v>90</v>
      </c>
      <c r="F25" s="50" t="s">
        <v>89</v>
      </c>
      <c r="G25" s="50" t="s">
        <v>412</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6"/>
      <c r="B29" s="50" t="s">
        <v>304</v>
      </c>
      <c r="C29" s="50"/>
      <c r="D29" s="50"/>
      <c r="E29" s="106" t="s">
        <v>305</v>
      </c>
      <c r="F29" s="106" t="s">
        <v>305</v>
      </c>
      <c r="G29" s="106" t="s">
        <v>305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6" t="str">
        <f>'2. паспорт  ТП'!A8:S8</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6" t="str">
        <f>'2. паспорт  ТП'!A11:S11</f>
        <v>O_PO1100.0007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8.75" customHeight="1" x14ac:dyDescent="0.2">
      <c r="A16" s="303" t="str">
        <f>'2. паспорт  ТП'!A14:S14</f>
        <v>Приобретение электросетевого имущества, принадлежащего ООО «ЭНЭРО» (ВЛ-10 кВ, протяженность 1.7133 км.)</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9" t="s">
        <v>423</v>
      </c>
      <c r="B19" s="299"/>
      <c r="C19" s="299"/>
      <c r="D19" s="299"/>
      <c r="E19" s="299"/>
      <c r="F19" s="299"/>
      <c r="G19" s="299"/>
      <c r="H19" s="299"/>
      <c r="I19" s="299"/>
      <c r="J19" s="299"/>
      <c r="K19" s="299"/>
      <c r="L19" s="299"/>
      <c r="M19" s="299"/>
      <c r="N19" s="299"/>
      <c r="O19" s="299"/>
      <c r="P19" s="299"/>
      <c r="Q19" s="299"/>
      <c r="R19" s="299"/>
      <c r="S19" s="299"/>
      <c r="T19" s="299"/>
    </row>
    <row r="20" spans="1:113" s="6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4</v>
      </c>
      <c r="B21" s="319" t="s">
        <v>227</v>
      </c>
      <c r="C21" s="320"/>
      <c r="D21" s="323" t="s">
        <v>129</v>
      </c>
      <c r="E21" s="319" t="s">
        <v>451</v>
      </c>
      <c r="F21" s="320"/>
      <c r="G21" s="319" t="s">
        <v>246</v>
      </c>
      <c r="H21" s="320"/>
      <c r="I21" s="319" t="s">
        <v>128</v>
      </c>
      <c r="J21" s="320"/>
      <c r="K21" s="323" t="s">
        <v>127</v>
      </c>
      <c r="L21" s="319" t="s">
        <v>126</v>
      </c>
      <c r="M21" s="320"/>
      <c r="N21" s="319" t="s">
        <v>447</v>
      </c>
      <c r="O21" s="320"/>
      <c r="P21" s="323" t="s">
        <v>125</v>
      </c>
      <c r="Q21" s="312" t="s">
        <v>124</v>
      </c>
      <c r="R21" s="313"/>
      <c r="S21" s="312" t="s">
        <v>123</v>
      </c>
      <c r="T21" s="314"/>
    </row>
    <row r="22" spans="1:113" ht="204.75" customHeight="1" x14ac:dyDescent="0.25">
      <c r="A22" s="317"/>
      <c r="B22" s="321"/>
      <c r="C22" s="322"/>
      <c r="D22" s="326"/>
      <c r="E22" s="321"/>
      <c r="F22" s="322"/>
      <c r="G22" s="321"/>
      <c r="H22" s="322"/>
      <c r="I22" s="321"/>
      <c r="J22" s="322"/>
      <c r="K22" s="324"/>
      <c r="L22" s="321"/>
      <c r="M22" s="322"/>
      <c r="N22" s="321"/>
      <c r="O22" s="322"/>
      <c r="P22" s="324"/>
      <c r="Q22" s="96" t="s">
        <v>122</v>
      </c>
      <c r="R22" s="96" t="s">
        <v>422</v>
      </c>
      <c r="S22" s="96" t="s">
        <v>121</v>
      </c>
      <c r="T22" s="96" t="s">
        <v>120</v>
      </c>
    </row>
    <row r="23" spans="1:113" ht="51.75" customHeight="1" x14ac:dyDescent="0.25">
      <c r="A23" s="318"/>
      <c r="B23" s="154" t="s">
        <v>118</v>
      </c>
      <c r="C23" s="154" t="s">
        <v>119</v>
      </c>
      <c r="D23" s="324"/>
      <c r="E23" s="154" t="s">
        <v>118</v>
      </c>
      <c r="F23" s="154" t="s">
        <v>119</v>
      </c>
      <c r="G23" s="154" t="s">
        <v>118</v>
      </c>
      <c r="H23" s="154" t="s">
        <v>119</v>
      </c>
      <c r="I23" s="154" t="s">
        <v>118</v>
      </c>
      <c r="J23" s="154" t="s">
        <v>119</v>
      </c>
      <c r="K23" s="154" t="s">
        <v>118</v>
      </c>
      <c r="L23" s="154" t="s">
        <v>118</v>
      </c>
      <c r="M23" s="154" t="s">
        <v>119</v>
      </c>
      <c r="N23" s="154" t="s">
        <v>118</v>
      </c>
      <c r="O23" s="154" t="s">
        <v>119</v>
      </c>
      <c r="P23" s="155" t="s">
        <v>118</v>
      </c>
      <c r="Q23" s="96" t="s">
        <v>118</v>
      </c>
      <c r="R23" s="96" t="s">
        <v>118</v>
      </c>
      <c r="S23" s="96" t="s">
        <v>118</v>
      </c>
      <c r="T23" s="96"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325" t="s">
        <v>457</v>
      </c>
      <c r="C29" s="325"/>
      <c r="D29" s="325"/>
      <c r="E29" s="325"/>
      <c r="F29" s="325"/>
      <c r="G29" s="325"/>
      <c r="H29" s="325"/>
      <c r="I29" s="325"/>
      <c r="J29" s="325"/>
      <c r="K29" s="325"/>
      <c r="L29" s="325"/>
      <c r="M29" s="325"/>
      <c r="N29" s="325"/>
      <c r="O29" s="325"/>
      <c r="P29" s="325"/>
      <c r="Q29" s="325"/>
      <c r="R29" s="32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35" sqref="J3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4.425781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25.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64"/>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6" t="str">
        <f>'3.1. паспорт Техсостояние ПС'!A10:T10</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6" t="str">
        <f>'3.1. паспорт Техсостояние ПС'!A13:T13</f>
        <v>O_PO1100.0007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2" t="str">
        <f>'2. паспорт  ТП'!A14:S14</f>
        <v>Приобретение электросетевого имущества, принадлежащего ООО «ЭНЭРО» (ВЛ-10 кВ, протяженность 1.7133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425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62" customFormat="1" ht="21" customHeight="1" x14ac:dyDescent="0.25"/>
    <row r="21" spans="1:27" ht="15.75" customHeight="1" x14ac:dyDescent="0.25">
      <c r="A21" s="327" t="s">
        <v>4</v>
      </c>
      <c r="B21" s="329" t="s">
        <v>431</v>
      </c>
      <c r="C21" s="330"/>
      <c r="D21" s="329" t="s">
        <v>433</v>
      </c>
      <c r="E21" s="330"/>
      <c r="F21" s="312" t="s">
        <v>101</v>
      </c>
      <c r="G21" s="314"/>
      <c r="H21" s="314"/>
      <c r="I21" s="313"/>
      <c r="J21" s="327" t="s">
        <v>434</v>
      </c>
      <c r="K21" s="329" t="s">
        <v>435</v>
      </c>
      <c r="L21" s="330"/>
      <c r="M21" s="329" t="s">
        <v>436</v>
      </c>
      <c r="N21" s="330"/>
      <c r="O21" s="329" t="s">
        <v>424</v>
      </c>
      <c r="P21" s="330"/>
      <c r="Q21" s="329" t="s">
        <v>134</v>
      </c>
      <c r="R21" s="330"/>
      <c r="S21" s="327" t="s">
        <v>133</v>
      </c>
      <c r="T21" s="327" t="s">
        <v>437</v>
      </c>
      <c r="U21" s="327" t="s">
        <v>432</v>
      </c>
      <c r="V21" s="329" t="s">
        <v>132</v>
      </c>
      <c r="W21" s="330"/>
      <c r="X21" s="312" t="s">
        <v>124</v>
      </c>
      <c r="Y21" s="314"/>
      <c r="Z21" s="312" t="s">
        <v>123</v>
      </c>
      <c r="AA21" s="314"/>
    </row>
    <row r="22" spans="1:27" ht="216" customHeight="1" x14ac:dyDescent="0.25">
      <c r="A22" s="333"/>
      <c r="B22" s="331"/>
      <c r="C22" s="332"/>
      <c r="D22" s="331"/>
      <c r="E22" s="332"/>
      <c r="F22" s="312" t="s">
        <v>131</v>
      </c>
      <c r="G22" s="313"/>
      <c r="H22" s="312" t="s">
        <v>130</v>
      </c>
      <c r="I22" s="313"/>
      <c r="J22" s="328"/>
      <c r="K22" s="331"/>
      <c r="L22" s="332"/>
      <c r="M22" s="331"/>
      <c r="N22" s="332"/>
      <c r="O22" s="331"/>
      <c r="P22" s="332"/>
      <c r="Q22" s="331"/>
      <c r="R22" s="332"/>
      <c r="S22" s="328"/>
      <c r="T22" s="328"/>
      <c r="U22" s="328"/>
      <c r="V22" s="331"/>
      <c r="W22" s="332"/>
      <c r="X22" s="96" t="s">
        <v>122</v>
      </c>
      <c r="Y22" s="96" t="s">
        <v>422</v>
      </c>
      <c r="Z22" s="96" t="s">
        <v>121</v>
      </c>
      <c r="AA22" s="96" t="s">
        <v>120</v>
      </c>
    </row>
    <row r="23" spans="1:27" ht="60" customHeight="1" x14ac:dyDescent="0.25">
      <c r="A23" s="328"/>
      <c r="B23" s="152" t="s">
        <v>118</v>
      </c>
      <c r="C23" s="152"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59.25" customHeight="1" x14ac:dyDescent="0.25">
      <c r="A25" s="66">
        <v>1</v>
      </c>
      <c r="B25" s="66" t="s">
        <v>537</v>
      </c>
      <c r="C25" s="66"/>
      <c r="D25" s="66"/>
      <c r="E25" s="64"/>
      <c r="F25" s="64" t="s">
        <v>538</v>
      </c>
      <c r="G25" s="65"/>
      <c r="H25" s="65" t="s">
        <v>538</v>
      </c>
      <c r="I25" s="65"/>
      <c r="J25" s="63" t="s">
        <v>539</v>
      </c>
      <c r="K25" s="63" t="s">
        <v>543</v>
      </c>
      <c r="L25" s="157"/>
      <c r="M25" s="157"/>
      <c r="N25" s="201"/>
      <c r="O25" s="201"/>
      <c r="P25" s="201"/>
      <c r="Q25" s="201"/>
      <c r="R25" s="65"/>
      <c r="S25" s="63"/>
      <c r="T25" s="63"/>
      <c r="U25" s="63"/>
      <c r="V25" s="63" t="s">
        <v>540</v>
      </c>
      <c r="W25" s="201"/>
      <c r="X25" s="66"/>
      <c r="Y25" s="102"/>
      <c r="Z25" s="102"/>
      <c r="AA25" s="64" t="s">
        <v>541</v>
      </c>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2024 год</v>
      </c>
      <c r="B5" s="296"/>
      <c r="C5" s="29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6" t="str">
        <f>'3.2 паспорт Техсостояние ЛЭП'!A9:AA9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'3.2 паспорт Техсостояние ЛЭП'!A12:AA12</f>
        <v>O_PO1100.0007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3" t="str">
        <f>'3.2 паспорт Техсостояние ЛЭП'!A15:AA15</f>
        <v>Приобретение электросетевого имущества, принадлежащего ООО «ЭНЭРО» (ВЛ-10 кВ, протяженность 1.7133 км.)</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8" t="s">
        <v>417</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0.5" customHeight="1" x14ac:dyDescent="0.2">
      <c r="A22" s="28" t="s">
        <v>64</v>
      </c>
      <c r="B22" s="34" t="s">
        <v>429</v>
      </c>
      <c r="C22" s="175" t="s">
        <v>535</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174" t="s">
        <v>470</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449</v>
      </c>
      <c r="C24" s="173"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450</v>
      </c>
      <c r="C25" s="173" t="s">
        <v>305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76" t="s">
        <v>471</v>
      </c>
      <c r="D26" s="27"/>
      <c r="E26" s="27"/>
      <c r="F26" s="27"/>
      <c r="G26" s="27"/>
      <c r="H26" s="27"/>
      <c r="I26" s="27"/>
      <c r="J26" s="27"/>
      <c r="K26" s="27"/>
      <c r="L26" s="27"/>
      <c r="M26" s="27"/>
      <c r="N26" s="27"/>
      <c r="O26" s="27"/>
      <c r="P26" s="27"/>
      <c r="Q26" s="27"/>
      <c r="R26" s="27"/>
      <c r="S26" s="27"/>
      <c r="T26" s="27"/>
      <c r="U26" s="27"/>
    </row>
    <row r="27" spans="1:21" ht="57.75" customHeight="1" x14ac:dyDescent="0.25">
      <c r="A27" s="28" t="s">
        <v>57</v>
      </c>
      <c r="B27" s="30" t="s">
        <v>430</v>
      </c>
      <c r="C27" s="175"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7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7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76" t="s">
        <v>472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9"/>
      <c r="AB6" s="14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9"/>
      <c r="AB7" s="149"/>
    </row>
    <row r="8" spans="1:28" x14ac:dyDescent="0.25">
      <c r="A8" s="306" t="str">
        <f>'3.3 паспорт описание'!A9:C9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0"/>
      <c r="AB8" s="150"/>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1"/>
      <c r="AB9" s="15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9"/>
      <c r="AB10" s="149"/>
    </row>
    <row r="11" spans="1:28" x14ac:dyDescent="0.25">
      <c r="A11" s="306" t="str">
        <f>'3.3 паспорт описание'!A12:C12</f>
        <v>O_PO1100.0007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0"/>
      <c r="AB11" s="150"/>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1"/>
      <c r="AB12" s="151"/>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48" customHeight="1" x14ac:dyDescent="0.25">
      <c r="A14" s="303" t="str">
        <f>'3.3 паспорт описание'!A15:C15</f>
        <v>Приобретение электросетевого имущества, принадлежащего ООО «ЭНЭРО» (ВЛ-10 кВ, протяженность 1.7133 км.)</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0"/>
      <c r="AB14" s="150"/>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1"/>
      <c r="AB15" s="15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0"/>
      <c r="AB16" s="16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0"/>
      <c r="AB17" s="16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0"/>
      <c r="AB18" s="16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0"/>
      <c r="AB19" s="16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1"/>
      <c r="AB20" s="16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1"/>
      <c r="AB21" s="161"/>
    </row>
    <row r="22" spans="1:28" x14ac:dyDescent="0.25">
      <c r="A22" s="336" t="s">
        <v>448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2"/>
      <c r="AB22" s="162"/>
    </row>
    <row r="23" spans="1:28" ht="32.25" customHeight="1" x14ac:dyDescent="0.25">
      <c r="A23" s="338" t="s">
        <v>302</v>
      </c>
      <c r="B23" s="339"/>
      <c r="C23" s="339"/>
      <c r="D23" s="339"/>
      <c r="E23" s="339"/>
      <c r="F23" s="339"/>
      <c r="G23" s="339"/>
      <c r="H23" s="339"/>
      <c r="I23" s="339"/>
      <c r="J23" s="339"/>
      <c r="K23" s="339"/>
      <c r="L23" s="340"/>
      <c r="M23" s="337" t="s">
        <v>303</v>
      </c>
      <c r="N23" s="337"/>
      <c r="O23" s="337"/>
      <c r="P23" s="337"/>
      <c r="Q23" s="337"/>
      <c r="R23" s="337"/>
      <c r="S23" s="337"/>
      <c r="T23" s="337"/>
      <c r="U23" s="337"/>
      <c r="V23" s="337"/>
      <c r="W23" s="337"/>
      <c r="X23" s="337"/>
      <c r="Y23" s="337"/>
      <c r="Z23" s="337"/>
    </row>
    <row r="24" spans="1:28" ht="151.5" customHeight="1" x14ac:dyDescent="0.25">
      <c r="A24" s="93" t="s">
        <v>237</v>
      </c>
      <c r="B24" s="94" t="s">
        <v>244</v>
      </c>
      <c r="C24" s="93" t="s">
        <v>296</v>
      </c>
      <c r="D24" s="93" t="s">
        <v>238</v>
      </c>
      <c r="E24" s="93" t="s">
        <v>297</v>
      </c>
      <c r="F24" s="93" t="s">
        <v>299</v>
      </c>
      <c r="G24" s="93" t="s">
        <v>298</v>
      </c>
      <c r="H24" s="93" t="s">
        <v>239</v>
      </c>
      <c r="I24" s="93" t="s">
        <v>300</v>
      </c>
      <c r="J24" s="93" t="s">
        <v>245</v>
      </c>
      <c r="K24" s="94" t="s">
        <v>243</v>
      </c>
      <c r="L24" s="94" t="s">
        <v>240</v>
      </c>
      <c r="M24" s="95" t="s">
        <v>252</v>
      </c>
      <c r="N24" s="94" t="s">
        <v>459</v>
      </c>
      <c r="O24" s="93" t="s">
        <v>250</v>
      </c>
      <c r="P24" s="93" t="s">
        <v>251</v>
      </c>
      <c r="Q24" s="93" t="s">
        <v>249</v>
      </c>
      <c r="R24" s="93" t="s">
        <v>239</v>
      </c>
      <c r="S24" s="93" t="s">
        <v>248</v>
      </c>
      <c r="T24" s="93" t="s">
        <v>247</v>
      </c>
      <c r="U24" s="93" t="s">
        <v>295</v>
      </c>
      <c r="V24" s="93" t="s">
        <v>249</v>
      </c>
      <c r="W24" s="103" t="s">
        <v>242</v>
      </c>
      <c r="X24" s="103" t="s">
        <v>254</v>
      </c>
      <c r="Y24" s="103" t="s">
        <v>255</v>
      </c>
      <c r="Z24" s="105" t="s">
        <v>253</v>
      </c>
    </row>
    <row r="25" spans="1:28" ht="16.5" customHeight="1" x14ac:dyDescent="0.25">
      <c r="A25" s="93">
        <v>1</v>
      </c>
      <c r="B25" s="94">
        <v>2</v>
      </c>
      <c r="C25" s="93">
        <v>3</v>
      </c>
      <c r="D25" s="94">
        <v>4</v>
      </c>
      <c r="E25" s="93">
        <v>5</v>
      </c>
      <c r="F25" s="94">
        <v>6</v>
      </c>
      <c r="G25" s="93">
        <v>7</v>
      </c>
      <c r="H25" s="94">
        <v>8</v>
      </c>
      <c r="I25" s="93">
        <v>9</v>
      </c>
      <c r="J25" s="94">
        <v>10</v>
      </c>
      <c r="K25" s="163">
        <v>11</v>
      </c>
      <c r="L25" s="94">
        <v>12</v>
      </c>
      <c r="M25" s="163">
        <v>13</v>
      </c>
      <c r="N25" s="94">
        <v>14</v>
      </c>
      <c r="O25" s="163">
        <v>15</v>
      </c>
      <c r="P25" s="94">
        <v>16</v>
      </c>
      <c r="Q25" s="163">
        <v>17</v>
      </c>
      <c r="R25" s="94">
        <v>18</v>
      </c>
      <c r="S25" s="163">
        <v>19</v>
      </c>
      <c r="T25" s="94">
        <v>20</v>
      </c>
      <c r="U25" s="163">
        <v>21</v>
      </c>
      <c r="V25" s="94">
        <v>22</v>
      </c>
      <c r="W25" s="163">
        <v>23</v>
      </c>
      <c r="X25" s="94">
        <v>24</v>
      </c>
      <c r="Y25" s="163">
        <v>25</v>
      </c>
      <c r="Z25" s="94">
        <v>26</v>
      </c>
    </row>
    <row r="26" spans="1:28" s="167" customFormat="1" ht="147.75" customHeight="1" x14ac:dyDescent="0.25">
      <c r="A26" s="168">
        <v>2023</v>
      </c>
      <c r="B26" s="169" t="s">
        <v>537</v>
      </c>
      <c r="C26" s="180">
        <v>0</v>
      </c>
      <c r="D26" s="180">
        <v>0</v>
      </c>
      <c r="E26" s="180"/>
      <c r="F26" s="180">
        <v>0</v>
      </c>
      <c r="G26" s="180"/>
      <c r="H26" s="180">
        <v>1327</v>
      </c>
      <c r="I26" s="180">
        <v>0</v>
      </c>
      <c r="J26" s="180">
        <v>0</v>
      </c>
      <c r="K26" s="180"/>
      <c r="L26" s="90"/>
      <c r="M26" s="91">
        <v>2025</v>
      </c>
      <c r="N26" s="180">
        <v>0</v>
      </c>
      <c r="O26" s="180">
        <v>0</v>
      </c>
      <c r="P26" s="180">
        <v>0</v>
      </c>
      <c r="Q26" s="180">
        <v>0</v>
      </c>
      <c r="R26" s="180">
        <v>1327</v>
      </c>
      <c r="S26" s="180">
        <v>0</v>
      </c>
      <c r="T26" s="180">
        <v>0</v>
      </c>
      <c r="U26" s="180"/>
      <c r="V26" s="180"/>
      <c r="W26" s="180">
        <v>0</v>
      </c>
      <c r="X26" s="180">
        <v>0</v>
      </c>
      <c r="Y26" s="180"/>
      <c r="Z26" s="195" t="s">
        <v>473</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0" sqref="E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'3.4. Паспорт надежность'!A4:Z4</f>
        <v>Год раскрытия информации: 2024 год</v>
      </c>
      <c r="B5" s="296"/>
      <c r="C5" s="296"/>
      <c r="D5" s="296"/>
      <c r="E5" s="296"/>
      <c r="F5" s="296"/>
      <c r="G5" s="296"/>
      <c r="H5" s="296"/>
      <c r="I5" s="296"/>
      <c r="J5" s="296"/>
      <c r="K5" s="296"/>
      <c r="L5" s="296"/>
      <c r="M5" s="296"/>
      <c r="N5" s="296"/>
      <c r="O5" s="29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6" t="str">
        <f>'3.4. Паспорт надежность'!A8:Z8</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6" t="str">
        <f>'3.4. Паспорт надежность'!A11:Z11</f>
        <v>O_PO1100.0007</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57" customHeight="1" x14ac:dyDescent="0.2">
      <c r="A15" s="303" t="str">
        <f>'3.4. Паспорт надежность'!A14:Z14</f>
        <v>Приобретение электросетевого имущества, принадлежащего ООО «ЭНЭРО» (ВЛ-10 кВ, протяженность 1.7133 км.)</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426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1" t="s">
        <v>85</v>
      </c>
      <c r="F19" s="342"/>
      <c r="G19" s="342"/>
      <c r="H19" s="342"/>
      <c r="I19" s="343"/>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topLeftCell="A4" zoomScale="70" zoomScaleNormal="70" workbookViewId="0">
      <selection activeCell="A15" sqref="A15:I15"/>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7" width="16.7109375" style="202" customWidth="1"/>
    <col min="8" max="8" width="19.5703125" style="202" customWidth="1"/>
    <col min="9" max="19" width="16.7109375" style="202" customWidth="1"/>
    <col min="20" max="20" width="18.85546875" style="202" customWidth="1"/>
    <col min="21" max="21" width="20.5703125" style="202" customWidth="1"/>
    <col min="22" max="52" width="16.7109375" style="202" customWidth="1"/>
    <col min="53" max="16384" width="9.140625" style="202"/>
  </cols>
  <sheetData>
    <row r="1" spans="1:38" s="230" customFormat="1" ht="12.75" hidden="1" customHeight="1" x14ac:dyDescent="0.2">
      <c r="A1" s="348" t="s">
        <v>555</v>
      </c>
      <c r="B1" s="229">
        <v>2023</v>
      </c>
      <c r="C1" s="229">
        <f>B1+1</f>
        <v>2024</v>
      </c>
      <c r="D1" s="229">
        <f t="shared" ref="D1:S2" si="0">C1+1</f>
        <v>2025</v>
      </c>
      <c r="E1" s="229">
        <f t="shared" si="0"/>
        <v>2026</v>
      </c>
      <c r="F1" s="229">
        <f t="shared" si="0"/>
        <v>2027</v>
      </c>
      <c r="G1" s="229">
        <f t="shared" si="0"/>
        <v>2028</v>
      </c>
      <c r="H1" s="229">
        <f t="shared" si="0"/>
        <v>2029</v>
      </c>
      <c r="I1" s="229">
        <f t="shared" si="0"/>
        <v>2030</v>
      </c>
      <c r="J1" s="229">
        <f t="shared" si="0"/>
        <v>2031</v>
      </c>
      <c r="K1" s="229">
        <f t="shared" si="0"/>
        <v>2032</v>
      </c>
      <c r="L1" s="229">
        <f t="shared" si="0"/>
        <v>2033</v>
      </c>
      <c r="M1" s="229">
        <f t="shared" si="0"/>
        <v>2034</v>
      </c>
      <c r="N1" s="229">
        <f t="shared" si="0"/>
        <v>2035</v>
      </c>
      <c r="O1" s="229">
        <f t="shared" si="0"/>
        <v>2036</v>
      </c>
      <c r="P1" s="229">
        <f t="shared" si="0"/>
        <v>2037</v>
      </c>
      <c r="Q1" s="229">
        <f t="shared" si="0"/>
        <v>2038</v>
      </c>
      <c r="R1" s="229">
        <f t="shared" si="0"/>
        <v>2039</v>
      </c>
      <c r="S1" s="229">
        <f t="shared" si="0"/>
        <v>2040</v>
      </c>
      <c r="T1" s="229">
        <f t="shared" ref="T1:V2" si="1">S1+1</f>
        <v>2041</v>
      </c>
      <c r="U1" s="229">
        <f t="shared" si="1"/>
        <v>2042</v>
      </c>
      <c r="V1" s="229">
        <f t="shared" si="1"/>
        <v>2043</v>
      </c>
      <c r="W1" s="229" t="e">
        <f>#REF!+1</f>
        <v>#REF!</v>
      </c>
      <c r="X1" s="229" t="e">
        <f t="shared" ref="X1:AL2" si="2">W1+1</f>
        <v>#REF!</v>
      </c>
      <c r="Y1" s="229" t="e">
        <f t="shared" si="2"/>
        <v>#REF!</v>
      </c>
      <c r="Z1" s="229" t="e">
        <f t="shared" si="2"/>
        <v>#REF!</v>
      </c>
      <c r="AA1" s="229" t="e">
        <f t="shared" si="2"/>
        <v>#REF!</v>
      </c>
      <c r="AB1" s="229" t="e">
        <f t="shared" si="2"/>
        <v>#REF!</v>
      </c>
      <c r="AC1" s="229" t="e">
        <f t="shared" si="2"/>
        <v>#REF!</v>
      </c>
      <c r="AD1" s="229" t="e">
        <f t="shared" si="2"/>
        <v>#REF!</v>
      </c>
      <c r="AE1" s="229" t="e">
        <f t="shared" si="2"/>
        <v>#REF!</v>
      </c>
      <c r="AF1" s="229" t="e">
        <f t="shared" si="2"/>
        <v>#REF!</v>
      </c>
      <c r="AG1" s="229" t="e">
        <f t="shared" si="2"/>
        <v>#REF!</v>
      </c>
      <c r="AH1" s="229" t="e">
        <f t="shared" si="2"/>
        <v>#REF!</v>
      </c>
      <c r="AI1" s="229" t="e">
        <f t="shared" si="2"/>
        <v>#REF!</v>
      </c>
      <c r="AJ1" s="229" t="e">
        <f t="shared" si="2"/>
        <v>#REF!</v>
      </c>
      <c r="AK1" s="229" t="e">
        <f t="shared" si="2"/>
        <v>#REF!</v>
      </c>
      <c r="AL1" s="229" t="e">
        <f t="shared" si="2"/>
        <v>#REF!</v>
      </c>
    </row>
    <row r="2" spans="1:38" s="230" customFormat="1" ht="12.75" hidden="1" customHeight="1" x14ac:dyDescent="0.2">
      <c r="A2" s="348"/>
      <c r="B2" s="229">
        <v>1</v>
      </c>
      <c r="C2" s="229">
        <f>B2+1</f>
        <v>2</v>
      </c>
      <c r="D2" s="229">
        <f t="shared" si="0"/>
        <v>3</v>
      </c>
      <c r="E2" s="229">
        <f t="shared" si="0"/>
        <v>4</v>
      </c>
      <c r="F2" s="229">
        <f t="shared" si="0"/>
        <v>5</v>
      </c>
      <c r="G2" s="229">
        <f t="shared" si="0"/>
        <v>6</v>
      </c>
      <c r="H2" s="229">
        <f t="shared" si="0"/>
        <v>7</v>
      </c>
      <c r="I2" s="229">
        <f t="shared" si="0"/>
        <v>8</v>
      </c>
      <c r="J2" s="229">
        <f t="shared" si="0"/>
        <v>9</v>
      </c>
      <c r="K2" s="229">
        <f t="shared" si="0"/>
        <v>10</v>
      </c>
      <c r="L2" s="229">
        <f t="shared" si="0"/>
        <v>11</v>
      </c>
      <c r="M2" s="229">
        <f t="shared" si="0"/>
        <v>12</v>
      </c>
      <c r="N2" s="229">
        <f t="shared" si="0"/>
        <v>13</v>
      </c>
      <c r="O2" s="229">
        <f t="shared" si="0"/>
        <v>14</v>
      </c>
      <c r="P2" s="229">
        <f t="shared" si="0"/>
        <v>15</v>
      </c>
      <c r="Q2" s="229">
        <f t="shared" si="0"/>
        <v>16</v>
      </c>
      <c r="R2" s="229">
        <f t="shared" si="0"/>
        <v>17</v>
      </c>
      <c r="S2" s="229">
        <f t="shared" si="0"/>
        <v>18</v>
      </c>
      <c r="T2" s="229">
        <f t="shared" si="1"/>
        <v>19</v>
      </c>
      <c r="U2" s="229">
        <f t="shared" si="1"/>
        <v>20</v>
      </c>
      <c r="V2" s="229">
        <f t="shared" si="1"/>
        <v>21</v>
      </c>
      <c r="W2" s="229" t="e">
        <f>#REF!+1</f>
        <v>#REF!</v>
      </c>
      <c r="X2" s="229" t="e">
        <f t="shared" si="2"/>
        <v>#REF!</v>
      </c>
      <c r="Y2" s="229" t="e">
        <f t="shared" si="2"/>
        <v>#REF!</v>
      </c>
      <c r="Z2" s="229" t="e">
        <f t="shared" si="2"/>
        <v>#REF!</v>
      </c>
      <c r="AA2" s="229" t="e">
        <f t="shared" si="2"/>
        <v>#REF!</v>
      </c>
      <c r="AB2" s="229" t="e">
        <f t="shared" si="2"/>
        <v>#REF!</v>
      </c>
      <c r="AC2" s="229" t="e">
        <f t="shared" si="2"/>
        <v>#REF!</v>
      </c>
      <c r="AD2" s="229" t="e">
        <f t="shared" si="2"/>
        <v>#REF!</v>
      </c>
      <c r="AE2" s="229" t="e">
        <f t="shared" si="2"/>
        <v>#REF!</v>
      </c>
      <c r="AF2" s="229" t="e">
        <f t="shared" si="2"/>
        <v>#REF!</v>
      </c>
      <c r="AG2" s="229" t="e">
        <f t="shared" si="2"/>
        <v>#REF!</v>
      </c>
      <c r="AH2" s="229" t="e">
        <f t="shared" si="2"/>
        <v>#REF!</v>
      </c>
      <c r="AI2" s="229" t="e">
        <f t="shared" si="2"/>
        <v>#REF!</v>
      </c>
      <c r="AJ2" s="229" t="e">
        <f t="shared" si="2"/>
        <v>#REF!</v>
      </c>
      <c r="AK2" s="229" t="e">
        <f t="shared" si="2"/>
        <v>#REF!</v>
      </c>
      <c r="AL2" s="229" t="e">
        <f t="shared" si="2"/>
        <v>#REF!</v>
      </c>
    </row>
    <row r="3" spans="1:38" hidden="1" x14ac:dyDescent="0.25">
      <c r="A3" s="348"/>
    </row>
    <row r="4" spans="1:38" s="177" customFormat="1" ht="18.75" customHeight="1" x14ac:dyDescent="0.2">
      <c r="A4" s="231"/>
    </row>
    <row r="5" spans="1:38" s="177" customFormat="1" ht="18.75" customHeight="1" x14ac:dyDescent="0.2">
      <c r="A5" s="231"/>
      <c r="N5" s="232" t="s">
        <v>68</v>
      </c>
    </row>
    <row r="6" spans="1:38" s="177" customFormat="1" ht="18.75" x14ac:dyDescent="0.3">
      <c r="A6" s="234"/>
      <c r="N6" s="233" t="s">
        <v>9</v>
      </c>
    </row>
    <row r="7" spans="1:38" s="177" customFormat="1" ht="18.75" x14ac:dyDescent="0.3">
      <c r="A7" s="234"/>
      <c r="H7" s="233"/>
      <c r="N7" s="233" t="s">
        <v>67</v>
      </c>
    </row>
    <row r="8" spans="1:38" s="177" customFormat="1" x14ac:dyDescent="0.2">
      <c r="A8" s="296" t="s">
        <v>554</v>
      </c>
      <c r="B8" s="296"/>
      <c r="C8" s="296"/>
      <c r="D8" s="296"/>
      <c r="E8" s="296"/>
      <c r="F8" s="296"/>
      <c r="G8" s="296"/>
      <c r="H8" s="296"/>
      <c r="I8" s="296"/>
      <c r="J8" s="296"/>
    </row>
    <row r="9" spans="1:38" s="177" customFormat="1" ht="18.75" x14ac:dyDescent="0.3">
      <c r="A9" s="234"/>
      <c r="H9" s="233"/>
    </row>
    <row r="10" spans="1:38" s="177" customFormat="1" ht="18.75" x14ac:dyDescent="0.2">
      <c r="A10" s="349" t="s">
        <v>8</v>
      </c>
      <c r="B10" s="349"/>
      <c r="C10" s="349"/>
      <c r="D10" s="349"/>
      <c r="E10" s="349"/>
      <c r="F10" s="349"/>
      <c r="G10" s="349"/>
      <c r="H10" s="349"/>
      <c r="I10" s="349"/>
      <c r="J10" s="235"/>
      <c r="K10" s="235"/>
      <c r="L10" s="235"/>
      <c r="M10" s="235"/>
      <c r="N10" s="235"/>
      <c r="O10" s="235"/>
      <c r="P10" s="235"/>
      <c r="Q10" s="235"/>
      <c r="R10" s="235"/>
      <c r="S10" s="235"/>
      <c r="T10" s="235"/>
      <c r="U10" s="235"/>
      <c r="V10" s="235"/>
    </row>
    <row r="11" spans="1:38" s="177" customFormat="1" ht="18.75" x14ac:dyDescent="0.2">
      <c r="A11" s="236"/>
      <c r="B11" s="236"/>
      <c r="C11" s="236"/>
      <c r="D11" s="236"/>
      <c r="E11" s="236"/>
      <c r="F11" s="236"/>
      <c r="G11" s="236"/>
      <c r="H11" s="236"/>
      <c r="I11" s="235"/>
      <c r="J11" s="235"/>
      <c r="K11" s="235"/>
      <c r="L11" s="235"/>
      <c r="M11" s="235"/>
      <c r="N11" s="235"/>
      <c r="O11" s="235"/>
      <c r="P11" s="235"/>
      <c r="Q11" s="235"/>
      <c r="R11" s="235"/>
      <c r="S11" s="235"/>
      <c r="T11" s="235"/>
      <c r="U11" s="235"/>
      <c r="V11" s="235"/>
    </row>
    <row r="12" spans="1:38" s="177" customFormat="1" ht="18.75" customHeight="1" x14ac:dyDescent="0.2">
      <c r="A12" s="345" t="s">
        <v>461</v>
      </c>
      <c r="B12" s="345"/>
      <c r="C12" s="345"/>
      <c r="D12" s="345"/>
      <c r="E12" s="345"/>
      <c r="F12" s="345"/>
      <c r="G12" s="345"/>
      <c r="H12" s="345"/>
      <c r="I12" s="345"/>
      <c r="J12" s="235"/>
      <c r="K12" s="235"/>
      <c r="L12" s="235"/>
      <c r="M12" s="235"/>
      <c r="N12" s="235"/>
      <c r="O12" s="235"/>
      <c r="P12" s="235"/>
      <c r="Q12" s="235"/>
      <c r="R12" s="235"/>
      <c r="S12" s="235"/>
      <c r="T12" s="235"/>
      <c r="U12" s="235"/>
      <c r="V12" s="235"/>
    </row>
    <row r="13" spans="1:38" s="177" customFormat="1" ht="18.75" x14ac:dyDescent="0.2">
      <c r="A13" s="346" t="s">
        <v>7</v>
      </c>
      <c r="B13" s="346"/>
      <c r="C13" s="346"/>
      <c r="D13" s="346"/>
      <c r="E13" s="346"/>
      <c r="F13" s="346"/>
      <c r="G13" s="346"/>
      <c r="H13" s="346"/>
      <c r="I13" s="346"/>
      <c r="J13" s="235"/>
      <c r="K13" s="235"/>
      <c r="L13" s="235"/>
      <c r="M13" s="235"/>
      <c r="N13" s="235"/>
      <c r="O13" s="235"/>
      <c r="P13" s="235"/>
      <c r="Q13" s="235"/>
      <c r="R13" s="235"/>
      <c r="S13" s="235"/>
      <c r="T13" s="235"/>
      <c r="U13" s="235"/>
      <c r="V13" s="235"/>
    </row>
    <row r="14" spans="1:38" s="177" customFormat="1" ht="18.75" x14ac:dyDescent="0.2">
      <c r="A14" s="236"/>
      <c r="B14" s="236"/>
      <c r="C14" s="236"/>
      <c r="D14" s="236"/>
      <c r="E14" s="236"/>
      <c r="F14" s="236"/>
      <c r="G14" s="236"/>
      <c r="H14" s="236"/>
      <c r="I14" s="235"/>
      <c r="J14" s="235"/>
      <c r="K14" s="235"/>
      <c r="L14" s="235"/>
      <c r="M14" s="235"/>
      <c r="N14" s="235"/>
      <c r="O14" s="235"/>
      <c r="P14" s="235"/>
      <c r="Q14" s="235"/>
      <c r="R14" s="235"/>
      <c r="S14" s="235"/>
      <c r="T14" s="235"/>
      <c r="U14" s="235"/>
      <c r="V14" s="235"/>
    </row>
    <row r="15" spans="1:38" s="177" customFormat="1" ht="18.75" x14ac:dyDescent="0.2">
      <c r="A15" s="345" t="str">
        <f>'4. паспортбюджет'!A12:O12</f>
        <v>O_PO1100.0007</v>
      </c>
      <c r="B15" s="345"/>
      <c r="C15" s="345"/>
      <c r="D15" s="345"/>
      <c r="E15" s="345"/>
      <c r="F15" s="345"/>
      <c r="G15" s="345"/>
      <c r="H15" s="345"/>
      <c r="I15" s="345"/>
      <c r="J15" s="235"/>
      <c r="K15" s="235"/>
      <c r="L15" s="235"/>
      <c r="M15" s="235"/>
      <c r="N15" s="235"/>
      <c r="O15" s="235"/>
      <c r="P15" s="235"/>
      <c r="Q15" s="235"/>
      <c r="R15" s="235"/>
      <c r="S15" s="235"/>
      <c r="T15" s="235"/>
      <c r="U15" s="235"/>
      <c r="V15" s="235"/>
    </row>
    <row r="16" spans="1:38" s="177" customFormat="1" ht="18.75" x14ac:dyDescent="0.2">
      <c r="A16" s="346" t="s">
        <v>6</v>
      </c>
      <c r="B16" s="346"/>
      <c r="C16" s="346"/>
      <c r="D16" s="346"/>
      <c r="E16" s="346"/>
      <c r="F16" s="346"/>
      <c r="G16" s="346"/>
      <c r="H16" s="346"/>
      <c r="I16" s="346"/>
      <c r="J16" s="235"/>
      <c r="K16" s="235"/>
      <c r="L16" s="235"/>
      <c r="M16" s="235"/>
      <c r="N16" s="235"/>
      <c r="O16" s="235"/>
      <c r="P16" s="235"/>
      <c r="Q16" s="235"/>
      <c r="R16" s="235"/>
      <c r="S16" s="235"/>
      <c r="T16" s="235"/>
      <c r="U16" s="235"/>
      <c r="V16" s="235"/>
    </row>
    <row r="17" spans="1:22" s="239" customFormat="1" ht="15.7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22" s="240" customFormat="1" ht="79.5" customHeight="1" x14ac:dyDescent="0.2">
      <c r="A18" s="345" t="str">
        <f>'4. паспортбюджет'!A15:O15</f>
        <v>Приобретение электросетевого имущества, принадлежащего ООО «ЭНЭРО» (ВЛ-10 кВ, протяженность 1.7133 км.)</v>
      </c>
      <c r="B18" s="345"/>
      <c r="C18" s="345"/>
      <c r="D18" s="345"/>
      <c r="E18" s="345"/>
      <c r="F18" s="345"/>
      <c r="G18" s="345"/>
      <c r="H18" s="345"/>
      <c r="I18" s="345"/>
      <c r="J18" s="237"/>
      <c r="K18" s="237"/>
      <c r="L18" s="237"/>
      <c r="M18" s="237"/>
      <c r="N18" s="237"/>
      <c r="O18" s="237"/>
      <c r="P18" s="237"/>
      <c r="Q18" s="237"/>
      <c r="R18" s="237"/>
      <c r="S18" s="237"/>
      <c r="T18" s="237"/>
      <c r="U18" s="237"/>
      <c r="V18" s="237"/>
    </row>
    <row r="19" spans="1:22" s="240" customFormat="1" ht="15" customHeight="1" x14ac:dyDescent="0.2">
      <c r="A19" s="346" t="s">
        <v>5</v>
      </c>
      <c r="B19" s="346"/>
      <c r="C19" s="346"/>
      <c r="D19" s="346"/>
      <c r="E19" s="346"/>
      <c r="F19" s="346"/>
      <c r="G19" s="346"/>
      <c r="H19" s="238"/>
      <c r="I19" s="238"/>
      <c r="J19" s="238"/>
      <c r="K19" s="238"/>
      <c r="L19" s="238"/>
      <c r="M19" s="238"/>
      <c r="N19" s="238"/>
      <c r="O19" s="238"/>
      <c r="P19" s="238"/>
      <c r="Q19" s="238"/>
      <c r="R19" s="238"/>
      <c r="S19" s="238"/>
      <c r="T19" s="238"/>
      <c r="U19" s="238"/>
      <c r="V19" s="238"/>
    </row>
    <row r="20" spans="1:22" s="240" customFormat="1" ht="15" customHeight="1" x14ac:dyDescent="0.2">
      <c r="A20" s="241"/>
      <c r="B20" s="241"/>
      <c r="C20" s="241"/>
      <c r="D20" s="241"/>
      <c r="E20" s="241"/>
      <c r="F20" s="241"/>
      <c r="G20" s="241"/>
      <c r="H20" s="241"/>
      <c r="I20" s="241"/>
      <c r="J20" s="241"/>
      <c r="K20" s="241"/>
      <c r="L20" s="241"/>
      <c r="M20" s="241"/>
      <c r="N20" s="241"/>
      <c r="O20" s="241"/>
      <c r="P20" s="241"/>
      <c r="Q20" s="241"/>
      <c r="R20" s="241"/>
      <c r="S20" s="241"/>
    </row>
    <row r="21" spans="1:22" s="240" customFormat="1" ht="15" customHeight="1" x14ac:dyDescent="0.2">
      <c r="A21" s="345" t="s">
        <v>556</v>
      </c>
      <c r="B21" s="347"/>
      <c r="C21" s="347"/>
      <c r="D21" s="242"/>
      <c r="E21" s="242"/>
      <c r="F21" s="242"/>
      <c r="G21" s="242"/>
      <c r="H21" s="242"/>
      <c r="I21" s="242"/>
      <c r="J21" s="242"/>
      <c r="K21" s="242"/>
      <c r="L21" s="242"/>
      <c r="M21" s="242"/>
      <c r="N21" s="242"/>
      <c r="O21" s="242"/>
      <c r="P21" s="242"/>
      <c r="Q21" s="242"/>
      <c r="R21" s="242"/>
      <c r="S21" s="242"/>
      <c r="T21" s="242"/>
      <c r="U21" s="242"/>
      <c r="V21" s="242"/>
    </row>
    <row r="22" spans="1:22" ht="27.75" customHeight="1" x14ac:dyDescent="0.4">
      <c r="A22" s="243"/>
      <c r="B22" s="244"/>
      <c r="C22" s="245"/>
      <c r="F22" s="245"/>
      <c r="G22" s="245"/>
      <c r="T22" s="246"/>
      <c r="U22" s="351"/>
      <c r="V22" s="351"/>
    </row>
    <row r="23" spans="1:22" ht="27.75" x14ac:dyDescent="0.4">
      <c r="A23" s="243"/>
      <c r="B23" s="244"/>
      <c r="K23" s="247"/>
      <c r="T23" s="197"/>
      <c r="U23" s="248"/>
      <c r="V23" s="248"/>
    </row>
    <row r="24" spans="1:22" ht="27.75" customHeight="1" thickBot="1" x14ac:dyDescent="0.3">
      <c r="A24" s="249" t="s">
        <v>292</v>
      </c>
      <c r="B24" s="249"/>
      <c r="D24" s="250"/>
      <c r="E24" s="251"/>
      <c r="F24" s="251"/>
      <c r="G24" s="251"/>
      <c r="H24" s="251"/>
    </row>
    <row r="25" spans="1:22" x14ac:dyDescent="0.25">
      <c r="A25" s="252" t="s">
        <v>474</v>
      </c>
      <c r="B25" s="257">
        <v>817000</v>
      </c>
      <c r="D25" s="243" t="s">
        <v>291</v>
      </c>
      <c r="E25" s="253"/>
      <c r="F25" s="253"/>
    </row>
    <row r="26" spans="1:22" x14ac:dyDescent="0.25">
      <c r="A26" s="254" t="s">
        <v>290</v>
      </c>
      <c r="B26" s="203"/>
      <c r="D26" s="352" t="s">
        <v>289</v>
      </c>
      <c r="E26" s="353"/>
      <c r="F26" s="204">
        <f>SUM(B106:V106)</f>
        <v>8.7210073275760234</v>
      </c>
    </row>
    <row r="27" spans="1:22" x14ac:dyDescent="0.25">
      <c r="A27" s="254" t="s">
        <v>288</v>
      </c>
      <c r="B27" s="203">
        <v>20</v>
      </c>
      <c r="D27" s="352" t="s">
        <v>287</v>
      </c>
      <c r="E27" s="353"/>
      <c r="F27" s="204">
        <f>IF(SUM(B107:V107)=0,"не окупается",SUM(B107:V107))</f>
        <v>18.921856866742868</v>
      </c>
    </row>
    <row r="28" spans="1:22" ht="16.5" thickBot="1" x14ac:dyDescent="0.3">
      <c r="A28" s="255" t="s">
        <v>286</v>
      </c>
      <c r="B28" s="205">
        <v>1</v>
      </c>
      <c r="D28" s="352" t="s">
        <v>475</v>
      </c>
      <c r="E28" s="353"/>
      <c r="F28" s="206">
        <f>V104</f>
        <v>31066.668147002831</v>
      </c>
      <c r="G28" s="247"/>
      <c r="K28" s="214"/>
      <c r="M28" s="256"/>
      <c r="N28" s="256"/>
    </row>
    <row r="29" spans="1:22" x14ac:dyDescent="0.25">
      <c r="A29" s="252" t="s">
        <v>285</v>
      </c>
      <c r="B29" s="257">
        <f>C66</f>
        <v>0</v>
      </c>
      <c r="D29" s="352" t="s">
        <v>476</v>
      </c>
      <c r="E29" s="353"/>
      <c r="F29" s="207" t="str">
        <f>IF(F28&gt;0,"да","нет")</f>
        <v>да</v>
      </c>
      <c r="K29" s="214"/>
    </row>
    <row r="30" spans="1:22" x14ac:dyDescent="0.25">
      <c r="A30" s="254" t="s">
        <v>477</v>
      </c>
      <c r="B30" s="208">
        <v>1</v>
      </c>
      <c r="K30" s="214"/>
    </row>
    <row r="31" spans="1:22" x14ac:dyDescent="0.25">
      <c r="A31" s="254" t="s">
        <v>284</v>
      </c>
      <c r="B31" s="208">
        <v>1</v>
      </c>
      <c r="K31" s="214"/>
    </row>
    <row r="32" spans="1:22" x14ac:dyDescent="0.25">
      <c r="A32" s="254" t="s">
        <v>269</v>
      </c>
      <c r="B32" s="208">
        <f>-C78</f>
        <v>223088.17821110223</v>
      </c>
    </row>
    <row r="33" spans="1:22" x14ac:dyDescent="0.25">
      <c r="A33" s="254" t="s">
        <v>283</v>
      </c>
      <c r="B33" s="208">
        <v>1</v>
      </c>
    </row>
    <row r="34" spans="1:22" x14ac:dyDescent="0.25">
      <c r="A34" s="254" t="s">
        <v>282</v>
      </c>
      <c r="B34" s="208">
        <v>1</v>
      </c>
    </row>
    <row r="35" spans="1:22" x14ac:dyDescent="0.25">
      <c r="A35" s="258" t="s">
        <v>478</v>
      </c>
      <c r="B35" s="259">
        <v>2.1999999999999999E-2</v>
      </c>
    </row>
    <row r="36" spans="1:22" ht="16.5" thickBot="1" x14ac:dyDescent="0.3">
      <c r="A36" s="255" t="s">
        <v>262</v>
      </c>
      <c r="B36" s="260">
        <v>0.2</v>
      </c>
    </row>
    <row r="37" spans="1:22" x14ac:dyDescent="0.25">
      <c r="A37" s="252" t="s">
        <v>479</v>
      </c>
      <c r="B37" s="257">
        <v>0</v>
      </c>
    </row>
    <row r="38" spans="1:22" x14ac:dyDescent="0.25">
      <c r="A38" s="254" t="s">
        <v>281</v>
      </c>
      <c r="B38" s="208"/>
    </row>
    <row r="39" spans="1:22" x14ac:dyDescent="0.25">
      <c r="A39" s="258" t="s">
        <v>280</v>
      </c>
      <c r="B39" s="261">
        <v>0</v>
      </c>
    </row>
    <row r="40" spans="1:22" x14ac:dyDescent="0.25">
      <c r="A40" s="258"/>
      <c r="B40" s="261"/>
    </row>
    <row r="41" spans="1:22" x14ac:dyDescent="0.25">
      <c r="A41" s="258" t="s">
        <v>279</v>
      </c>
      <c r="B41" s="262">
        <v>0</v>
      </c>
    </row>
    <row r="42" spans="1:22" x14ac:dyDescent="0.25">
      <c r="A42" s="263" t="s">
        <v>278</v>
      </c>
      <c r="B42" s="264">
        <v>0</v>
      </c>
    </row>
    <row r="43" spans="1:22" x14ac:dyDescent="0.25">
      <c r="A43" s="263" t="s">
        <v>277</v>
      </c>
      <c r="B43" s="264">
        <v>0</v>
      </c>
    </row>
    <row r="44" spans="1:22" x14ac:dyDescent="0.25">
      <c r="A44" s="263" t="s">
        <v>276</v>
      </c>
      <c r="B44" s="264">
        <v>0.1197</v>
      </c>
      <c r="U44" s="265"/>
      <c r="V44" s="265"/>
    </row>
    <row r="45" spans="1:22" x14ac:dyDescent="0.25">
      <c r="A45" s="263" t="s">
        <v>275</v>
      </c>
      <c r="B45" s="264">
        <f>1-B43</f>
        <v>1</v>
      </c>
    </row>
    <row r="46" spans="1:22" ht="16.5" thickBot="1" x14ac:dyDescent="0.3">
      <c r="A46" s="266" t="s">
        <v>480</v>
      </c>
      <c r="B46" s="267">
        <f>B45*B44+B43*B42*(1-B36)</f>
        <v>0.1197</v>
      </c>
    </row>
    <row r="47" spans="1:22" x14ac:dyDescent="0.25">
      <c r="A47" s="209" t="s">
        <v>274</v>
      </c>
      <c r="B47" s="211">
        <v>2025</v>
      </c>
      <c r="C47" s="211">
        <v>2026</v>
      </c>
      <c r="D47" s="211">
        <v>2027</v>
      </c>
      <c r="E47" s="211">
        <v>2028</v>
      </c>
      <c r="F47" s="211">
        <v>2029</v>
      </c>
      <c r="G47" s="211">
        <v>2030</v>
      </c>
      <c r="H47" s="211">
        <v>2031</v>
      </c>
      <c r="I47" s="211">
        <v>2032</v>
      </c>
      <c r="J47" s="211">
        <v>2033</v>
      </c>
      <c r="K47" s="211">
        <v>2034</v>
      </c>
      <c r="L47" s="211">
        <v>2035</v>
      </c>
      <c r="M47" s="211">
        <v>2036</v>
      </c>
      <c r="N47" s="211">
        <v>2037</v>
      </c>
      <c r="O47" s="211">
        <v>2038</v>
      </c>
      <c r="P47" s="211">
        <v>2039</v>
      </c>
      <c r="Q47" s="211">
        <v>2040</v>
      </c>
      <c r="R47" s="211">
        <v>2041</v>
      </c>
      <c r="S47" s="211">
        <v>2042</v>
      </c>
      <c r="T47" s="211">
        <v>2043</v>
      </c>
      <c r="U47" s="211">
        <v>2044</v>
      </c>
      <c r="V47" s="211">
        <v>2045</v>
      </c>
    </row>
    <row r="48" spans="1:22" outlineLevel="1" x14ac:dyDescent="0.25">
      <c r="A48" s="212" t="s">
        <v>273</v>
      </c>
      <c r="B48" s="213">
        <v>4.2000000000000003E-2</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row>
    <row r="49" spans="1:22" outlineLevel="1" x14ac:dyDescent="0.25">
      <c r="A49" s="212" t="s">
        <v>272</v>
      </c>
      <c r="B49" s="213">
        <f>B48</f>
        <v>4.2000000000000003E-2</v>
      </c>
      <c r="C49" s="213">
        <f t="shared" ref="C49:V49" si="3">(1+B49)*(1+C48)-1</f>
        <v>8.3679999999999977E-2</v>
      </c>
      <c r="D49" s="213">
        <f>(1+C49)*(1+D48)-1</f>
        <v>0.12702720000000012</v>
      </c>
      <c r="E49" s="213">
        <f t="shared" si="3"/>
        <v>0.17210828800000022</v>
      </c>
      <c r="F49" s="213">
        <f t="shared" si="3"/>
        <v>0.21899261952000026</v>
      </c>
      <c r="G49" s="213">
        <f t="shared" si="3"/>
        <v>0.26775232430080043</v>
      </c>
      <c r="H49" s="213">
        <f t="shared" si="3"/>
        <v>0.31846241727283253</v>
      </c>
      <c r="I49" s="213">
        <f t="shared" si="3"/>
        <v>0.37120091396374577</v>
      </c>
      <c r="J49" s="213">
        <f t="shared" si="3"/>
        <v>0.42604895052229574</v>
      </c>
      <c r="K49" s="213">
        <f t="shared" si="3"/>
        <v>0.48309090854318759</v>
      </c>
      <c r="L49" s="213">
        <f t="shared" si="3"/>
        <v>0.54241454488491514</v>
      </c>
      <c r="M49" s="213">
        <f t="shared" si="3"/>
        <v>0.60411112668031186</v>
      </c>
      <c r="N49" s="213">
        <f t="shared" si="3"/>
        <v>0.66827557174752439</v>
      </c>
      <c r="O49" s="213">
        <f t="shared" si="3"/>
        <v>0.73500659461742535</v>
      </c>
      <c r="P49" s="213">
        <f t="shared" si="3"/>
        <v>0.80440685840212245</v>
      </c>
      <c r="Q49" s="213">
        <f t="shared" si="3"/>
        <v>0.87658313273820743</v>
      </c>
      <c r="R49" s="213">
        <f t="shared" si="3"/>
        <v>0.95164645804773573</v>
      </c>
      <c r="S49" s="213">
        <f t="shared" si="3"/>
        <v>1.0297123163696451</v>
      </c>
      <c r="T49" s="213">
        <f>(1+S49)*(1+T48)-1</f>
        <v>1.110900809024431</v>
      </c>
      <c r="U49" s="213">
        <f t="shared" si="3"/>
        <v>1.1953368413854082</v>
      </c>
      <c r="V49" s="213">
        <f t="shared" si="3"/>
        <v>1.2831503150408246</v>
      </c>
    </row>
    <row r="50" spans="1:22" s="243" customFormat="1" ht="44.25" customHeight="1" thickBot="1" x14ac:dyDescent="0.3">
      <c r="A50" s="268" t="s">
        <v>481</v>
      </c>
      <c r="B50" s="269">
        <f>B56</f>
        <v>385737.43304112455</v>
      </c>
      <c r="C50" s="269">
        <f>C56</f>
        <v>423837.27036276954</v>
      </c>
      <c r="D50" s="269">
        <f t="shared" ref="D50:V50" si="4">D56</f>
        <v>499646.20117728022</v>
      </c>
      <c r="E50" s="269">
        <f t="shared" si="4"/>
        <v>464812.47642744647</v>
      </c>
      <c r="F50" s="269">
        <f t="shared" si="4"/>
        <v>495409.25324429694</v>
      </c>
      <c r="G50" s="269">
        <f t="shared" si="4"/>
        <v>504099.28464778641</v>
      </c>
      <c r="H50" s="269">
        <f t="shared" si="4"/>
        <v>542212.34758804203</v>
      </c>
      <c r="I50" s="269">
        <f t="shared" si="4"/>
        <v>544671.23337566713</v>
      </c>
      <c r="J50" s="269">
        <f t="shared" si="4"/>
        <v>543672.25659537804</v>
      </c>
      <c r="K50" s="269">
        <f t="shared" si="4"/>
        <v>587133.47805537051</v>
      </c>
      <c r="L50" s="269">
        <f t="shared" si="4"/>
        <v>606672.95437333302</v>
      </c>
      <c r="M50" s="269">
        <f t="shared" si="4"/>
        <v>635380.82994680083</v>
      </c>
      <c r="N50" s="269">
        <f t="shared" si="4"/>
        <v>677439.42290736421</v>
      </c>
      <c r="O50" s="269">
        <f t="shared" si="4"/>
        <v>684921.24234988063</v>
      </c>
      <c r="P50" s="269">
        <f t="shared" si="4"/>
        <v>684983.95982449839</v>
      </c>
      <c r="Q50" s="269">
        <f t="shared" si="4"/>
        <v>735590.25520837016</v>
      </c>
      <c r="R50" s="269">
        <f t="shared" si="4"/>
        <v>756997.55179694854</v>
      </c>
      <c r="S50" s="269">
        <f t="shared" si="4"/>
        <v>789915.40234115452</v>
      </c>
      <c r="T50" s="269">
        <f t="shared" si="4"/>
        <v>836522.80183682009</v>
      </c>
      <c r="U50" s="269">
        <f t="shared" si="4"/>
        <v>848682.5099095779</v>
      </c>
      <c r="V50" s="269">
        <f t="shared" si="4"/>
        <v>852808.02694752882</v>
      </c>
    </row>
    <row r="51" spans="1:22" ht="32.25" hidden="1" customHeight="1" x14ac:dyDescent="0.25">
      <c r="A51" s="270" t="s">
        <v>557</v>
      </c>
      <c r="B51" s="271">
        <v>0</v>
      </c>
      <c r="C51" s="271"/>
      <c r="D51" s="271"/>
      <c r="E51" s="271"/>
      <c r="F51" s="271"/>
      <c r="G51" s="271"/>
      <c r="H51" s="271"/>
      <c r="I51" s="271"/>
      <c r="J51" s="271"/>
      <c r="K51" s="271"/>
      <c r="L51" s="271"/>
      <c r="M51" s="271"/>
      <c r="N51" s="271"/>
      <c r="O51" s="271"/>
      <c r="P51" s="271"/>
      <c r="Q51" s="271"/>
      <c r="R51" s="271"/>
      <c r="S51" s="271"/>
      <c r="T51" s="271"/>
      <c r="U51" s="271"/>
      <c r="V51" s="271"/>
    </row>
    <row r="52" spans="1:22" hidden="1" x14ac:dyDescent="0.25">
      <c r="A52" s="272" t="s">
        <v>558</v>
      </c>
      <c r="B52" s="273"/>
      <c r="C52" s="273"/>
      <c r="D52" s="273"/>
      <c r="E52" s="273"/>
      <c r="F52" s="273"/>
      <c r="G52" s="273"/>
      <c r="H52" s="273"/>
      <c r="I52" s="273"/>
      <c r="J52" s="273"/>
      <c r="K52" s="273"/>
      <c r="L52" s="273"/>
      <c r="M52" s="273"/>
      <c r="N52" s="273"/>
      <c r="O52" s="273"/>
      <c r="P52" s="273"/>
      <c r="Q52" s="273"/>
      <c r="R52" s="273"/>
      <c r="S52" s="273"/>
      <c r="T52" s="273"/>
      <c r="U52" s="273"/>
      <c r="V52" s="273"/>
    </row>
    <row r="53" spans="1:22" hidden="1" x14ac:dyDescent="0.25">
      <c r="A53" s="272" t="s">
        <v>559</v>
      </c>
      <c r="B53" s="273">
        <v>0</v>
      </c>
      <c r="C53" s="273"/>
      <c r="D53" s="273"/>
      <c r="E53" s="273"/>
      <c r="F53" s="273"/>
      <c r="G53" s="273"/>
      <c r="H53" s="273"/>
      <c r="I53" s="273"/>
      <c r="J53" s="273"/>
      <c r="K53" s="273"/>
      <c r="L53" s="273"/>
      <c r="M53" s="273"/>
      <c r="N53" s="273"/>
      <c r="O53" s="273"/>
      <c r="P53" s="273"/>
      <c r="Q53" s="273"/>
      <c r="R53" s="273"/>
      <c r="S53" s="273"/>
      <c r="T53" s="273"/>
      <c r="U53" s="273"/>
      <c r="V53" s="273"/>
    </row>
    <row r="54" spans="1:22" hidden="1" x14ac:dyDescent="0.25">
      <c r="A54" s="272" t="s">
        <v>560</v>
      </c>
      <c r="B54" s="272"/>
      <c r="C54" s="272"/>
      <c r="D54" s="272"/>
      <c r="E54" s="272"/>
      <c r="F54" s="272"/>
      <c r="G54" s="272"/>
      <c r="H54" s="272"/>
      <c r="I54" s="272"/>
      <c r="J54" s="272"/>
      <c r="K54" s="272"/>
      <c r="L54" s="272"/>
      <c r="M54" s="272"/>
      <c r="N54" s="272"/>
      <c r="O54" s="272"/>
      <c r="P54" s="272"/>
      <c r="Q54" s="272"/>
      <c r="R54" s="272"/>
      <c r="S54" s="272"/>
      <c r="T54" s="272"/>
      <c r="U54" s="272"/>
      <c r="V54" s="272"/>
    </row>
    <row r="55" spans="1:22" hidden="1"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row>
    <row r="56" spans="1:22" ht="28.5" hidden="1" customHeight="1" x14ac:dyDescent="0.25">
      <c r="A56" s="274" t="s">
        <v>544</v>
      </c>
      <c r="B56" s="224">
        <f>SUM(B57:B63)</f>
        <v>385737.43304112455</v>
      </c>
      <c r="C56" s="224">
        <f t="shared" ref="C56" si="5">SUM(C57:C63)</f>
        <v>423837.27036276954</v>
      </c>
      <c r="D56" s="224">
        <f>SUM(D57:D63)</f>
        <v>499646.20117728022</v>
      </c>
      <c r="E56" s="224">
        <f t="shared" ref="E56:V56" si="6">SUM(E57:E63)</f>
        <v>464812.47642744647</v>
      </c>
      <c r="F56" s="224">
        <f t="shared" si="6"/>
        <v>495409.25324429694</v>
      </c>
      <c r="G56" s="224">
        <f t="shared" si="6"/>
        <v>504099.28464778641</v>
      </c>
      <c r="H56" s="224">
        <f t="shared" si="6"/>
        <v>542212.34758804203</v>
      </c>
      <c r="I56" s="224">
        <f t="shared" si="6"/>
        <v>544671.23337566713</v>
      </c>
      <c r="J56" s="224">
        <f t="shared" si="6"/>
        <v>543672.25659537804</v>
      </c>
      <c r="K56" s="224">
        <f t="shared" si="6"/>
        <v>587133.47805537051</v>
      </c>
      <c r="L56" s="224">
        <f t="shared" si="6"/>
        <v>606672.95437333302</v>
      </c>
      <c r="M56" s="224">
        <f t="shared" si="6"/>
        <v>635380.82994680083</v>
      </c>
      <c r="N56" s="224">
        <f t="shared" si="6"/>
        <v>677439.42290736421</v>
      </c>
      <c r="O56" s="224">
        <f t="shared" si="6"/>
        <v>684921.24234988063</v>
      </c>
      <c r="P56" s="224">
        <f t="shared" si="6"/>
        <v>684983.95982449839</v>
      </c>
      <c r="Q56" s="224">
        <f t="shared" si="6"/>
        <v>735590.25520837016</v>
      </c>
      <c r="R56" s="224">
        <f t="shared" si="6"/>
        <v>756997.55179694854</v>
      </c>
      <c r="S56" s="224">
        <f t="shared" si="6"/>
        <v>789915.40234115452</v>
      </c>
      <c r="T56" s="224">
        <f t="shared" si="6"/>
        <v>836522.80183682009</v>
      </c>
      <c r="U56" s="224">
        <f t="shared" si="6"/>
        <v>848682.5099095779</v>
      </c>
      <c r="V56" s="224">
        <f t="shared" si="6"/>
        <v>852808.02694752882</v>
      </c>
    </row>
    <row r="57" spans="1:22" hidden="1" x14ac:dyDescent="0.25">
      <c r="A57" s="275" t="s">
        <v>545</v>
      </c>
      <c r="B57" s="225">
        <v>173572.38384869002</v>
      </c>
      <c r="C57" s="225">
        <v>180515.27920263764</v>
      </c>
      <c r="D57" s="225">
        <v>187735.89037074315</v>
      </c>
      <c r="E57" s="225">
        <v>195245.32598557285</v>
      </c>
      <c r="F57" s="225">
        <v>203055.13902499579</v>
      </c>
      <c r="G57" s="276">
        <v>211177.34458599563</v>
      </c>
      <c r="H57" s="225">
        <v>219624.43836943546</v>
      </c>
      <c r="I57" s="225">
        <v>228409.41590421289</v>
      </c>
      <c r="J57" s="225">
        <v>237545.79254038143</v>
      </c>
      <c r="K57" s="225">
        <v>247047.62424199667</v>
      </c>
      <c r="L57" s="225">
        <v>256929.52921167653</v>
      </c>
      <c r="M57" s="225">
        <v>267206.7103801436</v>
      </c>
      <c r="N57" s="225">
        <v>277894.97879534937</v>
      </c>
      <c r="O57" s="225">
        <v>289010.77794716333</v>
      </c>
      <c r="P57" s="225">
        <v>300571.20906504983</v>
      </c>
      <c r="Q57" s="225">
        <v>312594.05742765189</v>
      </c>
      <c r="R57" s="225">
        <v>325097.81972475798</v>
      </c>
      <c r="S57" s="225">
        <v>338101.73251374828</v>
      </c>
      <c r="T57" s="225">
        <v>351625.80181429826</v>
      </c>
      <c r="U57" s="225">
        <v>365690.83388687024</v>
      </c>
      <c r="V57" s="225">
        <v>380318.46724234504</v>
      </c>
    </row>
    <row r="58" spans="1:22" ht="26.25" hidden="1" customHeight="1" x14ac:dyDescent="0.25">
      <c r="A58" s="275" t="s">
        <v>264</v>
      </c>
      <c r="B58" s="225"/>
      <c r="C58" s="225">
        <v>40850</v>
      </c>
      <c r="D58" s="225">
        <f>C58*2</f>
        <v>81700</v>
      </c>
      <c r="E58" s="225">
        <v>40850</v>
      </c>
      <c r="F58" s="225">
        <v>40850</v>
      </c>
      <c r="G58" s="225">
        <v>40850</v>
      </c>
      <c r="H58" s="225">
        <v>40850</v>
      </c>
      <c r="I58" s="225">
        <v>40850</v>
      </c>
      <c r="J58" s="225">
        <v>40850</v>
      </c>
      <c r="K58" s="225">
        <v>40850</v>
      </c>
      <c r="L58" s="225">
        <v>40850</v>
      </c>
      <c r="M58" s="225">
        <v>40850</v>
      </c>
      <c r="N58" s="225">
        <v>40850</v>
      </c>
      <c r="O58" s="225">
        <v>40850</v>
      </c>
      <c r="P58" s="225">
        <v>40850</v>
      </c>
      <c r="Q58" s="225">
        <v>40850</v>
      </c>
      <c r="R58" s="225">
        <v>40850</v>
      </c>
      <c r="S58" s="225">
        <v>40850</v>
      </c>
      <c r="T58" s="225">
        <v>40850</v>
      </c>
      <c r="U58" s="225">
        <v>40850</v>
      </c>
      <c r="V58" s="225">
        <v>40850</v>
      </c>
    </row>
    <row r="59" spans="1:22" hidden="1" x14ac:dyDescent="0.25">
      <c r="A59" s="275" t="s">
        <v>478</v>
      </c>
      <c r="B59" s="225"/>
      <c r="C59" s="225">
        <f>C67</f>
        <v>17080</v>
      </c>
      <c r="D59" s="225">
        <f>B67+D67</f>
        <v>34600</v>
      </c>
      <c r="E59" s="225">
        <f t="shared" ref="E59:V59" si="7">E67</f>
        <v>15730</v>
      </c>
      <c r="F59" s="225">
        <f t="shared" si="7"/>
        <v>14830</v>
      </c>
      <c r="G59" s="225">
        <f t="shared" si="7"/>
        <v>13930</v>
      </c>
      <c r="H59" s="225">
        <f t="shared" si="7"/>
        <v>13030</v>
      </c>
      <c r="I59" s="225">
        <f t="shared" si="7"/>
        <v>12130</v>
      </c>
      <c r="J59" s="225">
        <f t="shared" si="7"/>
        <v>11230</v>
      </c>
      <c r="K59" s="225">
        <f t="shared" si="7"/>
        <v>10340</v>
      </c>
      <c r="L59" s="225">
        <f t="shared" si="7"/>
        <v>9440</v>
      </c>
      <c r="M59" s="225">
        <f t="shared" si="7"/>
        <v>8540</v>
      </c>
      <c r="N59" s="225">
        <f t="shared" si="7"/>
        <v>7640</v>
      </c>
      <c r="O59" s="225">
        <f t="shared" si="7"/>
        <v>6740</v>
      </c>
      <c r="P59" s="225">
        <f t="shared" si="7"/>
        <v>5840</v>
      </c>
      <c r="Q59" s="225">
        <f t="shared" si="7"/>
        <v>4940</v>
      </c>
      <c r="R59" s="225">
        <f t="shared" si="7"/>
        <v>4040</v>
      </c>
      <c r="S59" s="225">
        <f t="shared" si="7"/>
        <v>3150</v>
      </c>
      <c r="T59" s="225">
        <f t="shared" si="7"/>
        <v>2250</v>
      </c>
      <c r="U59" s="225">
        <f t="shared" si="7"/>
        <v>1350</v>
      </c>
      <c r="V59" s="225">
        <f t="shared" si="7"/>
        <v>450</v>
      </c>
    </row>
    <row r="60" spans="1:22" hidden="1" x14ac:dyDescent="0.25">
      <c r="A60" s="275" t="s">
        <v>262</v>
      </c>
      <c r="B60" s="225">
        <v>0</v>
      </c>
      <c r="C60" s="225">
        <v>0</v>
      </c>
      <c r="D60" s="225">
        <f>B88</f>
        <v>0</v>
      </c>
      <c r="E60" s="225">
        <f>C88</f>
        <v>12162.883050547556</v>
      </c>
      <c r="F60" s="225">
        <f t="shared" ref="F60:V60" si="8">D88</f>
        <v>27245.243858048088</v>
      </c>
      <c r="G60" s="225">
        <f t="shared" si="8"/>
        <v>20865.740539720049</v>
      </c>
      <c r="H60" s="225">
        <f t="shared" si="8"/>
        <v>26495.943070208028</v>
      </c>
      <c r="I60" s="225">
        <f t="shared" si="8"/>
        <v>28302.668301686292</v>
      </c>
      <c r="J60" s="225">
        <f t="shared" si="8"/>
        <v>10753.18825726252</v>
      </c>
      <c r="K60" s="225">
        <f t="shared" si="8"/>
        <v>34836.831212483798</v>
      </c>
      <c r="L60" s="225">
        <f t="shared" si="8"/>
        <v>35419.939885504915</v>
      </c>
      <c r="M60" s="225">
        <f t="shared" si="8"/>
        <v>43977.820717624476</v>
      </c>
      <c r="N60" s="225">
        <f t="shared" si="8"/>
        <v>47813.352367940221</v>
      </c>
      <c r="O60" s="225">
        <f t="shared" si="8"/>
        <v>51199.812678107286</v>
      </c>
      <c r="P60" s="225">
        <f t="shared" si="8"/>
        <v>30018.898309634023</v>
      </c>
      <c r="Q60" s="225">
        <f t="shared" si="8"/>
        <v>56089.098995249595</v>
      </c>
      <c r="R60" s="225">
        <f t="shared" si="8"/>
        <v>53429.678555291568</v>
      </c>
      <c r="S60" s="225">
        <f t="shared" si="8"/>
        <v>60764.797575910721</v>
      </c>
      <c r="T60" s="225">
        <f t="shared" si="8"/>
        <v>62141.373671346628</v>
      </c>
      <c r="U60" s="225">
        <f t="shared" si="8"/>
        <v>65694.5676651385</v>
      </c>
      <c r="V60" s="225">
        <f t="shared" si="8"/>
        <v>42508.651935141956</v>
      </c>
    </row>
    <row r="61" spans="1:22" hidden="1" x14ac:dyDescent="0.25">
      <c r="A61" s="275" t="s">
        <v>546</v>
      </c>
      <c r="B61" s="225">
        <f t="shared" ref="B61" si="9">(B57+B58+B59+B60+B62+B63)*5%</f>
        <v>18368.449192434502</v>
      </c>
      <c r="C61" s="225">
        <f>(C57+C58+C59+C60+C62+C63)*5%</f>
        <v>20182.727160131886</v>
      </c>
      <c r="D61" s="225">
        <f t="shared" ref="D61:V61" si="10">(D57+D58+D59+D60+D62+D63)*5%</f>
        <v>23792.676246537158</v>
      </c>
      <c r="E61" s="225">
        <f t="shared" si="10"/>
        <v>22133.927448926024</v>
      </c>
      <c r="F61" s="225">
        <f t="shared" si="10"/>
        <v>23590.916821157</v>
      </c>
      <c r="G61" s="225">
        <f t="shared" si="10"/>
        <v>24004.727840370782</v>
      </c>
      <c r="H61" s="225">
        <f t="shared" si="10"/>
        <v>25819.63559943057</v>
      </c>
      <c r="I61" s="225">
        <f t="shared" si="10"/>
        <v>25936.725398841292</v>
      </c>
      <c r="J61" s="225">
        <f t="shared" si="10"/>
        <v>25889.155075970382</v>
      </c>
      <c r="K61" s="225">
        <f t="shared" si="10"/>
        <v>27958.737050255739</v>
      </c>
      <c r="L61" s="225">
        <f t="shared" si="10"/>
        <v>28889.18830349205</v>
      </c>
      <c r="M61" s="225">
        <f t="shared" si="10"/>
        <v>30256.229997466711</v>
      </c>
      <c r="N61" s="225">
        <f t="shared" si="10"/>
        <v>32259.020138445918</v>
      </c>
      <c r="O61" s="225">
        <f t="shared" si="10"/>
        <v>32615.297254756224</v>
      </c>
      <c r="P61" s="225">
        <f t="shared" si="10"/>
        <v>32618.283801166592</v>
      </c>
      <c r="Q61" s="225">
        <f t="shared" si="10"/>
        <v>35028.107390874771</v>
      </c>
      <c r="R61" s="225">
        <f t="shared" si="10"/>
        <v>36047.502466521364</v>
      </c>
      <c r="S61" s="225">
        <f t="shared" si="10"/>
        <v>37615.019159102601</v>
      </c>
      <c r="T61" s="225">
        <f t="shared" si="10"/>
        <v>39834.419135086675</v>
      </c>
      <c r="U61" s="225">
        <f t="shared" si="10"/>
        <v>40413.452852837043</v>
      </c>
      <c r="V61" s="225">
        <f t="shared" si="10"/>
        <v>40609.90604512042</v>
      </c>
    </row>
    <row r="62" spans="1:22" hidden="1" x14ac:dyDescent="0.25">
      <c r="A62" s="275" t="s">
        <v>551</v>
      </c>
      <c r="B62" s="225">
        <v>143066.60000000003</v>
      </c>
      <c r="C62" s="225">
        <v>148789.26400000002</v>
      </c>
      <c r="D62" s="225">
        <v>154740.83456000002</v>
      </c>
      <c r="E62" s="225">
        <v>160930.46794240005</v>
      </c>
      <c r="F62" s="225">
        <v>167367.68666009605</v>
      </c>
      <c r="G62" s="276">
        <v>174062.39412649989</v>
      </c>
      <c r="H62" s="225">
        <v>181024.8898915599</v>
      </c>
      <c r="I62" s="225">
        <v>188265.88548722232</v>
      </c>
      <c r="J62" s="225">
        <v>195796.5209067112</v>
      </c>
      <c r="K62" s="225">
        <v>203628.38174297966</v>
      </c>
      <c r="L62" s="225">
        <v>211773.51701269884</v>
      </c>
      <c r="M62" s="225">
        <v>220244.45769320682</v>
      </c>
      <c r="N62" s="225">
        <v>229054.23600093511</v>
      </c>
      <c r="O62" s="225">
        <v>238216.40544097254</v>
      </c>
      <c r="P62" s="225">
        <v>247745.06165861143</v>
      </c>
      <c r="Q62" s="225">
        <v>257654.8641249559</v>
      </c>
      <c r="R62" s="225">
        <v>267961.05868995417</v>
      </c>
      <c r="S62" s="225">
        <v>278679.50103755231</v>
      </c>
      <c r="T62" s="225">
        <v>289826.68107905443</v>
      </c>
      <c r="U62" s="225">
        <v>301419.74832221662</v>
      </c>
      <c r="V62" s="225">
        <v>313476.53825510526</v>
      </c>
    </row>
    <row r="63" spans="1:22" hidden="1" x14ac:dyDescent="0.25">
      <c r="A63" s="275" t="s">
        <v>547</v>
      </c>
      <c r="B63" s="225">
        <f>B68</f>
        <v>50730</v>
      </c>
      <c r="C63" s="225">
        <f t="shared" ref="C63:V63" si="11">C68</f>
        <v>16420</v>
      </c>
      <c r="D63" s="225">
        <f t="shared" si="11"/>
        <v>17076.800000000003</v>
      </c>
      <c r="E63" s="225">
        <f t="shared" si="11"/>
        <v>17759.872000000003</v>
      </c>
      <c r="F63" s="225">
        <f t="shared" si="11"/>
        <v>18470.266879999999</v>
      </c>
      <c r="G63" s="225">
        <f t="shared" si="11"/>
        <v>19209.077555200001</v>
      </c>
      <c r="H63" s="225">
        <f t="shared" si="11"/>
        <v>35367.440657407999</v>
      </c>
      <c r="I63" s="225">
        <f t="shared" si="11"/>
        <v>20776.538283704318</v>
      </c>
      <c r="J63" s="225">
        <f t="shared" si="11"/>
        <v>21607.59981505249</v>
      </c>
      <c r="K63" s="225">
        <f t="shared" si="11"/>
        <v>22471.903807654591</v>
      </c>
      <c r="L63" s="225">
        <f t="shared" si="11"/>
        <v>23370.779959960775</v>
      </c>
      <c r="M63" s="225">
        <f t="shared" si="11"/>
        <v>24305.611158359206</v>
      </c>
      <c r="N63" s="225">
        <f t="shared" si="11"/>
        <v>41927.835604693573</v>
      </c>
      <c r="O63" s="225">
        <f t="shared" si="11"/>
        <v>26288.949028881318</v>
      </c>
      <c r="P63" s="225">
        <f t="shared" si="11"/>
        <v>27340.506990036574</v>
      </c>
      <c r="Q63" s="225">
        <f t="shared" si="11"/>
        <v>28434.127269638037</v>
      </c>
      <c r="R63" s="225">
        <f t="shared" si="11"/>
        <v>29571.492360423559</v>
      </c>
      <c r="S63" s="225">
        <f t="shared" si="11"/>
        <v>30754.352054840503</v>
      </c>
      <c r="T63" s="225">
        <f t="shared" si="11"/>
        <v>49994.526137034125</v>
      </c>
      <c r="U63" s="225">
        <f t="shared" si="11"/>
        <v>33263.90718251549</v>
      </c>
      <c r="V63" s="225">
        <f t="shared" si="11"/>
        <v>34594.46346981611</v>
      </c>
    </row>
    <row r="64" spans="1:22" ht="26.25" hidden="1" customHeight="1" x14ac:dyDescent="0.25">
      <c r="A64" s="274" t="s">
        <v>548</v>
      </c>
      <c r="B64" s="224">
        <f>SUM(B65:B70)</f>
        <v>479900.50969589711</v>
      </c>
      <c r="C64" s="224">
        <f>SUM(C65:C70)</f>
        <v>240168.17821110223</v>
      </c>
      <c r="D64" s="224">
        <f t="shared" ref="D64:V64" si="12">SUM(D65:D70)</f>
        <v>248620.24128630737</v>
      </c>
      <c r="E64" s="224">
        <f t="shared" si="12"/>
        <v>256978.87470391256</v>
      </c>
      <c r="F64" s="224">
        <f t="shared" si="12"/>
        <v>265708.34127761371</v>
      </c>
      <c r="G64" s="224">
        <f t="shared" si="12"/>
        <v>274823.47433365474</v>
      </c>
      <c r="H64" s="224">
        <f t="shared" si="12"/>
        <v>409779.70053132914</v>
      </c>
      <c r="I64" s="224">
        <f t="shared" si="12"/>
        <v>294273.06359630235</v>
      </c>
      <c r="J64" s="224">
        <f t="shared" si="12"/>
        <v>304640.24900326622</v>
      </c>
      <c r="K64" s="224">
        <f t="shared" si="12"/>
        <v>315468.60964590049</v>
      </c>
      <c r="L64" s="224">
        <f t="shared" si="12"/>
        <v>326756.19253363193</v>
      </c>
      <c r="M64" s="224">
        <f t="shared" si="12"/>
        <v>338531.76655626443</v>
      </c>
      <c r="N64" s="224">
        <f t="shared" si="12"/>
        <v>486494.9313591941</v>
      </c>
      <c r="O64" s="224">
        <f t="shared" si="12"/>
        <v>363625.74737363268</v>
      </c>
      <c r="P64" s="224">
        <f t="shared" si="12"/>
        <v>376985.56704804057</v>
      </c>
      <c r="Q64" s="224">
        <f t="shared" si="12"/>
        <v>390916.26732881658</v>
      </c>
      <c r="R64" s="224">
        <f t="shared" si="12"/>
        <v>405440.68344021542</v>
      </c>
      <c r="S64" s="224">
        <f t="shared" si="12"/>
        <v>420592.56401546201</v>
      </c>
      <c r="T64" s="224">
        <f t="shared" si="12"/>
        <v>583129.54216111032</v>
      </c>
      <c r="U64" s="224">
        <f t="shared" si="12"/>
        <v>452828.50081485632</v>
      </c>
      <c r="V64" s="224">
        <f t="shared" si="12"/>
        <v>470424.95754326391</v>
      </c>
    </row>
    <row r="65" spans="1:22" ht="22.5" hidden="1" customHeight="1" x14ac:dyDescent="0.25">
      <c r="A65" s="275" t="s">
        <v>561</v>
      </c>
      <c r="B65" s="225">
        <v>55430</v>
      </c>
      <c r="C65" s="225">
        <v>57647.200000000004</v>
      </c>
      <c r="D65" s="225">
        <v>59953.088000000011</v>
      </c>
      <c r="E65" s="225">
        <v>62351.211520000012</v>
      </c>
      <c r="F65" s="225">
        <v>64845.259980800023</v>
      </c>
      <c r="G65" s="225">
        <v>67439.070380032019</v>
      </c>
      <c r="H65" s="225">
        <v>70136.633195233298</v>
      </c>
      <c r="I65" s="225">
        <v>72942.09852304263</v>
      </c>
      <c r="J65" s="225">
        <v>75859.782463964337</v>
      </c>
      <c r="K65" s="225">
        <v>78894.173762522914</v>
      </c>
      <c r="L65" s="225">
        <v>82049.940713023825</v>
      </c>
      <c r="M65" s="225">
        <v>85331.938341544781</v>
      </c>
      <c r="N65" s="225">
        <v>88745.215875206588</v>
      </c>
      <c r="O65" s="225">
        <v>92295.024510214847</v>
      </c>
      <c r="P65" s="225">
        <v>95986.825490623451</v>
      </c>
      <c r="Q65" s="225">
        <v>99826.298510248394</v>
      </c>
      <c r="R65" s="225">
        <v>103819.35045065833</v>
      </c>
      <c r="S65" s="225">
        <v>107972.12446868466</v>
      </c>
      <c r="T65" s="225">
        <v>112291.00944743206</v>
      </c>
      <c r="U65" s="225">
        <v>116782.64982532934</v>
      </c>
      <c r="V65" s="225">
        <v>121453.95581834253</v>
      </c>
    </row>
    <row r="66" spans="1:22" ht="22.5" hidden="1" customHeight="1" x14ac:dyDescent="0.25">
      <c r="A66" s="289" t="s">
        <v>562</v>
      </c>
      <c r="B66" s="225">
        <v>212460</v>
      </c>
      <c r="C66" s="225">
        <v>0</v>
      </c>
      <c r="D66" s="225">
        <v>0</v>
      </c>
      <c r="E66" s="225">
        <v>0</v>
      </c>
      <c r="F66" s="225">
        <v>0</v>
      </c>
      <c r="G66" s="225">
        <v>0</v>
      </c>
      <c r="H66" s="225">
        <v>110050</v>
      </c>
      <c r="I66" s="225">
        <v>0</v>
      </c>
      <c r="J66" s="225">
        <v>0</v>
      </c>
      <c r="K66" s="225">
        <v>0</v>
      </c>
      <c r="L66" s="225">
        <v>0</v>
      </c>
      <c r="M66" s="225">
        <v>0</v>
      </c>
      <c r="N66" s="225">
        <f>H66*1.04*1.04</f>
        <v>119030.08</v>
      </c>
      <c r="O66" s="225">
        <v>0</v>
      </c>
      <c r="P66" s="225">
        <v>0</v>
      </c>
      <c r="Q66" s="225">
        <v>0</v>
      </c>
      <c r="R66" s="225">
        <v>0</v>
      </c>
      <c r="S66" s="225">
        <v>0</v>
      </c>
      <c r="T66" s="225">
        <f>N66*1.04*1.04</f>
        <v>128742.93452800001</v>
      </c>
      <c r="U66" s="225">
        <v>0</v>
      </c>
      <c r="V66" s="225">
        <v>0</v>
      </c>
    </row>
    <row r="67" spans="1:22" ht="18" hidden="1" customHeight="1" x14ac:dyDescent="0.25">
      <c r="A67" s="275" t="s">
        <v>478</v>
      </c>
      <c r="B67" s="225">
        <v>17970</v>
      </c>
      <c r="C67" s="225">
        <v>17080</v>
      </c>
      <c r="D67" s="225">
        <v>16630</v>
      </c>
      <c r="E67" s="225">
        <v>15730</v>
      </c>
      <c r="F67" s="225">
        <v>14830</v>
      </c>
      <c r="G67" s="276">
        <v>13930</v>
      </c>
      <c r="H67" s="225">
        <v>13030</v>
      </c>
      <c r="I67" s="225">
        <v>12130</v>
      </c>
      <c r="J67" s="225">
        <v>11230</v>
      </c>
      <c r="K67" s="225">
        <v>10340</v>
      </c>
      <c r="L67" s="225">
        <v>9440</v>
      </c>
      <c r="M67" s="225">
        <v>8540</v>
      </c>
      <c r="N67" s="225">
        <v>7640</v>
      </c>
      <c r="O67" s="225">
        <v>6740</v>
      </c>
      <c r="P67" s="225">
        <v>5840</v>
      </c>
      <c r="Q67" s="225">
        <v>4940</v>
      </c>
      <c r="R67" s="225">
        <v>4040</v>
      </c>
      <c r="S67" s="225">
        <v>3150</v>
      </c>
      <c r="T67" s="225">
        <v>2250</v>
      </c>
      <c r="U67" s="225">
        <v>1350</v>
      </c>
      <c r="V67" s="225">
        <v>450</v>
      </c>
    </row>
    <row r="68" spans="1:22" hidden="1" x14ac:dyDescent="0.25">
      <c r="A68" s="275" t="s">
        <v>547</v>
      </c>
      <c r="B68" s="225">
        <v>50730</v>
      </c>
      <c r="C68" s="225">
        <v>16420</v>
      </c>
      <c r="D68" s="225">
        <v>17076.800000000003</v>
      </c>
      <c r="E68" s="225">
        <v>17759.872000000003</v>
      </c>
      <c r="F68" s="225">
        <v>18470.266879999999</v>
      </c>
      <c r="G68" s="276">
        <v>19209.077555200001</v>
      </c>
      <c r="H68" s="225">
        <v>35367.440657407999</v>
      </c>
      <c r="I68" s="225">
        <v>20776.538283704318</v>
      </c>
      <c r="J68" s="225">
        <v>21607.59981505249</v>
      </c>
      <c r="K68" s="225">
        <v>22471.903807654591</v>
      </c>
      <c r="L68" s="225">
        <v>23370.779959960775</v>
      </c>
      <c r="M68" s="225">
        <v>24305.611158359206</v>
      </c>
      <c r="N68" s="225">
        <v>41927.835604693573</v>
      </c>
      <c r="O68" s="225">
        <v>26288.949028881318</v>
      </c>
      <c r="P68" s="225">
        <v>27340.506990036574</v>
      </c>
      <c r="Q68" s="225">
        <v>28434.127269638037</v>
      </c>
      <c r="R68" s="225">
        <v>29571.492360423559</v>
      </c>
      <c r="S68" s="225">
        <v>30754.352054840503</v>
      </c>
      <c r="T68" s="225">
        <v>49994.526137034125</v>
      </c>
      <c r="U68" s="225">
        <v>33263.90718251549</v>
      </c>
      <c r="V68" s="225">
        <v>34594.46346981611</v>
      </c>
    </row>
    <row r="69" spans="1:22" hidden="1" x14ac:dyDescent="0.25">
      <c r="A69" s="275" t="s">
        <v>549</v>
      </c>
      <c r="B69" s="225">
        <v>143066.60000000003</v>
      </c>
      <c r="C69" s="225">
        <v>148789.26400000002</v>
      </c>
      <c r="D69" s="225">
        <v>154740.83456000002</v>
      </c>
      <c r="E69" s="225">
        <v>160930.46794240005</v>
      </c>
      <c r="F69" s="225">
        <v>167367.68666009605</v>
      </c>
      <c r="G69" s="276">
        <v>174062.39412649989</v>
      </c>
      <c r="H69" s="225">
        <v>181024.8898915599</v>
      </c>
      <c r="I69" s="225">
        <v>188265.88548722232</v>
      </c>
      <c r="J69" s="225">
        <v>195796.5209067112</v>
      </c>
      <c r="K69" s="225">
        <v>203628.38174297966</v>
      </c>
      <c r="L69" s="225">
        <v>211773.51701269884</v>
      </c>
      <c r="M69" s="225">
        <v>220244.45769320682</v>
      </c>
      <c r="N69" s="225">
        <v>229054.23600093511</v>
      </c>
      <c r="O69" s="225">
        <v>238216.40544097254</v>
      </c>
      <c r="P69" s="225">
        <v>247745.06165861143</v>
      </c>
      <c r="Q69" s="225">
        <v>257654.8641249559</v>
      </c>
      <c r="R69" s="225">
        <v>267961.05868995417</v>
      </c>
      <c r="S69" s="225">
        <v>278679.50103755231</v>
      </c>
      <c r="T69" s="225">
        <v>289826.68107905443</v>
      </c>
      <c r="U69" s="225">
        <v>301419.74832221662</v>
      </c>
      <c r="V69" s="225">
        <v>313476.53825510526</v>
      </c>
    </row>
    <row r="70" spans="1:22" hidden="1" x14ac:dyDescent="0.25">
      <c r="A70" s="275" t="s">
        <v>563</v>
      </c>
      <c r="B70" s="225">
        <v>243.90969589705978</v>
      </c>
      <c r="C70" s="225">
        <v>231.71421110220678</v>
      </c>
      <c r="D70" s="225">
        <v>219.51872630735377</v>
      </c>
      <c r="E70" s="225">
        <v>207.3232415125008</v>
      </c>
      <c r="F70" s="225">
        <v>195.12775671764783</v>
      </c>
      <c r="G70" s="225">
        <v>182.93227192279483</v>
      </c>
      <c r="H70" s="225">
        <v>170.73678712794182</v>
      </c>
      <c r="I70" s="225">
        <v>158.54130233308882</v>
      </c>
      <c r="J70" s="225">
        <v>146.34581753823585</v>
      </c>
      <c r="K70" s="225">
        <v>134.15033274338288</v>
      </c>
      <c r="L70" s="225">
        <v>121.95484794852989</v>
      </c>
      <c r="M70" s="225">
        <v>109.75936315367689</v>
      </c>
      <c r="N70" s="225">
        <v>97.563878358823914</v>
      </c>
      <c r="O70" s="225">
        <v>85.368393563970912</v>
      </c>
      <c r="P70" s="225">
        <v>73.172908769117925</v>
      </c>
      <c r="Q70" s="225">
        <v>60.977423974264944</v>
      </c>
      <c r="R70" s="225">
        <v>48.781939179411957</v>
      </c>
      <c r="S70" s="225">
        <v>36.586454384558962</v>
      </c>
      <c r="T70" s="225">
        <v>24.390969589705978</v>
      </c>
      <c r="U70" s="225">
        <v>12.195484794852989</v>
      </c>
      <c r="V70" s="225">
        <v>450</v>
      </c>
    </row>
    <row r="71" spans="1:22" ht="21.75" hidden="1" customHeight="1" x14ac:dyDescent="0.25">
      <c r="A71" s="275" t="s">
        <v>550</v>
      </c>
      <c r="B71" s="225">
        <f>B88</f>
        <v>0</v>
      </c>
      <c r="C71" s="225">
        <f>C88</f>
        <v>12162.883050547556</v>
      </c>
      <c r="D71" s="225">
        <f>D88</f>
        <v>27245.243858048088</v>
      </c>
      <c r="E71" s="225">
        <f>E88</f>
        <v>20865.740539720049</v>
      </c>
      <c r="F71" s="225">
        <f t="shared" ref="F71:V71" si="13">F88</f>
        <v>26495.943070208028</v>
      </c>
      <c r="G71" s="225">
        <f t="shared" si="13"/>
        <v>28302.668301686292</v>
      </c>
      <c r="H71" s="225">
        <f t="shared" si="13"/>
        <v>10753.18825726252</v>
      </c>
      <c r="I71" s="225">
        <f t="shared" si="13"/>
        <v>34836.831212483798</v>
      </c>
      <c r="J71" s="225">
        <f t="shared" si="13"/>
        <v>35419.939885504915</v>
      </c>
      <c r="K71" s="225">
        <f t="shared" si="13"/>
        <v>43977.820717624476</v>
      </c>
      <c r="L71" s="225">
        <f t="shared" si="13"/>
        <v>47813.352367940221</v>
      </c>
      <c r="M71" s="225">
        <f t="shared" si="13"/>
        <v>51199.812678107286</v>
      </c>
      <c r="N71" s="225">
        <f t="shared" si="13"/>
        <v>30018.898309634023</v>
      </c>
      <c r="O71" s="225">
        <f t="shared" si="13"/>
        <v>56089.098995249595</v>
      </c>
      <c r="P71" s="225">
        <f t="shared" si="13"/>
        <v>53429.678555291568</v>
      </c>
      <c r="Q71" s="225">
        <f t="shared" si="13"/>
        <v>60764.797575910721</v>
      </c>
      <c r="R71" s="225">
        <f t="shared" si="13"/>
        <v>62141.373671346628</v>
      </c>
      <c r="S71" s="225">
        <f t="shared" si="13"/>
        <v>65694.5676651385</v>
      </c>
      <c r="T71" s="225">
        <f t="shared" si="13"/>
        <v>42508.651935141956</v>
      </c>
      <c r="U71" s="225">
        <f t="shared" si="13"/>
        <v>71000.801818944325</v>
      </c>
      <c r="V71" s="225">
        <f t="shared" si="13"/>
        <v>68306.613880852979</v>
      </c>
    </row>
    <row r="72" spans="1:22" s="277" customFormat="1" ht="30" hidden="1" customHeight="1" x14ac:dyDescent="0.25">
      <c r="A72" s="277" t="s">
        <v>564</v>
      </c>
      <c r="C72" s="288">
        <v>82004.676898929538</v>
      </c>
      <c r="D72" s="288">
        <v>73949.740600732417</v>
      </c>
      <c r="E72" s="288">
        <v>62654.899024933657</v>
      </c>
      <c r="F72" s="288">
        <v>56371.196615643101</v>
      </c>
      <c r="G72" s="288">
        <v>46912.46880570022</v>
      </c>
      <c r="H72" s="288">
        <v>37816.705770400287</v>
      </c>
      <c r="I72" s="288">
        <v>35364.013716945796</v>
      </c>
      <c r="J72" s="288">
        <v>21082.308164587244</v>
      </c>
      <c r="K72" s="288">
        <v>10925.764821347633</v>
      </c>
      <c r="L72" s="288">
        <v>-2.5579538487363607E-12</v>
      </c>
      <c r="M72" s="288">
        <v>-1.2789769243681802E-11</v>
      </c>
      <c r="N72" s="288">
        <v>-1.2789769243681802E-11</v>
      </c>
    </row>
    <row r="73" spans="1:22" ht="16.5" hidden="1" thickBot="1" x14ac:dyDescent="0.3">
      <c r="A73" s="214"/>
      <c r="B73" s="278"/>
      <c r="C73" s="278"/>
      <c r="D73" s="278"/>
      <c r="E73" s="278"/>
      <c r="F73" s="278"/>
      <c r="G73" s="278"/>
      <c r="H73" s="278"/>
      <c r="I73" s="278"/>
      <c r="J73" s="278"/>
      <c r="K73" s="278"/>
      <c r="L73" s="278"/>
      <c r="M73" s="278"/>
      <c r="N73" s="278"/>
      <c r="O73" s="278"/>
      <c r="P73" s="278"/>
      <c r="Q73" s="278"/>
      <c r="R73" s="278"/>
      <c r="S73" s="278"/>
      <c r="T73" s="278"/>
      <c r="U73" s="278"/>
      <c r="V73" s="278"/>
    </row>
    <row r="74" spans="1:22" s="214" customFormat="1" x14ac:dyDescent="0.25">
      <c r="A74" s="279" t="s">
        <v>482</v>
      </c>
      <c r="B74" s="210">
        <f>B47</f>
        <v>2025</v>
      </c>
      <c r="C74" s="210">
        <f t="shared" ref="C74:V74" si="14">C47</f>
        <v>2026</v>
      </c>
      <c r="D74" s="210">
        <f t="shared" si="14"/>
        <v>2027</v>
      </c>
      <c r="E74" s="210">
        <f t="shared" si="14"/>
        <v>2028</v>
      </c>
      <c r="F74" s="210">
        <f t="shared" si="14"/>
        <v>2029</v>
      </c>
      <c r="G74" s="210">
        <f t="shared" si="14"/>
        <v>2030</v>
      </c>
      <c r="H74" s="210">
        <f t="shared" si="14"/>
        <v>2031</v>
      </c>
      <c r="I74" s="210">
        <f t="shared" si="14"/>
        <v>2032</v>
      </c>
      <c r="J74" s="210">
        <f t="shared" si="14"/>
        <v>2033</v>
      </c>
      <c r="K74" s="210">
        <f t="shared" si="14"/>
        <v>2034</v>
      </c>
      <c r="L74" s="210">
        <f t="shared" si="14"/>
        <v>2035</v>
      </c>
      <c r="M74" s="210">
        <f t="shared" si="14"/>
        <v>2036</v>
      </c>
      <c r="N74" s="210">
        <f t="shared" si="14"/>
        <v>2037</v>
      </c>
      <c r="O74" s="210">
        <f t="shared" si="14"/>
        <v>2038</v>
      </c>
      <c r="P74" s="210">
        <f t="shared" si="14"/>
        <v>2039</v>
      </c>
      <c r="Q74" s="210">
        <f t="shared" si="14"/>
        <v>2040</v>
      </c>
      <c r="R74" s="210">
        <f t="shared" si="14"/>
        <v>2041</v>
      </c>
      <c r="S74" s="210">
        <f t="shared" si="14"/>
        <v>2042</v>
      </c>
      <c r="T74" s="210">
        <f t="shared" si="14"/>
        <v>2043</v>
      </c>
      <c r="U74" s="210">
        <f t="shared" si="14"/>
        <v>2044</v>
      </c>
      <c r="V74" s="210">
        <f t="shared" si="14"/>
        <v>2045</v>
      </c>
    </row>
    <row r="75" spans="1:22" s="243" customFormat="1" ht="19.5" customHeight="1" x14ac:dyDescent="0.25">
      <c r="A75" s="218" t="s">
        <v>565</v>
      </c>
      <c r="B75" s="219">
        <f>B50</f>
        <v>385737.43304112455</v>
      </c>
      <c r="C75" s="219">
        <f>C50</f>
        <v>423837.27036276954</v>
      </c>
      <c r="D75" s="219">
        <f t="shared" ref="D75:V75" si="15">D50</f>
        <v>499646.20117728022</v>
      </c>
      <c r="E75" s="219">
        <f t="shared" si="15"/>
        <v>464812.47642744647</v>
      </c>
      <c r="F75" s="219">
        <f t="shared" si="15"/>
        <v>495409.25324429694</v>
      </c>
      <c r="G75" s="219">
        <f t="shared" si="15"/>
        <v>504099.28464778641</v>
      </c>
      <c r="H75" s="219">
        <f t="shared" si="15"/>
        <v>542212.34758804203</v>
      </c>
      <c r="I75" s="219">
        <f t="shared" si="15"/>
        <v>544671.23337566713</v>
      </c>
      <c r="J75" s="219">
        <f t="shared" si="15"/>
        <v>543672.25659537804</v>
      </c>
      <c r="K75" s="219">
        <f t="shared" si="15"/>
        <v>587133.47805537051</v>
      </c>
      <c r="L75" s="219">
        <f t="shared" si="15"/>
        <v>606672.95437333302</v>
      </c>
      <c r="M75" s="219">
        <f t="shared" si="15"/>
        <v>635380.82994680083</v>
      </c>
      <c r="N75" s="219">
        <f t="shared" si="15"/>
        <v>677439.42290736421</v>
      </c>
      <c r="O75" s="219">
        <f t="shared" si="15"/>
        <v>684921.24234988063</v>
      </c>
      <c r="P75" s="219">
        <f t="shared" si="15"/>
        <v>684983.95982449839</v>
      </c>
      <c r="Q75" s="219">
        <f t="shared" si="15"/>
        <v>735590.25520837016</v>
      </c>
      <c r="R75" s="219">
        <f t="shared" si="15"/>
        <v>756997.55179694854</v>
      </c>
      <c r="S75" s="219">
        <f t="shared" si="15"/>
        <v>789915.40234115452</v>
      </c>
      <c r="T75" s="219">
        <f t="shared" si="15"/>
        <v>836522.80183682009</v>
      </c>
      <c r="U75" s="219">
        <f t="shared" si="15"/>
        <v>848682.5099095779</v>
      </c>
      <c r="V75" s="219">
        <f t="shared" si="15"/>
        <v>852808.02694752882</v>
      </c>
    </row>
    <row r="76" spans="1:22" x14ac:dyDescent="0.25">
      <c r="A76" s="212" t="s">
        <v>271</v>
      </c>
      <c r="B76" s="216">
        <f>SUM(B77:B82)</f>
        <v>-479900.50969589711</v>
      </c>
      <c r="C76" s="216">
        <f>SUM(C77:C82)</f>
        <v>-240168.17821110223</v>
      </c>
      <c r="D76" s="216">
        <f t="shared" ref="D76:V76" si="16">SUM(D77:D82)</f>
        <v>-248620.24128630737</v>
      </c>
      <c r="E76" s="216">
        <f t="shared" si="16"/>
        <v>-256978.87470391256</v>
      </c>
      <c r="F76" s="216">
        <f t="shared" si="16"/>
        <v>-265708.34127761371</v>
      </c>
      <c r="G76" s="216">
        <f t="shared" si="16"/>
        <v>-274823.47433365474</v>
      </c>
      <c r="H76" s="216">
        <f t="shared" si="16"/>
        <v>-409779.70053132914</v>
      </c>
      <c r="I76" s="216">
        <f t="shared" si="16"/>
        <v>-294273.06359630235</v>
      </c>
      <c r="J76" s="216">
        <f t="shared" si="16"/>
        <v>-304640.24900326622</v>
      </c>
      <c r="K76" s="216">
        <f t="shared" si="16"/>
        <v>-315468.60964590049</v>
      </c>
      <c r="L76" s="216">
        <f t="shared" si="16"/>
        <v>-326756.19253363193</v>
      </c>
      <c r="M76" s="216">
        <f t="shared" si="16"/>
        <v>-338531.76655626443</v>
      </c>
      <c r="N76" s="216">
        <f t="shared" si="16"/>
        <v>-486494.9313591941</v>
      </c>
      <c r="O76" s="216">
        <f t="shared" si="16"/>
        <v>-363625.74737363268</v>
      </c>
      <c r="P76" s="216">
        <f t="shared" si="16"/>
        <v>-376985.56704804057</v>
      </c>
      <c r="Q76" s="216">
        <f t="shared" si="16"/>
        <v>-390916.26732881658</v>
      </c>
      <c r="R76" s="216">
        <f t="shared" si="16"/>
        <v>-405440.68344021542</v>
      </c>
      <c r="S76" s="216">
        <f t="shared" si="16"/>
        <v>-420592.56401546201</v>
      </c>
      <c r="T76" s="216">
        <f t="shared" si="16"/>
        <v>-583129.54216111032</v>
      </c>
      <c r="U76" s="216">
        <f t="shared" si="16"/>
        <v>-452828.50081485632</v>
      </c>
      <c r="V76" s="216">
        <f t="shared" si="16"/>
        <v>-470424.95754326391</v>
      </c>
    </row>
    <row r="77" spans="1:22" x14ac:dyDescent="0.25">
      <c r="A77" s="215" t="s">
        <v>270</v>
      </c>
      <c r="B77" s="216">
        <f t="shared" ref="B77:V77" si="17">-B66</f>
        <v>-212460</v>
      </c>
      <c r="C77" s="216">
        <f>-C66</f>
        <v>0</v>
      </c>
      <c r="D77" s="216">
        <f t="shared" si="17"/>
        <v>0</v>
      </c>
      <c r="E77" s="216">
        <f t="shared" si="17"/>
        <v>0</v>
      </c>
      <c r="F77" s="216">
        <f t="shared" si="17"/>
        <v>0</v>
      </c>
      <c r="G77" s="216">
        <f t="shared" si="17"/>
        <v>0</v>
      </c>
      <c r="H77" s="216">
        <f t="shared" si="17"/>
        <v>-110050</v>
      </c>
      <c r="I77" s="216">
        <f t="shared" si="17"/>
        <v>0</v>
      </c>
      <c r="J77" s="216">
        <f t="shared" si="17"/>
        <v>0</v>
      </c>
      <c r="K77" s="216">
        <f t="shared" si="17"/>
        <v>0</v>
      </c>
      <c r="L77" s="216">
        <f t="shared" si="17"/>
        <v>0</v>
      </c>
      <c r="M77" s="216">
        <f t="shared" si="17"/>
        <v>0</v>
      </c>
      <c r="N77" s="216">
        <f t="shared" si="17"/>
        <v>-119030.08</v>
      </c>
      <c r="O77" s="216">
        <f t="shared" si="17"/>
        <v>0</v>
      </c>
      <c r="P77" s="216">
        <f t="shared" si="17"/>
        <v>0</v>
      </c>
      <c r="Q77" s="216">
        <f t="shared" si="17"/>
        <v>0</v>
      </c>
      <c r="R77" s="216">
        <f t="shared" si="17"/>
        <v>0</v>
      </c>
      <c r="S77" s="216">
        <f t="shared" si="17"/>
        <v>0</v>
      </c>
      <c r="T77" s="216">
        <f t="shared" si="17"/>
        <v>-128742.93452800001</v>
      </c>
      <c r="U77" s="216">
        <f t="shared" si="17"/>
        <v>0</v>
      </c>
      <c r="V77" s="216">
        <f t="shared" si="17"/>
        <v>0</v>
      </c>
    </row>
    <row r="78" spans="1:22" x14ac:dyDescent="0.25">
      <c r="A78" s="215" t="str">
        <f>A32</f>
        <v>Прочие расходы при эксплуатации объекта, руб. без НДС</v>
      </c>
      <c r="B78" s="216">
        <f>-(B65+B68+B69+B70)</f>
        <v>-249470.50969589708</v>
      </c>
      <c r="C78" s="216">
        <f t="shared" ref="C78:V78" si="18">-(C65+C68+C69+C70)</f>
        <v>-223088.17821110223</v>
      </c>
      <c r="D78" s="216">
        <f t="shared" si="18"/>
        <v>-231990.24128630737</v>
      </c>
      <c r="E78" s="216">
        <f t="shared" si="18"/>
        <v>-241248.87470391256</v>
      </c>
      <c r="F78" s="216">
        <f t="shared" si="18"/>
        <v>-250878.34127761371</v>
      </c>
      <c r="G78" s="216">
        <f t="shared" si="18"/>
        <v>-260893.47433365471</v>
      </c>
      <c r="H78" s="216">
        <f t="shared" si="18"/>
        <v>-286699.70053132914</v>
      </c>
      <c r="I78" s="216">
        <f t="shared" si="18"/>
        <v>-282143.06359630235</v>
      </c>
      <c r="J78" s="216">
        <f t="shared" si="18"/>
        <v>-293410.24900326622</v>
      </c>
      <c r="K78" s="216">
        <f t="shared" si="18"/>
        <v>-305128.60964590049</v>
      </c>
      <c r="L78" s="216">
        <f t="shared" si="18"/>
        <v>-317316.19253363193</v>
      </c>
      <c r="M78" s="216">
        <f t="shared" si="18"/>
        <v>-329991.76655626443</v>
      </c>
      <c r="N78" s="216">
        <f t="shared" si="18"/>
        <v>-359824.85135919409</v>
      </c>
      <c r="O78" s="216">
        <f t="shared" si="18"/>
        <v>-356885.74737363268</v>
      </c>
      <c r="P78" s="216">
        <f t="shared" si="18"/>
        <v>-371145.56704804057</v>
      </c>
      <c r="Q78" s="216">
        <f t="shared" si="18"/>
        <v>-385976.26732881658</v>
      </c>
      <c r="R78" s="216">
        <f t="shared" si="18"/>
        <v>-401400.68344021542</v>
      </c>
      <c r="S78" s="216">
        <f t="shared" si="18"/>
        <v>-417442.56401546201</v>
      </c>
      <c r="T78" s="216">
        <f t="shared" si="18"/>
        <v>-452136.60763311031</v>
      </c>
      <c r="U78" s="216">
        <f t="shared" si="18"/>
        <v>-451478.50081485632</v>
      </c>
      <c r="V78" s="216">
        <f t="shared" si="18"/>
        <v>-469974.95754326391</v>
      </c>
    </row>
    <row r="79" spans="1:22" x14ac:dyDescent="0.25">
      <c r="A79" s="215" t="s">
        <v>479</v>
      </c>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5" t="s">
        <v>479</v>
      </c>
      <c r="B80" s="216">
        <f t="shared" ref="B80" si="19">-$B$37*(1+B$49)*$B$28*365</f>
        <v>0</v>
      </c>
      <c r="C80" s="216">
        <v>0</v>
      </c>
      <c r="D80" s="216">
        <v>0</v>
      </c>
      <c r="E80" s="216">
        <v>0</v>
      </c>
      <c r="F80" s="216">
        <v>0</v>
      </c>
      <c r="G80" s="216">
        <v>0</v>
      </c>
      <c r="H80" s="216">
        <v>0</v>
      </c>
      <c r="I80" s="216">
        <v>0</v>
      </c>
      <c r="J80" s="216">
        <v>0</v>
      </c>
      <c r="K80" s="216">
        <v>0</v>
      </c>
      <c r="L80" s="216">
        <v>0</v>
      </c>
      <c r="M80" s="216">
        <v>0</v>
      </c>
      <c r="N80" s="216">
        <v>0</v>
      </c>
      <c r="O80" s="216">
        <v>0</v>
      </c>
      <c r="P80" s="216">
        <v>0</v>
      </c>
      <c r="Q80" s="216">
        <v>0</v>
      </c>
      <c r="R80" s="216">
        <v>0</v>
      </c>
      <c r="S80" s="216">
        <v>0</v>
      </c>
      <c r="T80" s="216">
        <v>0</v>
      </c>
      <c r="U80" s="216">
        <v>0</v>
      </c>
      <c r="V80" s="216">
        <v>0</v>
      </c>
    </row>
    <row r="81" spans="1:22" x14ac:dyDescent="0.25">
      <c r="A81" s="215" t="s">
        <v>479</v>
      </c>
      <c r="B81" s="216"/>
      <c r="C81" s="216">
        <v>0</v>
      </c>
      <c r="D81" s="216">
        <v>0</v>
      </c>
      <c r="E81" s="216">
        <v>0</v>
      </c>
      <c r="F81" s="216">
        <v>0</v>
      </c>
      <c r="G81" s="216">
        <v>0</v>
      </c>
      <c r="H81" s="216">
        <v>0</v>
      </c>
      <c r="I81" s="216">
        <v>0</v>
      </c>
      <c r="J81" s="216">
        <v>0</v>
      </c>
      <c r="K81" s="216">
        <v>0</v>
      </c>
      <c r="L81" s="216">
        <v>0</v>
      </c>
      <c r="M81" s="216">
        <v>0</v>
      </c>
      <c r="N81" s="216">
        <v>0</v>
      </c>
      <c r="O81" s="216">
        <v>0</v>
      </c>
      <c r="P81" s="216">
        <v>0</v>
      </c>
      <c r="Q81" s="216">
        <v>0</v>
      </c>
      <c r="R81" s="216">
        <v>0</v>
      </c>
      <c r="S81" s="216">
        <v>0</v>
      </c>
      <c r="T81" s="216">
        <v>0</v>
      </c>
      <c r="U81" s="216">
        <v>0</v>
      </c>
      <c r="V81" s="216">
        <v>0</v>
      </c>
    </row>
    <row r="82" spans="1:22" x14ac:dyDescent="0.25">
      <c r="A82" s="215" t="s">
        <v>268</v>
      </c>
      <c r="B82" s="216">
        <f t="shared" ref="B82:V82" si="20">-B67</f>
        <v>-17970</v>
      </c>
      <c r="C82" s="216">
        <f t="shared" si="20"/>
        <v>-17080</v>
      </c>
      <c r="D82" s="216">
        <f t="shared" si="20"/>
        <v>-16630</v>
      </c>
      <c r="E82" s="216">
        <f t="shared" si="20"/>
        <v>-15730</v>
      </c>
      <c r="F82" s="216">
        <f t="shared" si="20"/>
        <v>-14830</v>
      </c>
      <c r="G82" s="216">
        <f t="shared" si="20"/>
        <v>-13930</v>
      </c>
      <c r="H82" s="216">
        <f t="shared" si="20"/>
        <v>-13030</v>
      </c>
      <c r="I82" s="216">
        <f t="shared" si="20"/>
        <v>-12130</v>
      </c>
      <c r="J82" s="216">
        <f t="shared" si="20"/>
        <v>-11230</v>
      </c>
      <c r="K82" s="216">
        <f t="shared" si="20"/>
        <v>-10340</v>
      </c>
      <c r="L82" s="216">
        <f t="shared" si="20"/>
        <v>-9440</v>
      </c>
      <c r="M82" s="216">
        <f t="shared" si="20"/>
        <v>-8540</v>
      </c>
      <c r="N82" s="216">
        <f t="shared" si="20"/>
        <v>-7640</v>
      </c>
      <c r="O82" s="216">
        <f t="shared" si="20"/>
        <v>-6740</v>
      </c>
      <c r="P82" s="216">
        <f t="shared" si="20"/>
        <v>-5840</v>
      </c>
      <c r="Q82" s="216">
        <f t="shared" si="20"/>
        <v>-4940</v>
      </c>
      <c r="R82" s="216">
        <f t="shared" si="20"/>
        <v>-4040</v>
      </c>
      <c r="S82" s="216">
        <f t="shared" si="20"/>
        <v>-3150</v>
      </c>
      <c r="T82" s="216">
        <f t="shared" si="20"/>
        <v>-2250</v>
      </c>
      <c r="U82" s="216">
        <f t="shared" si="20"/>
        <v>-1350</v>
      </c>
      <c r="V82" s="216">
        <f t="shared" si="20"/>
        <v>-450</v>
      </c>
    </row>
    <row r="83" spans="1:22" s="243" customFormat="1" ht="14.25" x14ac:dyDescent="0.25">
      <c r="A83" s="217" t="s">
        <v>483</v>
      </c>
      <c r="B83" s="219">
        <f t="shared" ref="B83" si="21">B75+B76</f>
        <v>-94163.076654772565</v>
      </c>
      <c r="C83" s="219">
        <f>C75+C76</f>
        <v>183669.09215166731</v>
      </c>
      <c r="D83" s="219">
        <f t="shared" ref="D83:V83" si="22">D75+D76</f>
        <v>251025.95989097285</v>
      </c>
      <c r="E83" s="219">
        <f t="shared" si="22"/>
        <v>207833.60172353391</v>
      </c>
      <c r="F83" s="219">
        <f t="shared" si="22"/>
        <v>229700.91196668323</v>
      </c>
      <c r="G83" s="219">
        <f>G75+G76</f>
        <v>229275.81031413167</v>
      </c>
      <c r="H83" s="219">
        <f t="shared" si="22"/>
        <v>132432.64705671289</v>
      </c>
      <c r="I83" s="219">
        <f t="shared" si="22"/>
        <v>250398.16977936478</v>
      </c>
      <c r="J83" s="219">
        <f t="shared" si="22"/>
        <v>239032.00759211183</v>
      </c>
      <c r="K83" s="219">
        <f t="shared" si="22"/>
        <v>271664.86840947001</v>
      </c>
      <c r="L83" s="219">
        <f t="shared" si="22"/>
        <v>279916.7618397011</v>
      </c>
      <c r="M83" s="219">
        <f t="shared" si="22"/>
        <v>296849.06339053641</v>
      </c>
      <c r="N83" s="219">
        <f t="shared" si="22"/>
        <v>190944.4915481701</v>
      </c>
      <c r="O83" s="219">
        <f t="shared" si="22"/>
        <v>321295.49497624795</v>
      </c>
      <c r="P83" s="219">
        <f t="shared" si="22"/>
        <v>307998.39277645783</v>
      </c>
      <c r="Q83" s="219">
        <f t="shared" si="22"/>
        <v>344673.98787955358</v>
      </c>
      <c r="R83" s="219">
        <f t="shared" si="22"/>
        <v>351556.86835673312</v>
      </c>
      <c r="S83" s="219">
        <f t="shared" si="22"/>
        <v>369322.83832569252</v>
      </c>
      <c r="T83" s="219">
        <f t="shared" si="22"/>
        <v>253393.25967570976</v>
      </c>
      <c r="U83" s="219">
        <f t="shared" si="22"/>
        <v>395854.00909472158</v>
      </c>
      <c r="V83" s="219">
        <f t="shared" si="22"/>
        <v>382383.06940426491</v>
      </c>
    </row>
    <row r="84" spans="1:22" ht="18.75" customHeight="1" x14ac:dyDescent="0.25">
      <c r="A84" s="215" t="s">
        <v>264</v>
      </c>
      <c r="B84" s="216">
        <f>-B25/20</f>
        <v>-40850</v>
      </c>
      <c r="C84" s="216">
        <f>-B25/20</f>
        <v>-40850</v>
      </c>
      <c r="D84" s="216">
        <f>C84</f>
        <v>-40850</v>
      </c>
      <c r="E84" s="216">
        <f t="shared" ref="E84:V84" si="23">D84</f>
        <v>-40850</v>
      </c>
      <c r="F84" s="216">
        <f t="shared" si="23"/>
        <v>-40850</v>
      </c>
      <c r="G84" s="216">
        <f t="shared" si="23"/>
        <v>-40850</v>
      </c>
      <c r="H84" s="216">
        <f t="shared" si="23"/>
        <v>-40850</v>
      </c>
      <c r="I84" s="216">
        <f t="shared" si="23"/>
        <v>-40850</v>
      </c>
      <c r="J84" s="216">
        <f t="shared" si="23"/>
        <v>-40850</v>
      </c>
      <c r="K84" s="216">
        <f t="shared" si="23"/>
        <v>-40850</v>
      </c>
      <c r="L84" s="216">
        <f t="shared" si="23"/>
        <v>-40850</v>
      </c>
      <c r="M84" s="216">
        <f t="shared" si="23"/>
        <v>-40850</v>
      </c>
      <c r="N84" s="216">
        <f t="shared" si="23"/>
        <v>-40850</v>
      </c>
      <c r="O84" s="216">
        <f t="shared" si="23"/>
        <v>-40850</v>
      </c>
      <c r="P84" s="216">
        <f t="shared" si="23"/>
        <v>-40850</v>
      </c>
      <c r="Q84" s="216">
        <f t="shared" si="23"/>
        <v>-40850</v>
      </c>
      <c r="R84" s="216">
        <f t="shared" si="23"/>
        <v>-40850</v>
      </c>
      <c r="S84" s="216">
        <f t="shared" si="23"/>
        <v>-40850</v>
      </c>
      <c r="T84" s="216">
        <f t="shared" si="23"/>
        <v>-40850</v>
      </c>
      <c r="U84" s="216">
        <f t="shared" si="23"/>
        <v>-40850</v>
      </c>
      <c r="V84" s="216">
        <f t="shared" si="23"/>
        <v>-40850</v>
      </c>
    </row>
    <row r="85" spans="1:22" s="243" customFormat="1" ht="16.5" customHeight="1" x14ac:dyDescent="0.25">
      <c r="A85" s="217" t="s">
        <v>484</v>
      </c>
      <c r="B85" s="219">
        <f t="shared" ref="B85" si="24">B83+B84</f>
        <v>-135013.07665477257</v>
      </c>
      <c r="C85" s="219">
        <f>C84+C83</f>
        <v>142819.09215166731</v>
      </c>
      <c r="D85" s="219">
        <f t="shared" ref="D85:V85" si="25">D84+D83</f>
        <v>210175.95989097285</v>
      </c>
      <c r="E85" s="219">
        <f>E84+E83</f>
        <v>166983.60172353391</v>
      </c>
      <c r="F85" s="219">
        <f t="shared" si="25"/>
        <v>188850.91196668323</v>
      </c>
      <c r="G85" s="219">
        <f t="shared" si="25"/>
        <v>188425.81031413167</v>
      </c>
      <c r="H85" s="219">
        <f t="shared" si="25"/>
        <v>91582.647056712885</v>
      </c>
      <c r="I85" s="219">
        <f t="shared" si="25"/>
        <v>209548.16977936478</v>
      </c>
      <c r="J85" s="219">
        <f t="shared" si="25"/>
        <v>198182.00759211183</v>
      </c>
      <c r="K85" s="219">
        <f t="shared" si="25"/>
        <v>230814.86840947001</v>
      </c>
      <c r="L85" s="219">
        <f t="shared" si="25"/>
        <v>239066.7618397011</v>
      </c>
      <c r="M85" s="219">
        <f t="shared" si="25"/>
        <v>255999.06339053641</v>
      </c>
      <c r="N85" s="219">
        <f t="shared" si="25"/>
        <v>150094.4915481701</v>
      </c>
      <c r="O85" s="219">
        <f t="shared" si="25"/>
        <v>280445.49497624795</v>
      </c>
      <c r="P85" s="219">
        <f t="shared" si="25"/>
        <v>267148.39277645783</v>
      </c>
      <c r="Q85" s="219">
        <f t="shared" si="25"/>
        <v>303823.98787955358</v>
      </c>
      <c r="R85" s="219">
        <f t="shared" si="25"/>
        <v>310706.86835673312</v>
      </c>
      <c r="S85" s="219">
        <f t="shared" si="25"/>
        <v>328472.83832569252</v>
      </c>
      <c r="T85" s="219">
        <f t="shared" si="25"/>
        <v>212543.25967570976</v>
      </c>
      <c r="U85" s="219">
        <f t="shared" si="25"/>
        <v>355004.00909472158</v>
      </c>
      <c r="V85" s="219">
        <f t="shared" si="25"/>
        <v>341533.06940426491</v>
      </c>
    </row>
    <row r="86" spans="1:22" x14ac:dyDescent="0.25">
      <c r="A86" s="215" t="s">
        <v>263</v>
      </c>
      <c r="B86" s="216">
        <f t="shared" ref="B86:V86" si="26">-B72</f>
        <v>0</v>
      </c>
      <c r="C86" s="216">
        <f t="shared" si="26"/>
        <v>-82004.676898929538</v>
      </c>
      <c r="D86" s="216">
        <f t="shared" si="26"/>
        <v>-73949.740600732417</v>
      </c>
      <c r="E86" s="216">
        <f t="shared" si="26"/>
        <v>-62654.899024933657</v>
      </c>
      <c r="F86" s="216">
        <f t="shared" si="26"/>
        <v>-56371.196615643101</v>
      </c>
      <c r="G86" s="216">
        <f t="shared" si="26"/>
        <v>-46912.46880570022</v>
      </c>
      <c r="H86" s="216">
        <f t="shared" si="26"/>
        <v>-37816.705770400287</v>
      </c>
      <c r="I86" s="216">
        <f t="shared" si="26"/>
        <v>-35364.013716945796</v>
      </c>
      <c r="J86" s="216">
        <f t="shared" si="26"/>
        <v>-21082.308164587244</v>
      </c>
      <c r="K86" s="216">
        <f t="shared" si="26"/>
        <v>-10925.764821347633</v>
      </c>
      <c r="L86" s="216">
        <f t="shared" si="26"/>
        <v>2.5579538487363607E-12</v>
      </c>
      <c r="M86" s="216">
        <f t="shared" si="26"/>
        <v>1.2789769243681802E-11</v>
      </c>
      <c r="N86" s="216">
        <f t="shared" si="26"/>
        <v>1.2789769243681802E-11</v>
      </c>
      <c r="O86" s="216">
        <f t="shared" si="26"/>
        <v>0</v>
      </c>
      <c r="P86" s="216">
        <f t="shared" si="26"/>
        <v>0</v>
      </c>
      <c r="Q86" s="216">
        <f t="shared" si="26"/>
        <v>0</v>
      </c>
      <c r="R86" s="216">
        <f t="shared" si="26"/>
        <v>0</v>
      </c>
      <c r="S86" s="216">
        <f t="shared" si="26"/>
        <v>0</v>
      </c>
      <c r="T86" s="216">
        <f t="shared" si="26"/>
        <v>0</v>
      </c>
      <c r="U86" s="216">
        <f t="shared" si="26"/>
        <v>0</v>
      </c>
      <c r="V86" s="216">
        <f t="shared" si="26"/>
        <v>0</v>
      </c>
    </row>
    <row r="87" spans="1:22" s="243" customFormat="1" ht="14.25" x14ac:dyDescent="0.25">
      <c r="A87" s="217" t="s">
        <v>267</v>
      </c>
      <c r="B87" s="219">
        <f>B85+B86</f>
        <v>-135013.07665477257</v>
      </c>
      <c r="C87" s="219">
        <f>C85+C86</f>
        <v>60814.415252737774</v>
      </c>
      <c r="D87" s="219">
        <f>D85+D86</f>
        <v>136226.21929024043</v>
      </c>
      <c r="E87" s="219">
        <f>E85+E86</f>
        <v>104328.70269860025</v>
      </c>
      <c r="F87" s="219">
        <f t="shared" ref="F87:V87" si="27">F85+F86</f>
        <v>132479.71535104013</v>
      </c>
      <c r="G87" s="219">
        <f t="shared" si="27"/>
        <v>141513.34150843145</v>
      </c>
      <c r="H87" s="219">
        <f t="shared" si="27"/>
        <v>53765.941286312598</v>
      </c>
      <c r="I87" s="219">
        <f t="shared" si="27"/>
        <v>174184.15606241897</v>
      </c>
      <c r="J87" s="219">
        <f t="shared" si="27"/>
        <v>177099.69942752458</v>
      </c>
      <c r="K87" s="219">
        <f t="shared" si="27"/>
        <v>219889.10358812238</v>
      </c>
      <c r="L87" s="219">
        <f t="shared" si="27"/>
        <v>239066.7618397011</v>
      </c>
      <c r="M87" s="219">
        <f t="shared" si="27"/>
        <v>255999.06339053641</v>
      </c>
      <c r="N87" s="219">
        <f t="shared" si="27"/>
        <v>150094.4915481701</v>
      </c>
      <c r="O87" s="219">
        <f t="shared" si="27"/>
        <v>280445.49497624795</v>
      </c>
      <c r="P87" s="219">
        <f t="shared" si="27"/>
        <v>267148.39277645783</v>
      </c>
      <c r="Q87" s="219">
        <f t="shared" si="27"/>
        <v>303823.98787955358</v>
      </c>
      <c r="R87" s="219">
        <f t="shared" si="27"/>
        <v>310706.86835673312</v>
      </c>
      <c r="S87" s="219">
        <f t="shared" si="27"/>
        <v>328472.83832569252</v>
      </c>
      <c r="T87" s="219">
        <f t="shared" si="27"/>
        <v>212543.25967570976</v>
      </c>
      <c r="U87" s="219">
        <f t="shared" si="27"/>
        <v>355004.00909472158</v>
      </c>
      <c r="V87" s="219">
        <f t="shared" si="27"/>
        <v>341533.06940426491</v>
      </c>
    </row>
    <row r="88" spans="1:22" x14ac:dyDescent="0.25">
      <c r="A88" s="215" t="s">
        <v>262</v>
      </c>
      <c r="B88" s="216">
        <f>IF(B87&gt;=0,(B87*20%),0)</f>
        <v>0</v>
      </c>
      <c r="C88" s="216">
        <f>IF(C87&gt;=0,(C87*20%),0)</f>
        <v>12162.883050547556</v>
      </c>
      <c r="D88" s="216">
        <f>IF(D87&gt;=0,(D87*20%),0)</f>
        <v>27245.243858048088</v>
      </c>
      <c r="E88" s="216">
        <f>IF(E87&gt;=0,(E87*20%),0)</f>
        <v>20865.740539720049</v>
      </c>
      <c r="F88" s="216">
        <f t="shared" ref="F88:V88" si="28">IF(F87&gt;=0,(F87*20%),0)</f>
        <v>26495.943070208028</v>
      </c>
      <c r="G88" s="216">
        <f t="shared" si="28"/>
        <v>28302.668301686292</v>
      </c>
      <c r="H88" s="216">
        <f t="shared" si="28"/>
        <v>10753.18825726252</v>
      </c>
      <c r="I88" s="216">
        <f t="shared" si="28"/>
        <v>34836.831212483798</v>
      </c>
      <c r="J88" s="216">
        <f t="shared" si="28"/>
        <v>35419.939885504915</v>
      </c>
      <c r="K88" s="216">
        <f t="shared" si="28"/>
        <v>43977.820717624476</v>
      </c>
      <c r="L88" s="216">
        <f t="shared" si="28"/>
        <v>47813.352367940221</v>
      </c>
      <c r="M88" s="216">
        <f t="shared" si="28"/>
        <v>51199.812678107286</v>
      </c>
      <c r="N88" s="216">
        <f t="shared" si="28"/>
        <v>30018.898309634023</v>
      </c>
      <c r="O88" s="216">
        <f t="shared" si="28"/>
        <v>56089.098995249595</v>
      </c>
      <c r="P88" s="216">
        <f t="shared" si="28"/>
        <v>53429.678555291568</v>
      </c>
      <c r="Q88" s="216">
        <f t="shared" si="28"/>
        <v>60764.797575910721</v>
      </c>
      <c r="R88" s="216">
        <f t="shared" si="28"/>
        <v>62141.373671346628</v>
      </c>
      <c r="S88" s="216">
        <f t="shared" si="28"/>
        <v>65694.5676651385</v>
      </c>
      <c r="T88" s="216">
        <f t="shared" si="28"/>
        <v>42508.651935141956</v>
      </c>
      <c r="U88" s="216">
        <f t="shared" si="28"/>
        <v>71000.801818944325</v>
      </c>
      <c r="V88" s="216">
        <f t="shared" si="28"/>
        <v>68306.613880852979</v>
      </c>
    </row>
    <row r="89" spans="1:22" ht="16.5" thickBot="1" x14ac:dyDescent="0.3">
      <c r="A89" s="280" t="s">
        <v>266</v>
      </c>
      <c r="B89" s="281">
        <f>B87-B88</f>
        <v>-135013.07665477257</v>
      </c>
      <c r="C89" s="281">
        <f>C87-C88</f>
        <v>48651.532202190218</v>
      </c>
      <c r="D89" s="281">
        <f>D87-D88</f>
        <v>108980.97543219235</v>
      </c>
      <c r="E89" s="281">
        <f t="shared" ref="E89:V89" si="29">E87-E88</f>
        <v>83462.962158880197</v>
      </c>
      <c r="F89" s="281">
        <f t="shared" si="29"/>
        <v>105983.7722808321</v>
      </c>
      <c r="G89" s="281">
        <f t="shared" si="29"/>
        <v>113210.67320674515</v>
      </c>
      <c r="H89" s="281">
        <f t="shared" si="29"/>
        <v>43012.75302905008</v>
      </c>
      <c r="I89" s="281">
        <f t="shared" si="29"/>
        <v>139347.32484993519</v>
      </c>
      <c r="J89" s="281">
        <f t="shared" si="29"/>
        <v>141679.75954201966</v>
      </c>
      <c r="K89" s="281">
        <f t="shared" si="29"/>
        <v>175911.2828704979</v>
      </c>
      <c r="L89" s="281">
        <f t="shared" si="29"/>
        <v>191253.40947176088</v>
      </c>
      <c r="M89" s="281">
        <f t="shared" si="29"/>
        <v>204799.25071242912</v>
      </c>
      <c r="N89" s="281">
        <f t="shared" si="29"/>
        <v>120075.59323853608</v>
      </c>
      <c r="O89" s="281">
        <f t="shared" si="29"/>
        <v>224356.39598099835</v>
      </c>
      <c r="P89" s="281">
        <f t="shared" si="29"/>
        <v>213718.71422116627</v>
      </c>
      <c r="Q89" s="281">
        <f t="shared" si="29"/>
        <v>243059.19030364286</v>
      </c>
      <c r="R89" s="281">
        <f t="shared" si="29"/>
        <v>248565.49468538648</v>
      </c>
      <c r="S89" s="281">
        <f t="shared" si="29"/>
        <v>262778.270660554</v>
      </c>
      <c r="T89" s="281">
        <f t="shared" si="29"/>
        <v>170034.60774056782</v>
      </c>
      <c r="U89" s="281">
        <f t="shared" si="29"/>
        <v>284003.20727577724</v>
      </c>
      <c r="V89" s="281">
        <f t="shared" si="29"/>
        <v>273226.45552341192</v>
      </c>
    </row>
    <row r="90" spans="1:22" s="285" customFormat="1" ht="16.5" thickBot="1" x14ac:dyDescent="0.3">
      <c r="A90" s="282"/>
      <c r="B90" s="283">
        <v>0</v>
      </c>
      <c r="C90" s="283">
        <v>1</v>
      </c>
      <c r="D90" s="283">
        <f>C90+1</f>
        <v>2</v>
      </c>
      <c r="E90" s="283">
        <f t="shared" ref="E90:V90" si="30">D90+1</f>
        <v>3</v>
      </c>
      <c r="F90" s="284">
        <f t="shared" si="30"/>
        <v>4</v>
      </c>
      <c r="G90" s="283">
        <f t="shared" si="30"/>
        <v>5</v>
      </c>
      <c r="H90" s="283">
        <f t="shared" si="30"/>
        <v>6</v>
      </c>
      <c r="I90" s="283">
        <f t="shared" si="30"/>
        <v>7</v>
      </c>
      <c r="J90" s="283">
        <f t="shared" si="30"/>
        <v>8</v>
      </c>
      <c r="K90" s="283">
        <f t="shared" si="30"/>
        <v>9</v>
      </c>
      <c r="L90" s="283">
        <f t="shared" si="30"/>
        <v>10</v>
      </c>
      <c r="M90" s="283">
        <f t="shared" si="30"/>
        <v>11</v>
      </c>
      <c r="N90" s="283">
        <f t="shared" si="30"/>
        <v>12</v>
      </c>
      <c r="O90" s="283">
        <f t="shared" si="30"/>
        <v>13</v>
      </c>
      <c r="P90" s="283">
        <f t="shared" si="30"/>
        <v>14</v>
      </c>
      <c r="Q90" s="283">
        <f t="shared" si="30"/>
        <v>15</v>
      </c>
      <c r="R90" s="283">
        <f t="shared" si="30"/>
        <v>16</v>
      </c>
      <c r="S90" s="283">
        <f t="shared" si="30"/>
        <v>17</v>
      </c>
      <c r="T90" s="283">
        <f t="shared" si="30"/>
        <v>18</v>
      </c>
      <c r="U90" s="283">
        <f t="shared" si="30"/>
        <v>19</v>
      </c>
      <c r="V90" s="283">
        <f t="shared" si="30"/>
        <v>20</v>
      </c>
    </row>
    <row r="91" spans="1:22" x14ac:dyDescent="0.25">
      <c r="A91" s="279" t="s">
        <v>265</v>
      </c>
      <c r="B91" s="210">
        <f t="shared" ref="B91:V91" si="31">B47</f>
        <v>2025</v>
      </c>
      <c r="C91" s="210">
        <f t="shared" si="31"/>
        <v>2026</v>
      </c>
      <c r="D91" s="210">
        <f t="shared" si="31"/>
        <v>2027</v>
      </c>
      <c r="E91" s="210">
        <f t="shared" si="31"/>
        <v>2028</v>
      </c>
      <c r="F91" s="210">
        <f t="shared" si="31"/>
        <v>2029</v>
      </c>
      <c r="G91" s="210">
        <f t="shared" si="31"/>
        <v>2030</v>
      </c>
      <c r="H91" s="210">
        <f t="shared" si="31"/>
        <v>2031</v>
      </c>
      <c r="I91" s="210">
        <f t="shared" si="31"/>
        <v>2032</v>
      </c>
      <c r="J91" s="210">
        <f t="shared" si="31"/>
        <v>2033</v>
      </c>
      <c r="K91" s="210">
        <f t="shared" si="31"/>
        <v>2034</v>
      </c>
      <c r="L91" s="210">
        <f t="shared" si="31"/>
        <v>2035</v>
      </c>
      <c r="M91" s="210">
        <f t="shared" si="31"/>
        <v>2036</v>
      </c>
      <c r="N91" s="210">
        <f t="shared" si="31"/>
        <v>2037</v>
      </c>
      <c r="O91" s="210">
        <f t="shared" si="31"/>
        <v>2038</v>
      </c>
      <c r="P91" s="210">
        <f t="shared" si="31"/>
        <v>2039</v>
      </c>
      <c r="Q91" s="210">
        <f t="shared" si="31"/>
        <v>2040</v>
      </c>
      <c r="R91" s="210">
        <f t="shared" si="31"/>
        <v>2041</v>
      </c>
      <c r="S91" s="210">
        <f t="shared" si="31"/>
        <v>2042</v>
      </c>
      <c r="T91" s="210">
        <f t="shared" si="31"/>
        <v>2043</v>
      </c>
      <c r="U91" s="210">
        <f t="shared" si="31"/>
        <v>2044</v>
      </c>
      <c r="V91" s="210">
        <f t="shared" si="31"/>
        <v>2045</v>
      </c>
    </row>
    <row r="92" spans="1:22" s="243" customFormat="1" ht="14.25" x14ac:dyDescent="0.25">
      <c r="A92" s="218" t="s">
        <v>484</v>
      </c>
      <c r="B92" s="219">
        <f t="shared" ref="B92:V92" si="32">B85</f>
        <v>-135013.07665477257</v>
      </c>
      <c r="C92" s="219">
        <f>C85</f>
        <v>142819.09215166731</v>
      </c>
      <c r="D92" s="219">
        <f t="shared" si="32"/>
        <v>210175.95989097285</v>
      </c>
      <c r="E92" s="219">
        <f t="shared" si="32"/>
        <v>166983.60172353391</v>
      </c>
      <c r="F92" s="219">
        <f t="shared" si="32"/>
        <v>188850.91196668323</v>
      </c>
      <c r="G92" s="219">
        <f t="shared" si="32"/>
        <v>188425.81031413167</v>
      </c>
      <c r="H92" s="219">
        <f t="shared" si="32"/>
        <v>91582.647056712885</v>
      </c>
      <c r="I92" s="219">
        <f t="shared" si="32"/>
        <v>209548.16977936478</v>
      </c>
      <c r="J92" s="219">
        <f t="shared" si="32"/>
        <v>198182.00759211183</v>
      </c>
      <c r="K92" s="219">
        <f t="shared" si="32"/>
        <v>230814.86840947001</v>
      </c>
      <c r="L92" s="219">
        <f t="shared" si="32"/>
        <v>239066.7618397011</v>
      </c>
      <c r="M92" s="219">
        <f t="shared" si="32"/>
        <v>255999.06339053641</v>
      </c>
      <c r="N92" s="219">
        <f t="shared" si="32"/>
        <v>150094.4915481701</v>
      </c>
      <c r="O92" s="219">
        <f t="shared" si="32"/>
        <v>280445.49497624795</v>
      </c>
      <c r="P92" s="219">
        <f t="shared" si="32"/>
        <v>267148.39277645783</v>
      </c>
      <c r="Q92" s="219">
        <f t="shared" si="32"/>
        <v>303823.98787955358</v>
      </c>
      <c r="R92" s="219">
        <f t="shared" si="32"/>
        <v>310706.86835673312</v>
      </c>
      <c r="S92" s="219">
        <f t="shared" si="32"/>
        <v>328472.83832569252</v>
      </c>
      <c r="T92" s="219">
        <f t="shared" si="32"/>
        <v>212543.25967570976</v>
      </c>
      <c r="U92" s="219">
        <f t="shared" si="32"/>
        <v>355004.00909472158</v>
      </c>
      <c r="V92" s="219">
        <f t="shared" si="32"/>
        <v>341533.06940426491</v>
      </c>
    </row>
    <row r="93" spans="1:22" x14ac:dyDescent="0.25">
      <c r="A93" s="215" t="s">
        <v>264</v>
      </c>
      <c r="B93" s="216">
        <f>-B84</f>
        <v>40850</v>
      </c>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5" t="s">
        <v>263</v>
      </c>
      <c r="B94" s="216">
        <f t="shared" ref="B94:V94" si="33">B86</f>
        <v>0</v>
      </c>
      <c r="C94" s="216">
        <f t="shared" si="33"/>
        <v>-82004.676898929538</v>
      </c>
      <c r="D94" s="216">
        <f t="shared" si="33"/>
        <v>-73949.740600732417</v>
      </c>
      <c r="E94" s="216">
        <f t="shared" si="33"/>
        <v>-62654.899024933657</v>
      </c>
      <c r="F94" s="216">
        <f t="shared" si="33"/>
        <v>-56371.196615643101</v>
      </c>
      <c r="G94" s="216">
        <f t="shared" si="33"/>
        <v>-46912.46880570022</v>
      </c>
      <c r="H94" s="216">
        <f t="shared" si="33"/>
        <v>-37816.705770400287</v>
      </c>
      <c r="I94" s="216">
        <f t="shared" si="33"/>
        <v>-35364.013716945796</v>
      </c>
      <c r="J94" s="216">
        <f t="shared" si="33"/>
        <v>-21082.308164587244</v>
      </c>
      <c r="K94" s="216">
        <f t="shared" si="33"/>
        <v>-10925.764821347633</v>
      </c>
      <c r="L94" s="216">
        <f t="shared" si="33"/>
        <v>2.5579538487363607E-12</v>
      </c>
      <c r="M94" s="216">
        <f t="shared" si="33"/>
        <v>1.2789769243681802E-11</v>
      </c>
      <c r="N94" s="216">
        <f t="shared" si="33"/>
        <v>1.2789769243681802E-11</v>
      </c>
      <c r="O94" s="216">
        <f t="shared" si="33"/>
        <v>0</v>
      </c>
      <c r="P94" s="216">
        <f t="shared" si="33"/>
        <v>0</v>
      </c>
      <c r="Q94" s="216">
        <f t="shared" si="33"/>
        <v>0</v>
      </c>
      <c r="R94" s="216">
        <f t="shared" si="33"/>
        <v>0</v>
      </c>
      <c r="S94" s="216">
        <f t="shared" si="33"/>
        <v>0</v>
      </c>
      <c r="T94" s="216">
        <f t="shared" si="33"/>
        <v>0</v>
      </c>
      <c r="U94" s="216">
        <f t="shared" si="33"/>
        <v>0</v>
      </c>
      <c r="V94" s="216">
        <f t="shared" si="33"/>
        <v>0</v>
      </c>
    </row>
    <row r="95" spans="1:22" x14ac:dyDescent="0.25">
      <c r="A95" s="215" t="s">
        <v>262</v>
      </c>
      <c r="B95" s="216">
        <f>-IF(B87&gt;=0,(B87*20%),0)</f>
        <v>0</v>
      </c>
      <c r="C95" s="216">
        <f>-IF(C87&gt;=0,(C87*20%),0)</f>
        <v>-12162.883050547556</v>
      </c>
      <c r="D95" s="216">
        <f>-IF(D87&gt;=0,(D87*20%),0)</f>
        <v>-27245.243858048088</v>
      </c>
      <c r="E95" s="216">
        <f t="shared" ref="E95:V95" si="34">-IF(E87&gt;=0,(E87*20%),0)</f>
        <v>-20865.740539720049</v>
      </c>
      <c r="F95" s="216">
        <f t="shared" si="34"/>
        <v>-26495.943070208028</v>
      </c>
      <c r="G95" s="216">
        <f t="shared" si="34"/>
        <v>-28302.668301686292</v>
      </c>
      <c r="H95" s="216">
        <f t="shared" si="34"/>
        <v>-10753.18825726252</v>
      </c>
      <c r="I95" s="216">
        <f t="shared" si="34"/>
        <v>-34836.831212483798</v>
      </c>
      <c r="J95" s="216">
        <f t="shared" si="34"/>
        <v>-35419.939885504915</v>
      </c>
      <c r="K95" s="216">
        <f t="shared" si="34"/>
        <v>-43977.820717624476</v>
      </c>
      <c r="L95" s="216">
        <f t="shared" si="34"/>
        <v>-47813.352367940221</v>
      </c>
      <c r="M95" s="216">
        <f t="shared" si="34"/>
        <v>-51199.812678107286</v>
      </c>
      <c r="N95" s="216">
        <f t="shared" si="34"/>
        <v>-30018.898309634023</v>
      </c>
      <c r="O95" s="216">
        <f t="shared" si="34"/>
        <v>-56089.098995249595</v>
      </c>
      <c r="P95" s="216">
        <f t="shared" si="34"/>
        <v>-53429.678555291568</v>
      </c>
      <c r="Q95" s="216">
        <f t="shared" si="34"/>
        <v>-60764.797575910721</v>
      </c>
      <c r="R95" s="216">
        <f t="shared" si="34"/>
        <v>-62141.373671346628</v>
      </c>
      <c r="S95" s="216">
        <f t="shared" si="34"/>
        <v>-65694.5676651385</v>
      </c>
      <c r="T95" s="216">
        <f t="shared" si="34"/>
        <v>-42508.651935141956</v>
      </c>
      <c r="U95" s="216">
        <f t="shared" si="34"/>
        <v>-71000.801818944325</v>
      </c>
      <c r="V95" s="216">
        <f t="shared" si="34"/>
        <v>-68306.613880852979</v>
      </c>
    </row>
    <row r="96" spans="1:22" x14ac:dyDescent="0.25">
      <c r="A96" s="215" t="s">
        <v>261</v>
      </c>
      <c r="B96" s="216">
        <f>-(B25-44000)*20%</f>
        <v>-154600</v>
      </c>
      <c r="C96" s="216">
        <f>IF(((SUM($B$75:C75)+SUM($B$77:C81))+SUM($B$98:C98))&lt;0,((SUM($B$75:C75)+SUM($B$77:C81))+SUM($B$98:C98))*0.2-SUM($A$96:B96),IF(SUM($A$96:B96)&lt;0,0-SUM($A$96:B96),0))</f>
        <v>16111.203099378938</v>
      </c>
      <c r="D96" s="216">
        <f>IF(((SUM($B$75:D75)+SUM($B$77:D81))+SUM($B$98:D98))&lt;0,((SUM($B$75:D75)+SUM($B$77:D81))+SUM($B$98:D98))*0.2-SUM($A$96:C96),IF(SUM($A$96:C96)&lt;0,0-SUM($A$96:C96),0))</f>
        <v>53531.191978194562</v>
      </c>
      <c r="E96" s="216">
        <f>IF(((SUM($B$75:E75)+SUM($B$77:E81))+SUM($B$98:E98))&lt;0,((SUM($B$75:E75)+SUM($B$77:E81))+SUM($B$98:E98))*0.2-SUM($A$96:D96),IF(SUM($A$96:D96)&lt;0,0-SUM($A$96:D96),0))</f>
        <v>44712.720344706817</v>
      </c>
      <c r="F96" s="216">
        <f>IF(((SUM($B$75:F75)+SUM($B$77:F81))+SUM($B$98:F98))&lt;0,((SUM($B$75:F75)+SUM($B$77:F81))+SUM($B$98:F98))*0.2-SUM($A$96:E96),IF(SUM($A$96:E96)&lt;0,0-SUM($A$96:E96),0))</f>
        <v>40244.884577719684</v>
      </c>
      <c r="G96" s="216">
        <f>IF(((SUM($B$75:G75)+SUM($B$77:G81))+SUM($B$98:G98))&lt;0,((SUM($B$75:G75)+SUM($B$77:G81))+SUM($B$98:G98))*0.2-SUM($A$96:F96),IF(SUM($A$96:F96)&lt;0,0-SUM($A$96:F96),0))</f>
        <v>0</v>
      </c>
      <c r="H96" s="216">
        <f>IF(((SUM($B$75:H75)+SUM($B$77:H81))+SUM($B$98:H98))&lt;0,((SUM($B$75:H75)+SUM($B$77:H81))+SUM($B$98:H98))*0.2-SUM($A$96:G96),IF(SUM($A$96:G96)&lt;0,0-SUM($A$96:G96),0))</f>
        <v>0</v>
      </c>
      <c r="I96" s="216">
        <f>IF(((SUM($B$75:I75)+SUM($B$77:I81))+SUM($B$98:I98))&lt;0,((SUM($B$75:I75)+SUM($B$77:I81))+SUM($B$98:I98))*0.2-SUM($A$96:H96),IF(SUM($A$96:H96)&lt;0,0-SUM($A$96:H96),0))</f>
        <v>0</v>
      </c>
      <c r="J96" s="216">
        <f>IF(((SUM($B$75:J75)+SUM($B$77:J81))+SUM($B$98:J98))&lt;0,((SUM($B$75:J75)+SUM($B$77:J81))+SUM($B$98:J98))*0.2-SUM($A$96:I96),IF(SUM($A$96:I96)&lt;0,0-SUM($A$96:I96),0))</f>
        <v>0</v>
      </c>
      <c r="K96" s="216">
        <f>IF(((SUM($B$75:K75)+SUM($B$77:K81))+SUM($B$98:K98))&lt;0,((SUM($B$75:K75)+SUM($B$77:K81))+SUM($B$98:K98))*0.2-SUM($A$96:J96),IF(SUM($A$96:J96)&lt;0,0-SUM($A$96:J96),0))</f>
        <v>0</v>
      </c>
      <c r="L96" s="216">
        <f>IF(((SUM($B$75:L75)+SUM($B$77:L81))+SUM($B$98:L98))&lt;0,((SUM($B$75:L75)+SUM($B$77:L81))+SUM($B$98:L98))*0.2-SUM($A$96:K96),IF(SUM($A$96:K96)&lt;0,0-SUM($A$96:K96),0))</f>
        <v>0</v>
      </c>
      <c r="M96" s="216">
        <f>IF(((SUM($B$75:M75)+SUM($B$77:M81))+SUM($B$98:M98))&lt;0,((SUM($B$75:M75)+SUM($B$77:M81))+SUM($B$98:M98))*0.2-SUM($A$96:L96),IF(SUM($A$96:L96)&lt;0,0-SUM($A$96:L96),0))</f>
        <v>0</v>
      </c>
      <c r="N96" s="216">
        <f>IF(((SUM($B$75:N75)+SUM($B$77:N81))+SUM($B$98:N98))&lt;0,((SUM($B$75:N75)+SUM($B$77:N81))+SUM($B$98:N98))*0.2-SUM($A$96:M96),IF(SUM($A$96:M96)&lt;0,0-SUM($A$96:M96),0))</f>
        <v>0</v>
      </c>
      <c r="O96" s="216">
        <f>IF(((SUM($B$75:O75)+SUM($B$77:O81))+SUM($B$98:O98))&lt;0,((SUM($B$75:O75)+SUM($B$77:O81))+SUM($B$98:O98))*0.2-SUM($A$96:N96),IF(SUM($A$96:N96)&lt;0,0-SUM($A$96:N96),0))</f>
        <v>0</v>
      </c>
      <c r="P96" s="216">
        <f>IF(((SUM($B$75:P75)+SUM($B$77:P81))+SUM($B$98:P98))&lt;0,((SUM($B$75:P75)+SUM($B$77:P81))+SUM($B$98:P98))*0.2-SUM($A$96:O96),IF(SUM($A$96:O96)&lt;0,0-SUM($A$96:O96),0))</f>
        <v>0</v>
      </c>
      <c r="Q96" s="216">
        <f>IF(((SUM($B$75:Q75)+SUM($B$77:Q81))+SUM($B$98:Q98))&lt;0,((SUM($B$75:Q75)+SUM($B$77:Q81))+SUM($B$98:Q98))*0.2-SUM($A$96:P96),IF(SUM($A$96:P96)&lt;0,0-SUM($A$96:P96),0))</f>
        <v>0</v>
      </c>
      <c r="R96" s="216">
        <f>IF(((SUM($B$75:R75)+SUM($B$77:R81))+SUM($B$98:R98))&lt;0,((SUM($B$75:R75)+SUM($B$77:R81))+SUM($B$98:R98))*0.2-SUM($A$96:Q96),IF(SUM($A$96:Q96)&lt;0,0-SUM($A$96:Q96),0))</f>
        <v>0</v>
      </c>
      <c r="S96" s="216">
        <f>IF(((SUM($B$75:S75)+SUM($B$77:S81))+SUM($B$98:S98))&lt;0,((SUM($B$75:S75)+SUM($B$77:S81))+SUM($B$98:S98))*0.2-SUM($A$96:R96),IF(SUM($A$96:R96)&lt;0,0-SUM($A$96:R96),0))</f>
        <v>0</v>
      </c>
      <c r="T96" s="216">
        <f>IF(((SUM($B$75:T75)+SUM($B$77:T81))+SUM($B$98:T98))&lt;0,((SUM($B$75:T75)+SUM($B$77:T81))+SUM($B$98:T98))*0.2-SUM($A$96:S96),IF(SUM($A$96:S96)&lt;0,0-SUM($A$96:S96),0))</f>
        <v>0</v>
      </c>
      <c r="U96" s="216">
        <f>IF(((SUM($B$75:U75)+SUM($B$77:U81))+SUM($B$98:U98))&lt;0,((SUM($B$75:U75)+SUM($B$77:U81))+SUM($B$98:U98))*0.2-SUM($A$96:T96),IF(SUM($A$96:T96)&lt;0,0-SUM($A$96:T96),0))</f>
        <v>0</v>
      </c>
      <c r="V96" s="216">
        <f>IF(((SUM($B$75:V75)+SUM($B$77:V81))+SUM($B$98:V98))&lt;0,((SUM($B$75:V75)+SUM($B$77:V81))+SUM($B$98:V98))*0.2-SUM($A$96:U96),IF(SUM($A$96:U96)&lt;0,0-SUM($A$96:U96),0))</f>
        <v>0</v>
      </c>
    </row>
    <row r="97" spans="1:22" x14ac:dyDescent="0.25">
      <c r="A97" s="215" t="s">
        <v>260</v>
      </c>
      <c r="B97" s="216">
        <f>-B75*(B39)</f>
        <v>0</v>
      </c>
      <c r="C97" s="216">
        <v>0</v>
      </c>
      <c r="D97" s="216">
        <v>0</v>
      </c>
      <c r="E97" s="216">
        <v>0</v>
      </c>
      <c r="F97" s="216">
        <v>0</v>
      </c>
      <c r="G97" s="216">
        <v>0</v>
      </c>
      <c r="H97" s="216">
        <v>0</v>
      </c>
      <c r="I97" s="216">
        <v>0</v>
      </c>
      <c r="J97" s="216">
        <v>0</v>
      </c>
      <c r="K97" s="216">
        <v>0</v>
      </c>
      <c r="L97" s="216">
        <v>0</v>
      </c>
      <c r="M97" s="216">
        <v>0</v>
      </c>
      <c r="N97" s="216">
        <v>0</v>
      </c>
      <c r="O97" s="216">
        <v>0</v>
      </c>
      <c r="P97" s="216">
        <v>0</v>
      </c>
      <c r="Q97" s="216">
        <v>0</v>
      </c>
      <c r="R97" s="216">
        <v>0</v>
      </c>
      <c r="S97" s="216">
        <v>0</v>
      </c>
      <c r="T97" s="216">
        <v>0</v>
      </c>
      <c r="U97" s="216">
        <v>0</v>
      </c>
      <c r="V97" s="216">
        <v>0</v>
      </c>
    </row>
    <row r="98" spans="1:22" x14ac:dyDescent="0.25">
      <c r="A98" s="215" t="s">
        <v>259</v>
      </c>
      <c r="B98" s="216">
        <f>-($B$25+$B$26)*$B$28</f>
        <v>-817000</v>
      </c>
      <c r="C98" s="216">
        <v>0</v>
      </c>
      <c r="D98" s="216">
        <v>0</v>
      </c>
      <c r="E98" s="216">
        <v>0</v>
      </c>
      <c r="F98" s="216">
        <v>0</v>
      </c>
      <c r="G98" s="216">
        <v>0</v>
      </c>
      <c r="H98" s="216">
        <v>0</v>
      </c>
      <c r="I98" s="216">
        <v>0</v>
      </c>
      <c r="J98" s="216">
        <v>0</v>
      </c>
      <c r="K98" s="216">
        <v>0</v>
      </c>
      <c r="L98" s="216">
        <v>0</v>
      </c>
      <c r="M98" s="216">
        <v>0</v>
      </c>
      <c r="N98" s="216">
        <v>0</v>
      </c>
      <c r="O98" s="216">
        <v>0</v>
      </c>
      <c r="P98" s="216">
        <v>0</v>
      </c>
      <c r="Q98" s="216">
        <v>0</v>
      </c>
      <c r="R98" s="216">
        <v>0</v>
      </c>
      <c r="S98" s="216">
        <v>0</v>
      </c>
      <c r="T98" s="216">
        <v>0</v>
      </c>
      <c r="U98" s="216">
        <v>0</v>
      </c>
      <c r="V98" s="216">
        <v>1</v>
      </c>
    </row>
    <row r="99" spans="1:22" x14ac:dyDescent="0.25">
      <c r="A99" s="215" t="s">
        <v>258</v>
      </c>
      <c r="B99" s="216"/>
      <c r="C99" s="216"/>
      <c r="D99" s="216"/>
      <c r="E99" s="216"/>
      <c r="F99" s="216"/>
      <c r="G99" s="216"/>
      <c r="H99" s="216"/>
      <c r="I99" s="216"/>
      <c r="J99" s="216"/>
      <c r="K99" s="216"/>
      <c r="L99" s="216"/>
      <c r="M99" s="216"/>
      <c r="N99" s="216"/>
      <c r="O99" s="216"/>
      <c r="P99" s="216"/>
      <c r="Q99" s="216"/>
      <c r="R99" s="216"/>
      <c r="S99" s="216"/>
      <c r="T99" s="216"/>
      <c r="U99" s="216"/>
      <c r="V99" s="216"/>
    </row>
    <row r="100" spans="1:22" s="243" customFormat="1" ht="14.25" x14ac:dyDescent="0.25">
      <c r="A100" s="217" t="s">
        <v>257</v>
      </c>
      <c r="B100" s="219">
        <f>SUM(B92:B99)</f>
        <v>-1065763.0766547725</v>
      </c>
      <c r="C100" s="219">
        <f>SUM(C92:C99)</f>
        <v>64762.735301569155</v>
      </c>
      <c r="D100" s="219">
        <f t="shared" ref="D100:V100" si="35">SUM(D92:D99)</f>
        <v>162512.1674103869</v>
      </c>
      <c r="E100" s="219">
        <f t="shared" si="35"/>
        <v>128175.68250358701</v>
      </c>
      <c r="F100" s="219">
        <f t="shared" si="35"/>
        <v>146228.65685855178</v>
      </c>
      <c r="G100" s="219">
        <f t="shared" si="35"/>
        <v>113210.67320674515</v>
      </c>
      <c r="H100" s="219">
        <f t="shared" si="35"/>
        <v>43012.75302905008</v>
      </c>
      <c r="I100" s="219">
        <f t="shared" si="35"/>
        <v>139347.32484993519</v>
      </c>
      <c r="J100" s="219">
        <f t="shared" si="35"/>
        <v>141679.75954201966</v>
      </c>
      <c r="K100" s="219">
        <f t="shared" si="35"/>
        <v>175911.2828704979</v>
      </c>
      <c r="L100" s="219">
        <f t="shared" si="35"/>
        <v>191253.40947176088</v>
      </c>
      <c r="M100" s="219">
        <f t="shared" si="35"/>
        <v>204799.25071242912</v>
      </c>
      <c r="N100" s="219">
        <f t="shared" si="35"/>
        <v>120075.59323853608</v>
      </c>
      <c r="O100" s="219">
        <f t="shared" si="35"/>
        <v>224356.39598099835</v>
      </c>
      <c r="P100" s="219">
        <f t="shared" si="35"/>
        <v>213718.71422116627</v>
      </c>
      <c r="Q100" s="219">
        <f t="shared" si="35"/>
        <v>243059.19030364286</v>
      </c>
      <c r="R100" s="219">
        <f t="shared" si="35"/>
        <v>248565.49468538648</v>
      </c>
      <c r="S100" s="219">
        <f t="shared" si="35"/>
        <v>262778.270660554</v>
      </c>
      <c r="T100" s="219">
        <f t="shared" si="35"/>
        <v>170034.60774056782</v>
      </c>
      <c r="U100" s="219">
        <f t="shared" si="35"/>
        <v>284003.20727577724</v>
      </c>
      <c r="V100" s="219">
        <f t="shared" si="35"/>
        <v>273227.45552341192</v>
      </c>
    </row>
    <row r="101" spans="1:22" s="243" customFormat="1" ht="14.25" x14ac:dyDescent="0.25">
      <c r="A101" s="217" t="s">
        <v>485</v>
      </c>
      <c r="B101" s="219">
        <f>SUM($B$100:B100)</f>
        <v>-1065763.0766547725</v>
      </c>
      <c r="C101" s="219">
        <f>SUM($B$100:C100)</f>
        <v>-1001000.3413532034</v>
      </c>
      <c r="D101" s="219">
        <f>SUM($B$100:D100)</f>
        <v>-838488.17394281644</v>
      </c>
      <c r="E101" s="219">
        <f>SUM($B$100:E100)</f>
        <v>-710312.49143922946</v>
      </c>
      <c r="F101" s="219">
        <f>SUM($B$100:F100)</f>
        <v>-564083.83458067768</v>
      </c>
      <c r="G101" s="219">
        <f>SUM($B$100:G100)</f>
        <v>-450873.1613739325</v>
      </c>
      <c r="H101" s="219">
        <f>SUM($B$100:H100)</f>
        <v>-407860.40834488242</v>
      </c>
      <c r="I101" s="219">
        <f>SUM($B$100:I100)</f>
        <v>-268513.08349494723</v>
      </c>
      <c r="J101" s="219">
        <f>SUM($B$100:J100)</f>
        <v>-126833.32395292757</v>
      </c>
      <c r="K101" s="219">
        <f>SUM($B$100:K100)</f>
        <v>49077.95891757033</v>
      </c>
      <c r="L101" s="219">
        <f>SUM($B$100:L100)</f>
        <v>240331.36838933121</v>
      </c>
      <c r="M101" s="219">
        <f>SUM($B$100:M100)</f>
        <v>445130.61910176033</v>
      </c>
      <c r="N101" s="219">
        <f>SUM($B$100:N100)</f>
        <v>565206.21234029636</v>
      </c>
      <c r="O101" s="219">
        <f>SUM($B$100:O100)</f>
        <v>789562.60832129465</v>
      </c>
      <c r="P101" s="219">
        <f>SUM($B$100:P100)</f>
        <v>1003281.3225424609</v>
      </c>
      <c r="Q101" s="219">
        <f>SUM($B$100:Q100)</f>
        <v>1246340.5128461036</v>
      </c>
      <c r="R101" s="219">
        <f>SUM($B$100:R100)</f>
        <v>1494906.0075314902</v>
      </c>
      <c r="S101" s="219">
        <f>SUM($B$100:S100)</f>
        <v>1757684.2781920442</v>
      </c>
      <c r="T101" s="219">
        <f>SUM($B$100:T100)</f>
        <v>1927718.885932612</v>
      </c>
      <c r="U101" s="219">
        <f>SUM($B$100:U100)</f>
        <v>2211722.0932083894</v>
      </c>
      <c r="V101" s="219">
        <f>SUM($B$100:V100)</f>
        <v>2484949.5487318011</v>
      </c>
    </row>
    <row r="102" spans="1:22" x14ac:dyDescent="0.25">
      <c r="A102" s="215" t="s">
        <v>256</v>
      </c>
      <c r="B102" s="286">
        <f t="shared" ref="B102:V102" si="36">1/POWER((1+$B$44),B90)</f>
        <v>1</v>
      </c>
      <c r="C102" s="286">
        <f t="shared" si="36"/>
        <v>0.89309636509779411</v>
      </c>
      <c r="D102" s="286">
        <f t="shared" si="36"/>
        <v>0.79762111735089236</v>
      </c>
      <c r="E102" s="286">
        <f t="shared" si="36"/>
        <v>0.71235252063132304</v>
      </c>
      <c r="F102" s="286">
        <f t="shared" si="36"/>
        <v>0.63619944684408603</v>
      </c>
      <c r="G102" s="286">
        <f t="shared" si="36"/>
        <v>0.56818741345368051</v>
      </c>
      <c r="H102" s="286">
        <f t="shared" si="36"/>
        <v>0.50744611364979952</v>
      </c>
      <c r="I102" s="286">
        <f t="shared" si="36"/>
        <v>0.45319827958363801</v>
      </c>
      <c r="J102" s="286">
        <f t="shared" si="36"/>
        <v>0.40474973616472099</v>
      </c>
      <c r="K102" s="286">
        <f t="shared" si="36"/>
        <v>0.36148051814300347</v>
      </c>
      <c r="L102" s="286">
        <f t="shared" si="36"/>
        <v>0.32283693680718362</v>
      </c>
      <c r="M102" s="286">
        <f t="shared" si="36"/>
        <v>0.28832449478180194</v>
      </c>
      <c r="N102" s="286">
        <f t="shared" si="36"/>
        <v>0.25750155825828525</v>
      </c>
      <c r="O102" s="286">
        <f t="shared" si="36"/>
        <v>0.22997370568749242</v>
      </c>
      <c r="P102" s="286">
        <f t="shared" si="36"/>
        <v>0.20538868061756935</v>
      </c>
      <c r="Q102" s="286">
        <f t="shared" si="36"/>
        <v>0.18343188409178293</v>
      </c>
      <c r="R102" s="286">
        <f t="shared" si="36"/>
        <v>0.16382234892541125</v>
      </c>
      <c r="S102" s="286">
        <f t="shared" si="36"/>
        <v>0.14630914434706729</v>
      </c>
      <c r="T102" s="286">
        <f t="shared" si="36"/>
        <v>0.13066816499693426</v>
      </c>
      <c r="U102" s="286">
        <f t="shared" si="36"/>
        <v>0.11669926319276082</v>
      </c>
      <c r="V102" s="286">
        <f t="shared" si="36"/>
        <v>0.10422368776704548</v>
      </c>
    </row>
    <row r="103" spans="1:22" s="243" customFormat="1" ht="14.25" x14ac:dyDescent="0.25">
      <c r="A103" s="218" t="s">
        <v>486</v>
      </c>
      <c r="B103" s="219">
        <f t="shared" ref="B103" si="37">B100*B102</f>
        <v>-1065763.0766547725</v>
      </c>
      <c r="C103" s="219">
        <f>C100*C102</f>
        <v>57839.363491622003</v>
      </c>
      <c r="D103" s="219">
        <f t="shared" ref="D103:V103" si="38">D100*D102</f>
        <v>129623.13655298807</v>
      </c>
      <c r="E103" s="219">
        <f t="shared" si="38"/>
        <v>91306.270515070384</v>
      </c>
      <c r="F103" s="219">
        <f t="shared" si="38"/>
        <v>93030.590606164304</v>
      </c>
      <c r="G103" s="219">
        <f t="shared" si="38"/>
        <v>64324.879584690418</v>
      </c>
      <c r="H103" s="219">
        <f t="shared" si="38"/>
        <v>21826.654361970104</v>
      </c>
      <c r="I103" s="219">
        <f t="shared" si="38"/>
        <v>63151.967886572958</v>
      </c>
      <c r="J103" s="219">
        <f t="shared" si="38"/>
        <v>57344.845294513565</v>
      </c>
      <c r="K103" s="219">
        <f t="shared" si="38"/>
        <v>63588.501679228037</v>
      </c>
      <c r="L103" s="219">
        <f t="shared" si="38"/>
        <v>61743.664867793283</v>
      </c>
      <c r="M103" s="219">
        <f t="shared" si="38"/>
        <v>59048.640493352716</v>
      </c>
      <c r="N103" s="219">
        <f t="shared" si="38"/>
        <v>30919.65236771106</v>
      </c>
      <c r="O103" s="219">
        <f t="shared" si="38"/>
        <v>51596.071778440622</v>
      </c>
      <c r="P103" s="219">
        <f t="shared" si="38"/>
        <v>43895.404737168697</v>
      </c>
      <c r="Q103" s="219">
        <f t="shared" si="38"/>
        <v>44584.805223220428</v>
      </c>
      <c r="R103" s="219">
        <f t="shared" si="38"/>
        <v>40720.583201166839</v>
      </c>
      <c r="S103" s="219">
        <f t="shared" si="38"/>
        <v>38446.863933347711</v>
      </c>
      <c r="T103" s="219">
        <f t="shared" si="38"/>
        <v>22218.110179433512</v>
      </c>
      <c r="U103" s="219">
        <f t="shared" si="38"/>
        <v>33142.965033464134</v>
      </c>
      <c r="V103" s="219">
        <f t="shared" si="38"/>
        <v>28476.773013856389</v>
      </c>
    </row>
    <row r="104" spans="1:22" s="243" customFormat="1" ht="14.25" x14ac:dyDescent="0.25">
      <c r="A104" s="218" t="s">
        <v>487</v>
      </c>
      <c r="B104" s="219">
        <f>SUM($B$103:B103)</f>
        <v>-1065763.0766547725</v>
      </c>
      <c r="C104" s="219">
        <f>SUM($B$103:C103)</f>
        <v>-1007923.7131631505</v>
      </c>
      <c r="D104" s="219">
        <f>SUM($B$103:D103)</f>
        <v>-878300.57661016239</v>
      </c>
      <c r="E104" s="219">
        <f>SUM($B$103:E103)</f>
        <v>-786994.30609509198</v>
      </c>
      <c r="F104" s="219">
        <f>SUM($B$103:F103)</f>
        <v>-693963.71548892767</v>
      </c>
      <c r="G104" s="219">
        <f>SUM($B$103:G103)</f>
        <v>-629638.83590423723</v>
      </c>
      <c r="H104" s="219">
        <f>SUM($B$103:H103)</f>
        <v>-607812.18154226709</v>
      </c>
      <c r="I104" s="219">
        <f>SUM($B$103:I103)</f>
        <v>-544660.21365569416</v>
      </c>
      <c r="J104" s="219">
        <f>SUM($B$103:J103)</f>
        <v>-487315.36836118059</v>
      </c>
      <c r="K104" s="219">
        <f>SUM($B$103:K103)</f>
        <v>-423726.86668195255</v>
      </c>
      <c r="L104" s="219">
        <f>SUM($B$103:L103)</f>
        <v>-361983.20181415929</v>
      </c>
      <c r="M104" s="219">
        <f>SUM($B$103:M103)</f>
        <v>-302934.56132080656</v>
      </c>
      <c r="N104" s="219">
        <f>SUM($B$103:N103)</f>
        <v>-272014.9089530955</v>
      </c>
      <c r="O104" s="219">
        <f>SUM($B$103:O103)</f>
        <v>-220418.83717465488</v>
      </c>
      <c r="P104" s="219">
        <f>SUM($B$103:P103)</f>
        <v>-176523.43243748619</v>
      </c>
      <c r="Q104" s="219">
        <f>SUM($B$103:Q103)</f>
        <v>-131938.62721426575</v>
      </c>
      <c r="R104" s="219">
        <f>SUM($B$103:R103)</f>
        <v>-91218.044013098915</v>
      </c>
      <c r="S104" s="219">
        <f>SUM($B$103:S103)</f>
        <v>-52771.180079751204</v>
      </c>
      <c r="T104" s="219">
        <f>SUM($B$103:T103)</f>
        <v>-30553.069900317692</v>
      </c>
      <c r="U104" s="219">
        <f>SUM($B$103:U103)</f>
        <v>2589.8951331464414</v>
      </c>
      <c r="V104" s="219">
        <f>SUM($B$103:V103)</f>
        <v>31066.668147002831</v>
      </c>
    </row>
    <row r="105" spans="1:22" s="243" customFormat="1" ht="14.25" x14ac:dyDescent="0.25">
      <c r="A105" s="218" t="s">
        <v>488</v>
      </c>
      <c r="B105" s="220">
        <f>IF((ISERR(IRR($B$100:B100))),0,IF(IRR($B$100:B100)&lt;0,0,IRR($B$100:B100)))</f>
        <v>0</v>
      </c>
      <c r="C105" s="220">
        <f>IF((ISERR(IRR($B$100:C100))),0,IF(IRR($B$100:C100)&lt;0,0,IRR($B$100:C100)))</f>
        <v>0</v>
      </c>
      <c r="D105" s="220">
        <f>IF((ISERR(IRR($B$100:D100))),0,IF(IRR($B$100:D100)&lt;0,0,IRR($B$100:D100)))</f>
        <v>0</v>
      </c>
      <c r="E105" s="220">
        <f>IF((ISERR(IRR($B$100:E100))),0,IF(IRR($B$100:E100)&lt;0,0,IRR($B$100:E100)))</f>
        <v>0</v>
      </c>
      <c r="F105" s="220">
        <f>IF((ISERR(IRR($B$100:F100))),0,IF(IRR($B$100:F100)&lt;0,0,IRR($B$100:F100)))</f>
        <v>0</v>
      </c>
      <c r="G105" s="220">
        <f>IF((ISERR(IRR($B$100:G100))),0,IF(IRR($B$100:G100)&lt;0,0,IRR($B$100:G100)))</f>
        <v>0</v>
      </c>
      <c r="H105" s="220">
        <f>IF((ISERR(IRR($B$100:H100))),0,IF(IRR($B$100:H100)&lt;0,0,IRR($B$100:H100)))</f>
        <v>0</v>
      </c>
      <c r="I105" s="220">
        <f>IF((ISERR(IRR($B$100:I100))),0,IF(IRR($B$100:I100)&lt;0,0,IRR($B$100:I100)))</f>
        <v>0</v>
      </c>
      <c r="J105" s="220">
        <f>IF((ISERR(IRR($B$100:J100))),0,IF(IRR($B$100:J100)&lt;0,0,IRR($B$100:J100)))</f>
        <v>0</v>
      </c>
      <c r="K105" s="220">
        <f>IF((ISERR(IRR($B$100:K100))),0,IF(IRR($B$100:K100)&lt;0,0,IRR($B$100:K100)))</f>
        <v>8.6283140732810182E-3</v>
      </c>
      <c r="L105" s="220">
        <f>IF((ISERR(IRR($B$100:L100))),0,IF(IRR($B$100:L100)&lt;0,0,IRR($B$100:L100)))</f>
        <v>3.5623557741851331E-2</v>
      </c>
      <c r="M105" s="220">
        <f>IF((ISERR(IRR($B$100:M100))),0,IF(IRR($B$100:M100)&lt;0,0,IRR($B$100:M100)))</f>
        <v>5.6465119031950506E-2</v>
      </c>
      <c r="N105" s="220">
        <f>IF((ISERR(IRR($B$100:N100))),0,IF(IRR($B$100:N100)&lt;0,0,IRR($B$100:N100)))</f>
        <v>6.5954796430238938E-2</v>
      </c>
      <c r="O105" s="220">
        <f>IF((ISERR(IRR($B$100:O100))),0,IF(IRR($B$100:O100)&lt;0,0,IRR($B$100:O100)))</f>
        <v>7.9904274830146838E-2</v>
      </c>
      <c r="P105" s="220">
        <f>IF((ISERR(IRR($B$100:P100))),0,IF(IRR($B$100:P100)&lt;0,0,IRR($B$100:P100)))</f>
        <v>9.0078483689750133E-2</v>
      </c>
      <c r="Q105" s="220">
        <f>IF((ISERR(IRR($B$100:Q100))),0,IF(IRR($B$100:Q100)&lt;0,0,IRR($B$100:Q100)))</f>
        <v>9.9091383723658888E-2</v>
      </c>
      <c r="R105" s="220">
        <f>IF((ISERR(IRR($B$100:R100))),0,IF(IRR($B$100:R100)&lt;0,0,IRR($B$100:R100)))</f>
        <v>0.10632576200608224</v>
      </c>
      <c r="S105" s="220">
        <f>IF((ISERR(IRR($B$100:S100))),0,IF(IRR($B$100:S100)&lt;0,0,IRR($B$100:S100)))</f>
        <v>0.11240012129481691</v>
      </c>
      <c r="T105" s="220">
        <f>IF((ISERR(IRR($B$100:T100))),0,IF(IRR($B$100:T100)&lt;0,0,IRR($B$100:T100)))</f>
        <v>0.11561294224550323</v>
      </c>
      <c r="U105" s="220">
        <f>IF((ISERR(IRR($B$100:U100))),0,IF(IRR($B$100:U100)&lt;0,0,IRR($B$100:U100)))</f>
        <v>0.12002956359148187</v>
      </c>
      <c r="V105" s="220">
        <f>IF((ISERR(IRR($B$100:V100))),0,IF(IRR($B$100:V100)&lt;0,0,IRR($B$100:V100)))</f>
        <v>0.12348947201412996</v>
      </c>
    </row>
    <row r="106" spans="1:22" s="243" customFormat="1" ht="14.25" x14ac:dyDescent="0.25">
      <c r="A106" s="218" t="s">
        <v>489</v>
      </c>
      <c r="B106" s="221">
        <f>IF(AND(B101&gt;0,A101&lt;0),(B90-(B101/(B101-A101))),0)</f>
        <v>0</v>
      </c>
      <c r="C106" s="221">
        <f>IF(AND(C101&gt;0,B101&lt;0),(C90-(C101/(C101-B101))),0)</f>
        <v>0</v>
      </c>
      <c r="D106" s="221">
        <f t="shared" ref="D106:V106" si="39">IF(AND(D101&gt;0,C101&lt;0),(D90-(D101/(D101-C101))),0)</f>
        <v>0</v>
      </c>
      <c r="E106" s="221">
        <f t="shared" si="39"/>
        <v>0</v>
      </c>
      <c r="F106" s="221">
        <f t="shared" si="39"/>
        <v>0</v>
      </c>
      <c r="G106" s="221">
        <f>IF(AND(G101&gt;0,F101&lt;0),(G90-(G101/(G101-F101))),0)</f>
        <v>0</v>
      </c>
      <c r="H106" s="221">
        <f t="shared" si="39"/>
        <v>0</v>
      </c>
      <c r="I106" s="221">
        <f t="shared" si="39"/>
        <v>0</v>
      </c>
      <c r="J106" s="221">
        <f t="shared" si="39"/>
        <v>0</v>
      </c>
      <c r="K106" s="221">
        <f t="shared" si="39"/>
        <v>8.7210073275760234</v>
      </c>
      <c r="L106" s="221">
        <f t="shared" si="39"/>
        <v>0</v>
      </c>
      <c r="M106" s="221">
        <f t="shared" si="39"/>
        <v>0</v>
      </c>
      <c r="N106" s="221">
        <f t="shared" si="39"/>
        <v>0</v>
      </c>
      <c r="O106" s="221">
        <f t="shared" si="39"/>
        <v>0</v>
      </c>
      <c r="P106" s="221">
        <f t="shared" si="39"/>
        <v>0</v>
      </c>
      <c r="Q106" s="221">
        <f t="shared" si="39"/>
        <v>0</v>
      </c>
      <c r="R106" s="221">
        <f t="shared" si="39"/>
        <v>0</v>
      </c>
      <c r="S106" s="221">
        <f t="shared" si="39"/>
        <v>0</v>
      </c>
      <c r="T106" s="221">
        <f t="shared" si="39"/>
        <v>0</v>
      </c>
      <c r="U106" s="221">
        <f t="shared" si="39"/>
        <v>0</v>
      </c>
      <c r="V106" s="221">
        <f t="shared" si="39"/>
        <v>0</v>
      </c>
    </row>
    <row r="107" spans="1:22" s="243" customFormat="1" ht="15" thickBot="1" x14ac:dyDescent="0.3">
      <c r="A107" s="222" t="s">
        <v>490</v>
      </c>
      <c r="B107" s="223">
        <f>IF(AND(B104&gt;0,A104&lt;0),(B90-(B104/(B104-A104))),0)</f>
        <v>0</v>
      </c>
      <c r="C107" s="223">
        <f>IF(AND(C104&gt;0,B104&lt;0),(C90-(C104/(C104-B104))),0)</f>
        <v>0</v>
      </c>
      <c r="D107" s="223">
        <f t="shared" ref="D107:V107" si="40">IF(AND(D104&gt;0,C104&lt;0),(D90-(D104/(D104-C104))),0)</f>
        <v>0</v>
      </c>
      <c r="E107" s="223">
        <f t="shared" si="40"/>
        <v>0</v>
      </c>
      <c r="F107" s="223">
        <f t="shared" si="40"/>
        <v>0</v>
      </c>
      <c r="G107" s="223">
        <f t="shared" si="40"/>
        <v>0</v>
      </c>
      <c r="H107" s="223">
        <f t="shared" si="40"/>
        <v>0</v>
      </c>
      <c r="I107" s="223">
        <f t="shared" si="40"/>
        <v>0</v>
      </c>
      <c r="J107" s="223">
        <f t="shared" si="40"/>
        <v>0</v>
      </c>
      <c r="K107" s="223">
        <f t="shared" si="40"/>
        <v>0</v>
      </c>
      <c r="L107" s="223">
        <f t="shared" si="40"/>
        <v>0</v>
      </c>
      <c r="M107" s="223">
        <f t="shared" si="40"/>
        <v>0</v>
      </c>
      <c r="N107" s="223">
        <f t="shared" si="40"/>
        <v>0</v>
      </c>
      <c r="O107" s="223">
        <f t="shared" si="40"/>
        <v>0</v>
      </c>
      <c r="P107" s="223">
        <f t="shared" si="40"/>
        <v>0</v>
      </c>
      <c r="Q107" s="223">
        <f t="shared" si="40"/>
        <v>0</v>
      </c>
      <c r="R107" s="223">
        <f t="shared" si="40"/>
        <v>0</v>
      </c>
      <c r="S107" s="223">
        <f t="shared" si="40"/>
        <v>0</v>
      </c>
      <c r="T107" s="223">
        <f t="shared" si="40"/>
        <v>0</v>
      </c>
      <c r="U107" s="223">
        <f t="shared" si="40"/>
        <v>18.921856866742868</v>
      </c>
      <c r="V107" s="223">
        <f t="shared" si="40"/>
        <v>0</v>
      </c>
    </row>
    <row r="108" spans="1:22" x14ac:dyDescent="0.25">
      <c r="C108" s="287"/>
      <c r="D108" s="287"/>
      <c r="E108" s="287"/>
      <c r="F108" s="287"/>
      <c r="G108" s="287"/>
      <c r="H108" s="287"/>
      <c r="I108" s="287"/>
      <c r="J108" s="287"/>
    </row>
    <row r="109" spans="1:22" x14ac:dyDescent="0.25">
      <c r="A109" s="350"/>
      <c r="B109" s="350"/>
      <c r="C109" s="350"/>
      <c r="D109" s="350"/>
      <c r="E109" s="350"/>
      <c r="F109" s="350"/>
      <c r="G109" s="350"/>
      <c r="H109" s="350"/>
      <c r="I109" s="350"/>
      <c r="J109" s="350"/>
      <c r="K109" s="350"/>
    </row>
    <row r="111" spans="1:22" x14ac:dyDescent="0.25">
      <c r="C111" s="287"/>
    </row>
    <row r="113" spans="2:3" x14ac:dyDescent="0.25">
      <c r="C113" s="202" t="s">
        <v>479</v>
      </c>
    </row>
    <row r="114" spans="2:3" ht="27.75" x14ac:dyDescent="0.25">
      <c r="B114" s="248"/>
    </row>
    <row r="115" spans="2:3" ht="27.75" x14ac:dyDescent="0.25">
      <c r="B115" s="248"/>
    </row>
  </sheetData>
  <mergeCells count="16">
    <mergeCell ref="A109:K109"/>
    <mergeCell ref="U22:V22"/>
    <mergeCell ref="D26:E26"/>
    <mergeCell ref="D27:E27"/>
    <mergeCell ref="D28:E28"/>
    <mergeCell ref="D29:E29"/>
    <mergeCell ref="A18:I18"/>
    <mergeCell ref="A19:G19"/>
    <mergeCell ref="A21:C21"/>
    <mergeCell ref="A1:A3"/>
    <mergeCell ref="A8:J8"/>
    <mergeCell ref="A10:I10"/>
    <mergeCell ref="A12:I12"/>
    <mergeCell ref="A13:I13"/>
    <mergeCell ref="A15:I15"/>
    <mergeCell ref="A16:I16"/>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9"/>
    <col min="2" max="2" width="37.7109375" style="69" customWidth="1"/>
    <col min="3" max="3" width="12.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96" t="str">
        <f>'4. паспортбюджет'!A5:O5</f>
        <v>Год раскрытия информации: 2024 год</v>
      </c>
      <c r="B5" s="296"/>
      <c r="C5" s="296"/>
      <c r="D5" s="296"/>
      <c r="E5" s="296"/>
      <c r="F5" s="296"/>
      <c r="G5" s="296"/>
      <c r="H5" s="296"/>
      <c r="I5" s="296"/>
      <c r="J5" s="296"/>
      <c r="K5" s="296"/>
      <c r="L5" s="29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55" t="str">
        <f>'4. паспортбюджет'!A9:O9</f>
        <v>АО "Россети Тюмень"</v>
      </c>
      <c r="B9" s="355"/>
      <c r="C9" s="355"/>
      <c r="D9" s="355"/>
      <c r="E9" s="355"/>
      <c r="F9" s="355"/>
      <c r="G9" s="355"/>
      <c r="H9" s="355"/>
      <c r="I9" s="355"/>
      <c r="J9" s="355"/>
      <c r="K9" s="355"/>
      <c r="L9" s="355"/>
    </row>
    <row r="10" spans="1:44" x14ac:dyDescent="0.25">
      <c r="A10" s="297" t="s">
        <v>7</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55" t="str">
        <f>'4. паспортбюджет'!A12:O12</f>
        <v>O_PO1100.0007</v>
      </c>
      <c r="B12" s="355"/>
      <c r="C12" s="355"/>
      <c r="D12" s="355"/>
      <c r="E12" s="355"/>
      <c r="F12" s="355"/>
      <c r="G12" s="355"/>
      <c r="H12" s="355"/>
      <c r="I12" s="355"/>
      <c r="J12" s="355"/>
      <c r="K12" s="355"/>
      <c r="L12" s="355"/>
    </row>
    <row r="13" spans="1:44" x14ac:dyDescent="0.25">
      <c r="A13" s="297" t="s">
        <v>6</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ht="31.5" customHeight="1" x14ac:dyDescent="0.25">
      <c r="A15" s="302" t="str">
        <f>'4. паспортбюджет'!A15:O15</f>
        <v>Приобретение электросетевого имущества, принадлежащего ООО «ЭНЭРО» (ВЛ-10 кВ, протяженность 1.7133 км.)</v>
      </c>
      <c r="B15" s="302"/>
      <c r="C15" s="302"/>
      <c r="D15" s="302"/>
      <c r="E15" s="302"/>
      <c r="F15" s="302"/>
      <c r="G15" s="302"/>
      <c r="H15" s="302"/>
      <c r="I15" s="302"/>
      <c r="J15" s="302"/>
      <c r="K15" s="302"/>
      <c r="L15" s="302"/>
    </row>
    <row r="16" spans="1:44" x14ac:dyDescent="0.25">
      <c r="A16" s="297" t="s">
        <v>5</v>
      </c>
      <c r="B16" s="297"/>
      <c r="C16" s="297"/>
      <c r="D16" s="297"/>
      <c r="E16" s="297"/>
      <c r="F16" s="297"/>
      <c r="G16" s="297"/>
      <c r="H16" s="297"/>
      <c r="I16" s="297"/>
      <c r="J16" s="297"/>
      <c r="K16" s="297"/>
      <c r="L16" s="297"/>
    </row>
    <row r="17" spans="1:12" ht="15.75" customHeight="1" x14ac:dyDescent="0.25">
      <c r="L17" s="89"/>
    </row>
    <row r="18" spans="1:12" x14ac:dyDescent="0.25">
      <c r="K18" s="88"/>
    </row>
    <row r="19" spans="1:12" ht="15.75" customHeight="1" x14ac:dyDescent="0.25">
      <c r="A19" s="354" t="s">
        <v>427</v>
      </c>
      <c r="B19" s="354"/>
      <c r="C19" s="354"/>
      <c r="D19" s="354"/>
      <c r="E19" s="354"/>
      <c r="F19" s="354"/>
      <c r="G19" s="354"/>
      <c r="H19" s="354"/>
      <c r="I19" s="354"/>
      <c r="J19" s="354"/>
      <c r="K19" s="354"/>
      <c r="L19" s="354"/>
    </row>
    <row r="20" spans="1:12" x14ac:dyDescent="0.25">
      <c r="A20" s="70"/>
      <c r="B20" s="70"/>
      <c r="C20" s="87"/>
      <c r="D20" s="87"/>
      <c r="E20" s="87"/>
      <c r="F20" s="87"/>
      <c r="G20" s="87"/>
      <c r="H20" s="87"/>
      <c r="I20" s="87"/>
      <c r="J20" s="87"/>
      <c r="K20" s="87"/>
      <c r="L20" s="87"/>
    </row>
    <row r="21" spans="1:12" ht="28.5" customHeight="1" x14ac:dyDescent="0.25">
      <c r="A21" s="356" t="s">
        <v>226</v>
      </c>
      <c r="B21" s="356" t="s">
        <v>225</v>
      </c>
      <c r="C21" s="362" t="s">
        <v>358</v>
      </c>
      <c r="D21" s="362"/>
      <c r="E21" s="362"/>
      <c r="F21" s="362"/>
      <c r="G21" s="362"/>
      <c r="H21" s="362"/>
      <c r="I21" s="357" t="s">
        <v>224</v>
      </c>
      <c r="J21" s="359" t="s">
        <v>360</v>
      </c>
      <c r="K21" s="356" t="s">
        <v>223</v>
      </c>
      <c r="L21" s="358" t="s">
        <v>359</v>
      </c>
    </row>
    <row r="22" spans="1:12" ht="58.5" customHeight="1" x14ac:dyDescent="0.25">
      <c r="A22" s="356"/>
      <c r="B22" s="356"/>
      <c r="C22" s="363" t="s">
        <v>1</v>
      </c>
      <c r="D22" s="363"/>
      <c r="E22" s="137"/>
      <c r="F22" s="138"/>
      <c r="G22" s="364" t="s">
        <v>10</v>
      </c>
      <c r="H22" s="365"/>
      <c r="I22" s="357"/>
      <c r="J22" s="360"/>
      <c r="K22" s="356"/>
      <c r="L22" s="358"/>
    </row>
    <row r="23" spans="1:12" ht="47.25" x14ac:dyDescent="0.25">
      <c r="A23" s="356"/>
      <c r="B23" s="356"/>
      <c r="C23" s="86" t="s">
        <v>222</v>
      </c>
      <c r="D23" s="86" t="s">
        <v>221</v>
      </c>
      <c r="E23" s="86" t="s">
        <v>222</v>
      </c>
      <c r="F23" s="86" t="s">
        <v>221</v>
      </c>
      <c r="G23" s="86" t="s">
        <v>222</v>
      </c>
      <c r="H23" s="86" t="s">
        <v>221</v>
      </c>
      <c r="I23" s="357"/>
      <c r="J23" s="361"/>
      <c r="K23" s="356"/>
      <c r="L23" s="358"/>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2"/>
    </row>
    <row r="26" spans="1:12" ht="21.75" customHeight="1" x14ac:dyDescent="0.25">
      <c r="A26" s="78" t="s">
        <v>219</v>
      </c>
      <c r="B26" s="85" t="s">
        <v>365</v>
      </c>
      <c r="C26" s="179" t="s">
        <v>467</v>
      </c>
      <c r="D26" s="179" t="s">
        <v>467</v>
      </c>
      <c r="E26" s="84"/>
      <c r="F26" s="84"/>
      <c r="G26" s="179" t="s">
        <v>467</v>
      </c>
      <c r="H26" s="179" t="s">
        <v>467</v>
      </c>
      <c r="I26" s="84"/>
      <c r="J26" s="84"/>
      <c r="K26" s="76"/>
      <c r="L26" s="76"/>
    </row>
    <row r="27" spans="1:12" s="71" customFormat="1" ht="39" customHeight="1" x14ac:dyDescent="0.25">
      <c r="A27" s="78" t="s">
        <v>218</v>
      </c>
      <c r="B27" s="85" t="s">
        <v>367</v>
      </c>
      <c r="C27" s="179" t="s">
        <v>467</v>
      </c>
      <c r="D27" s="179" t="s">
        <v>467</v>
      </c>
      <c r="E27" s="84"/>
      <c r="F27" s="84"/>
      <c r="G27" s="179" t="s">
        <v>467</v>
      </c>
      <c r="H27" s="179" t="s">
        <v>467</v>
      </c>
      <c r="I27" s="84"/>
      <c r="J27" s="84"/>
      <c r="K27" s="76"/>
      <c r="L27" s="76"/>
    </row>
    <row r="28" spans="1:12" s="71" customFormat="1" ht="70.5" customHeight="1" x14ac:dyDescent="0.25">
      <c r="A28" s="78" t="s">
        <v>366</v>
      </c>
      <c r="B28" s="85" t="s">
        <v>371</v>
      </c>
      <c r="C28" s="179" t="s">
        <v>467</v>
      </c>
      <c r="D28" s="179" t="s">
        <v>467</v>
      </c>
      <c r="E28" s="84"/>
      <c r="F28" s="84"/>
      <c r="G28" s="179" t="s">
        <v>467</v>
      </c>
      <c r="H28" s="179" t="s">
        <v>467</v>
      </c>
      <c r="I28" s="84"/>
      <c r="J28" s="84"/>
      <c r="K28" s="76"/>
      <c r="L28" s="76"/>
    </row>
    <row r="29" spans="1:12" s="71" customFormat="1" ht="54" customHeight="1" x14ac:dyDescent="0.25">
      <c r="A29" s="78" t="s">
        <v>217</v>
      </c>
      <c r="B29" s="85" t="s">
        <v>370</v>
      </c>
      <c r="C29" s="179" t="s">
        <v>467</v>
      </c>
      <c r="D29" s="179" t="s">
        <v>467</v>
      </c>
      <c r="E29" s="84"/>
      <c r="F29" s="84"/>
      <c r="G29" s="179" t="s">
        <v>467</v>
      </c>
      <c r="H29" s="179" t="s">
        <v>467</v>
      </c>
      <c r="I29" s="84"/>
      <c r="J29" s="84"/>
      <c r="K29" s="76"/>
      <c r="L29" s="76"/>
    </row>
    <row r="30" spans="1:12" s="71" customFormat="1" ht="42" customHeight="1" x14ac:dyDescent="0.25">
      <c r="A30" s="78" t="s">
        <v>216</v>
      </c>
      <c r="B30" s="85" t="s">
        <v>372</v>
      </c>
      <c r="C30" s="179" t="s">
        <v>467</v>
      </c>
      <c r="D30" s="179" t="s">
        <v>467</v>
      </c>
      <c r="E30" s="84"/>
      <c r="F30" s="84"/>
      <c r="G30" s="179" t="s">
        <v>467</v>
      </c>
      <c r="H30" s="179" t="s">
        <v>467</v>
      </c>
      <c r="I30" s="84"/>
      <c r="J30" s="84"/>
      <c r="K30" s="76"/>
      <c r="L30" s="76"/>
    </row>
    <row r="31" spans="1:12" s="71" customFormat="1" ht="37.5" customHeight="1" x14ac:dyDescent="0.25">
      <c r="A31" s="78" t="s">
        <v>215</v>
      </c>
      <c r="B31" s="77" t="s">
        <v>368</v>
      </c>
      <c r="C31" s="179" t="s">
        <v>467</v>
      </c>
      <c r="D31" s="179" t="s">
        <v>467</v>
      </c>
      <c r="E31" s="84"/>
      <c r="F31" s="84"/>
      <c r="G31" s="179" t="s">
        <v>467</v>
      </c>
      <c r="H31" s="179" t="s">
        <v>467</v>
      </c>
      <c r="I31" s="84"/>
      <c r="J31" s="84"/>
      <c r="K31" s="76"/>
      <c r="L31" s="76"/>
    </row>
    <row r="32" spans="1:12" s="71" customFormat="1" ht="31.5" x14ac:dyDescent="0.25">
      <c r="A32" s="78" t="s">
        <v>213</v>
      </c>
      <c r="B32" s="77" t="s">
        <v>373</v>
      </c>
      <c r="C32" s="179" t="s">
        <v>467</v>
      </c>
      <c r="D32" s="179" t="s">
        <v>467</v>
      </c>
      <c r="E32" s="84"/>
      <c r="F32" s="84"/>
      <c r="G32" s="179" t="s">
        <v>467</v>
      </c>
      <c r="H32" s="179" t="s">
        <v>467</v>
      </c>
      <c r="I32" s="84"/>
      <c r="J32" s="84"/>
      <c r="K32" s="76"/>
      <c r="L32" s="76"/>
    </row>
    <row r="33" spans="1:12" s="71" customFormat="1" ht="37.5" customHeight="1" x14ac:dyDescent="0.25">
      <c r="A33" s="78" t="s">
        <v>384</v>
      </c>
      <c r="B33" s="77" t="s">
        <v>301</v>
      </c>
      <c r="C33" s="179" t="s">
        <v>467</v>
      </c>
      <c r="D33" s="179" t="s">
        <v>467</v>
      </c>
      <c r="E33" s="84"/>
      <c r="F33" s="84"/>
      <c r="G33" s="179" t="s">
        <v>467</v>
      </c>
      <c r="H33" s="179" t="s">
        <v>467</v>
      </c>
      <c r="I33" s="84"/>
      <c r="J33" s="84"/>
      <c r="K33" s="76"/>
      <c r="L33" s="76"/>
    </row>
    <row r="34" spans="1:12" s="71" customFormat="1" ht="47.25" customHeight="1" x14ac:dyDescent="0.25">
      <c r="A34" s="78" t="s">
        <v>385</v>
      </c>
      <c r="B34" s="77" t="s">
        <v>377</v>
      </c>
      <c r="C34" s="179" t="s">
        <v>467</v>
      </c>
      <c r="D34" s="179" t="s">
        <v>467</v>
      </c>
      <c r="E34" s="83"/>
      <c r="F34" s="83"/>
      <c r="G34" s="179" t="s">
        <v>467</v>
      </c>
      <c r="H34" s="179" t="s">
        <v>467</v>
      </c>
      <c r="I34" s="83"/>
      <c r="J34" s="83"/>
      <c r="K34" s="83"/>
      <c r="L34" s="76"/>
    </row>
    <row r="35" spans="1:12" s="71" customFormat="1" ht="49.5" customHeight="1" x14ac:dyDescent="0.25">
      <c r="A35" s="78" t="s">
        <v>386</v>
      </c>
      <c r="B35" s="77" t="s">
        <v>214</v>
      </c>
      <c r="C35" s="179" t="s">
        <v>467</v>
      </c>
      <c r="D35" s="179" t="s">
        <v>467</v>
      </c>
      <c r="E35" s="83"/>
      <c r="F35" s="83"/>
      <c r="G35" s="179" t="s">
        <v>467</v>
      </c>
      <c r="H35" s="179" t="s">
        <v>467</v>
      </c>
      <c r="I35" s="83"/>
      <c r="J35" s="83"/>
      <c r="K35" s="83"/>
      <c r="L35" s="76"/>
    </row>
    <row r="36" spans="1:12" ht="37.5" customHeight="1" x14ac:dyDescent="0.25">
      <c r="A36" s="78" t="s">
        <v>387</v>
      </c>
      <c r="B36" s="77" t="s">
        <v>369</v>
      </c>
      <c r="C36" s="179" t="s">
        <v>467</v>
      </c>
      <c r="D36" s="179" t="s">
        <v>467</v>
      </c>
      <c r="E36" s="82"/>
      <c r="F36" s="81"/>
      <c r="G36" s="179" t="s">
        <v>467</v>
      </c>
      <c r="H36" s="179" t="s">
        <v>467</v>
      </c>
      <c r="I36" s="80"/>
      <c r="J36" s="80"/>
      <c r="K36" s="76"/>
      <c r="L36" s="76"/>
    </row>
    <row r="37" spans="1:12" ht="31.5" x14ac:dyDescent="0.25">
      <c r="A37" s="78" t="s">
        <v>388</v>
      </c>
      <c r="B37" s="77" t="s">
        <v>212</v>
      </c>
      <c r="C37" s="179" t="s">
        <v>467</v>
      </c>
      <c r="D37" s="179" t="s">
        <v>467</v>
      </c>
      <c r="E37" s="82"/>
      <c r="F37" s="81"/>
      <c r="G37" s="179" t="s">
        <v>467</v>
      </c>
      <c r="H37" s="179" t="s">
        <v>467</v>
      </c>
      <c r="I37" s="80"/>
      <c r="J37" s="80"/>
      <c r="K37" s="76"/>
      <c r="L37" s="76"/>
    </row>
    <row r="38" spans="1:12" x14ac:dyDescent="0.25">
      <c r="A38" s="78" t="s">
        <v>389</v>
      </c>
      <c r="B38" s="79" t="s">
        <v>211</v>
      </c>
      <c r="C38" s="179"/>
      <c r="D38" s="178"/>
      <c r="E38" s="76"/>
      <c r="F38" s="76"/>
      <c r="G38" s="179"/>
      <c r="H38" s="178"/>
      <c r="I38" s="76"/>
      <c r="J38" s="76"/>
      <c r="K38" s="76"/>
      <c r="L38" s="76"/>
    </row>
    <row r="39" spans="1:12" ht="63" x14ac:dyDescent="0.25">
      <c r="A39" s="78">
        <v>2</v>
      </c>
      <c r="B39" s="77" t="s">
        <v>374</v>
      </c>
      <c r="C39" s="179" t="s">
        <v>467</v>
      </c>
      <c r="D39" s="179" t="s">
        <v>467</v>
      </c>
      <c r="E39" s="76"/>
      <c r="F39" s="76"/>
      <c r="G39" s="179" t="s">
        <v>467</v>
      </c>
      <c r="H39" s="179" t="s">
        <v>467</v>
      </c>
      <c r="I39" s="76"/>
      <c r="J39" s="76"/>
      <c r="K39" s="76"/>
      <c r="L39" s="76"/>
    </row>
    <row r="40" spans="1:12" ht="33.75" customHeight="1" x14ac:dyDescent="0.25">
      <c r="A40" s="78" t="s">
        <v>210</v>
      </c>
      <c r="B40" s="77" t="s">
        <v>376</v>
      </c>
      <c r="C40" s="179" t="s">
        <v>467</v>
      </c>
      <c r="D40" s="179" t="s">
        <v>467</v>
      </c>
      <c r="E40" s="76"/>
      <c r="F40" s="76"/>
      <c r="G40" s="179" t="s">
        <v>467</v>
      </c>
      <c r="H40" s="179" t="s">
        <v>467</v>
      </c>
      <c r="I40" s="76"/>
      <c r="J40" s="76"/>
      <c r="K40" s="76"/>
      <c r="L40" s="76"/>
    </row>
    <row r="41" spans="1:12" ht="63" customHeight="1" x14ac:dyDescent="0.25">
      <c r="A41" s="78" t="s">
        <v>209</v>
      </c>
      <c r="B41" s="79" t="s">
        <v>458</v>
      </c>
      <c r="C41" s="182"/>
      <c r="D41" s="182"/>
      <c r="E41" s="76"/>
      <c r="F41" s="76"/>
      <c r="G41" s="182"/>
      <c r="H41" s="182"/>
      <c r="I41" s="76"/>
      <c r="J41" s="76"/>
      <c r="K41" s="76"/>
      <c r="L41" s="76"/>
    </row>
    <row r="42" spans="1:12" ht="58.5" customHeight="1" x14ac:dyDescent="0.25">
      <c r="A42" s="78">
        <v>3</v>
      </c>
      <c r="B42" s="77" t="s">
        <v>375</v>
      </c>
      <c r="C42" s="179" t="s">
        <v>467</v>
      </c>
      <c r="D42" s="179" t="s">
        <v>467</v>
      </c>
      <c r="E42" s="76"/>
      <c r="F42" s="76"/>
      <c r="G42" s="179" t="s">
        <v>467</v>
      </c>
      <c r="H42" s="179" t="s">
        <v>467</v>
      </c>
      <c r="I42" s="76"/>
      <c r="J42" s="76"/>
      <c r="K42" s="76"/>
      <c r="L42" s="76"/>
    </row>
    <row r="43" spans="1:12" ht="34.5" customHeight="1" x14ac:dyDescent="0.25">
      <c r="A43" s="78" t="s">
        <v>208</v>
      </c>
      <c r="B43" s="77" t="s">
        <v>206</v>
      </c>
      <c r="C43" s="179" t="s">
        <v>467</v>
      </c>
      <c r="D43" s="179" t="s">
        <v>467</v>
      </c>
      <c r="E43" s="76"/>
      <c r="F43" s="76"/>
      <c r="G43" s="179" t="s">
        <v>467</v>
      </c>
      <c r="H43" s="179" t="s">
        <v>467</v>
      </c>
      <c r="I43" s="76"/>
      <c r="J43" s="76"/>
      <c r="K43" s="76"/>
      <c r="L43" s="76"/>
    </row>
    <row r="44" spans="1:12" ht="24.75" customHeight="1" x14ac:dyDescent="0.25">
      <c r="A44" s="78" t="s">
        <v>207</v>
      </c>
      <c r="B44" s="77" t="s">
        <v>204</v>
      </c>
      <c r="C44" s="179" t="s">
        <v>467</v>
      </c>
      <c r="D44" s="179" t="s">
        <v>467</v>
      </c>
      <c r="E44" s="76"/>
      <c r="F44" s="76"/>
      <c r="G44" s="179" t="s">
        <v>467</v>
      </c>
      <c r="H44" s="179" t="s">
        <v>467</v>
      </c>
      <c r="I44" s="76"/>
      <c r="J44" s="76"/>
      <c r="K44" s="76"/>
      <c r="L44" s="76"/>
    </row>
    <row r="45" spans="1:12" ht="90.75" customHeight="1" x14ac:dyDescent="0.25">
      <c r="A45" s="78" t="s">
        <v>205</v>
      </c>
      <c r="B45" s="77" t="s">
        <v>380</v>
      </c>
      <c r="C45" s="179" t="s">
        <v>467</v>
      </c>
      <c r="D45" s="179" t="s">
        <v>467</v>
      </c>
      <c r="E45" s="76"/>
      <c r="F45" s="76"/>
      <c r="G45" s="179" t="s">
        <v>467</v>
      </c>
      <c r="H45" s="179" t="s">
        <v>467</v>
      </c>
      <c r="I45" s="76"/>
      <c r="J45" s="76"/>
      <c r="K45" s="76"/>
      <c r="L45" s="76"/>
    </row>
    <row r="46" spans="1:12" ht="167.25" customHeight="1" x14ac:dyDescent="0.25">
      <c r="A46" s="78" t="s">
        <v>203</v>
      </c>
      <c r="B46" s="77" t="s">
        <v>378</v>
      </c>
      <c r="C46" s="179" t="s">
        <v>467</v>
      </c>
      <c r="D46" s="179" t="s">
        <v>467</v>
      </c>
      <c r="E46" s="76"/>
      <c r="F46" s="76"/>
      <c r="G46" s="179" t="s">
        <v>467</v>
      </c>
      <c r="H46" s="179" t="s">
        <v>467</v>
      </c>
      <c r="I46" s="76"/>
      <c r="J46" s="76"/>
      <c r="K46" s="76"/>
      <c r="L46" s="76"/>
    </row>
    <row r="47" spans="1:12" ht="30.75" customHeight="1" x14ac:dyDescent="0.25">
      <c r="A47" s="78" t="s">
        <v>201</v>
      </c>
      <c r="B47" s="77" t="s">
        <v>202</v>
      </c>
      <c r="C47" s="179" t="s">
        <v>467</v>
      </c>
      <c r="D47" s="179" t="s">
        <v>467</v>
      </c>
      <c r="E47" s="76"/>
      <c r="F47" s="76"/>
      <c r="G47" s="179" t="s">
        <v>467</v>
      </c>
      <c r="H47" s="179" t="s">
        <v>467</v>
      </c>
      <c r="I47" s="76"/>
      <c r="J47" s="76"/>
      <c r="K47" s="76"/>
      <c r="L47" s="76"/>
    </row>
    <row r="48" spans="1:12" ht="37.5" customHeight="1" x14ac:dyDescent="0.25">
      <c r="A48" s="78" t="s">
        <v>390</v>
      </c>
      <c r="B48" s="79" t="s">
        <v>200</v>
      </c>
      <c r="C48" s="179"/>
      <c r="D48" s="178"/>
      <c r="E48" s="76"/>
      <c r="F48" s="76"/>
      <c r="G48" s="179"/>
      <c r="H48" s="178"/>
      <c r="I48" s="76"/>
      <c r="J48" s="76"/>
      <c r="K48" s="76"/>
      <c r="L48" s="76"/>
    </row>
    <row r="49" spans="1:12" ht="35.25" customHeight="1" x14ac:dyDescent="0.25">
      <c r="A49" s="78">
        <v>4</v>
      </c>
      <c r="B49" s="77" t="s">
        <v>198</v>
      </c>
      <c r="C49" s="179" t="s">
        <v>467</v>
      </c>
      <c r="D49" s="179" t="s">
        <v>467</v>
      </c>
      <c r="E49" s="76"/>
      <c r="F49" s="76"/>
      <c r="G49" s="179" t="s">
        <v>467</v>
      </c>
      <c r="H49" s="179" t="s">
        <v>467</v>
      </c>
      <c r="I49" s="76"/>
      <c r="J49" s="76"/>
      <c r="K49" s="76"/>
      <c r="L49" s="76"/>
    </row>
    <row r="50" spans="1:12" ht="86.25" customHeight="1" x14ac:dyDescent="0.25">
      <c r="A50" s="78" t="s">
        <v>199</v>
      </c>
      <c r="B50" s="77" t="s">
        <v>379</v>
      </c>
      <c r="C50" s="179" t="s">
        <v>467</v>
      </c>
      <c r="D50" s="179" t="s">
        <v>467</v>
      </c>
      <c r="E50" s="76"/>
      <c r="F50" s="76"/>
      <c r="G50" s="179" t="s">
        <v>467</v>
      </c>
      <c r="H50" s="179" t="s">
        <v>467</v>
      </c>
      <c r="I50" s="76"/>
      <c r="J50" s="76"/>
      <c r="K50" s="76"/>
      <c r="L50" s="76"/>
    </row>
    <row r="51" spans="1:12" ht="77.25" customHeight="1" x14ac:dyDescent="0.25">
      <c r="A51" s="78" t="s">
        <v>197</v>
      </c>
      <c r="B51" s="77" t="s">
        <v>381</v>
      </c>
      <c r="C51" s="179" t="s">
        <v>467</v>
      </c>
      <c r="D51" s="179" t="s">
        <v>467</v>
      </c>
      <c r="E51" s="76"/>
      <c r="F51" s="76"/>
      <c r="G51" s="179" t="s">
        <v>467</v>
      </c>
      <c r="H51" s="179" t="s">
        <v>467</v>
      </c>
      <c r="I51" s="76"/>
      <c r="J51" s="76"/>
      <c r="K51" s="76"/>
      <c r="L51" s="76"/>
    </row>
    <row r="52" spans="1:12" ht="71.25" customHeight="1" x14ac:dyDescent="0.25">
      <c r="A52" s="78" t="s">
        <v>195</v>
      </c>
      <c r="B52" s="77" t="s">
        <v>196</v>
      </c>
      <c r="C52" s="179" t="s">
        <v>467</v>
      </c>
      <c r="D52" s="179" t="s">
        <v>467</v>
      </c>
      <c r="E52" s="76"/>
      <c r="F52" s="76"/>
      <c r="G52" s="179" t="s">
        <v>467</v>
      </c>
      <c r="H52" s="179" t="s">
        <v>467</v>
      </c>
      <c r="I52" s="76"/>
      <c r="J52" s="76"/>
      <c r="K52" s="76"/>
      <c r="L52" s="76"/>
    </row>
    <row r="53" spans="1:12" ht="48" customHeight="1" x14ac:dyDescent="0.25">
      <c r="A53" s="78" t="s">
        <v>193</v>
      </c>
      <c r="B53" s="145" t="s">
        <v>382</v>
      </c>
      <c r="C53" s="198">
        <v>45960</v>
      </c>
      <c r="D53" s="198">
        <v>46021</v>
      </c>
      <c r="E53" s="76"/>
      <c r="F53" s="76"/>
      <c r="G53" s="198">
        <v>45960</v>
      </c>
      <c r="H53" s="198">
        <v>46021</v>
      </c>
      <c r="I53" s="76"/>
      <c r="J53" s="76"/>
      <c r="K53" s="76"/>
      <c r="L53" s="76"/>
    </row>
    <row r="54" spans="1:12" ht="46.5" customHeight="1" x14ac:dyDescent="0.25">
      <c r="A54" s="78" t="s">
        <v>383</v>
      </c>
      <c r="B54" s="77" t="s">
        <v>194</v>
      </c>
      <c r="C54" s="179" t="s">
        <v>467</v>
      </c>
      <c r="D54" s="179" t="s">
        <v>467</v>
      </c>
      <c r="E54" s="76"/>
      <c r="F54" s="76"/>
      <c r="G54" s="179" t="s">
        <v>467</v>
      </c>
      <c r="H54" s="179" t="s">
        <v>467</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A11" sqref="A11:Q1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5" width="6.140625" style="68" customWidth="1"/>
    <col min="16" max="16" width="9.5703125" style="68" customWidth="1"/>
    <col min="17" max="17" width="8.28515625" style="68" customWidth="1"/>
    <col min="18" max="16384" width="9.140625" style="68"/>
  </cols>
  <sheetData>
    <row r="1" spans="1:29" ht="18.75" x14ac:dyDescent="0.25">
      <c r="A1" s="69"/>
      <c r="B1" s="69"/>
      <c r="C1" s="69"/>
      <c r="D1" s="69"/>
      <c r="E1" s="69"/>
      <c r="F1" s="69"/>
      <c r="H1" s="69"/>
      <c r="I1" s="69"/>
      <c r="Q1" s="42"/>
      <c r="AC1" s="88" t="s">
        <v>68</v>
      </c>
    </row>
    <row r="2" spans="1:29" ht="18.75" x14ac:dyDescent="0.3">
      <c r="A2" s="69"/>
      <c r="B2" s="69"/>
      <c r="C2" s="69"/>
      <c r="D2" s="69"/>
      <c r="E2" s="69"/>
      <c r="F2" s="69"/>
      <c r="H2" s="69"/>
      <c r="I2" s="69"/>
      <c r="Q2" s="15"/>
      <c r="AC2" s="88" t="s">
        <v>9</v>
      </c>
    </row>
    <row r="3" spans="1:29" ht="18.75" x14ac:dyDescent="0.3">
      <c r="A3" s="69"/>
      <c r="B3" s="69"/>
      <c r="C3" s="69"/>
      <c r="D3" s="69"/>
      <c r="E3" s="69"/>
      <c r="F3" s="69"/>
      <c r="H3" s="69"/>
      <c r="I3" s="69"/>
      <c r="Q3" s="15"/>
      <c r="AC3" s="88" t="s">
        <v>67</v>
      </c>
    </row>
    <row r="4" spans="1:29" ht="18.75" customHeight="1" x14ac:dyDescent="0.25">
      <c r="A4" s="296" t="str">
        <f>'6.1. Паспорт сетевой график'!A5:L5</f>
        <v>Год раскрытия информации: 2024 год</v>
      </c>
      <c r="B4" s="296"/>
      <c r="C4" s="296"/>
      <c r="D4" s="296"/>
      <c r="E4" s="296"/>
      <c r="F4" s="296"/>
      <c r="G4" s="296"/>
      <c r="H4" s="296"/>
      <c r="I4" s="296"/>
      <c r="J4" s="296"/>
      <c r="K4" s="296"/>
      <c r="L4" s="296"/>
      <c r="M4" s="296"/>
      <c r="N4" s="296"/>
      <c r="O4" s="296"/>
      <c r="P4" s="296"/>
      <c r="Q4" s="296"/>
    </row>
    <row r="5" spans="1:29" ht="18.75" x14ac:dyDescent="0.3">
      <c r="A5" s="69"/>
      <c r="B5" s="69"/>
      <c r="C5" s="69"/>
      <c r="D5" s="69"/>
      <c r="E5" s="69"/>
      <c r="F5" s="69"/>
      <c r="H5" s="69"/>
      <c r="I5" s="69"/>
      <c r="Q5" s="15"/>
    </row>
    <row r="6" spans="1:29" ht="18.75" x14ac:dyDescent="0.25">
      <c r="A6" s="300" t="s">
        <v>8</v>
      </c>
      <c r="B6" s="300"/>
      <c r="C6" s="300"/>
      <c r="D6" s="300"/>
      <c r="E6" s="300"/>
      <c r="F6" s="300"/>
      <c r="G6" s="300"/>
      <c r="H6" s="300"/>
      <c r="I6" s="300"/>
      <c r="J6" s="300"/>
      <c r="K6" s="300"/>
      <c r="L6" s="300"/>
      <c r="M6" s="300"/>
      <c r="N6" s="300"/>
      <c r="O6" s="300"/>
      <c r="P6" s="300"/>
      <c r="Q6" s="300"/>
    </row>
    <row r="7" spans="1:29" ht="18.75" x14ac:dyDescent="0.25">
      <c r="A7" s="13"/>
      <c r="B7" s="13"/>
      <c r="C7" s="13"/>
      <c r="D7" s="13"/>
      <c r="E7" s="13"/>
      <c r="F7" s="13"/>
      <c r="G7" s="13"/>
      <c r="H7" s="74"/>
      <c r="I7" s="74"/>
      <c r="J7" s="74"/>
      <c r="K7" s="74"/>
      <c r="L7" s="74"/>
      <c r="M7" s="74"/>
      <c r="N7" s="74"/>
      <c r="O7" s="74"/>
      <c r="P7" s="74"/>
      <c r="Q7" s="74"/>
    </row>
    <row r="8" spans="1:29" x14ac:dyDescent="0.25">
      <c r="A8" s="306" t="str">
        <f>'6.1. Паспорт сетевой график'!A9:L9</f>
        <v>АО "Россети Тюмень"</v>
      </c>
      <c r="B8" s="306"/>
      <c r="C8" s="306"/>
      <c r="D8" s="306"/>
      <c r="E8" s="306"/>
      <c r="F8" s="306"/>
      <c r="G8" s="306"/>
      <c r="H8" s="306"/>
      <c r="I8" s="306"/>
      <c r="J8" s="306"/>
      <c r="K8" s="306"/>
      <c r="L8" s="306"/>
      <c r="M8" s="306"/>
      <c r="N8" s="306"/>
      <c r="O8" s="306"/>
      <c r="P8" s="306"/>
      <c r="Q8" s="306"/>
    </row>
    <row r="9" spans="1:29" ht="18.75" customHeight="1" x14ac:dyDescent="0.25">
      <c r="A9" s="297" t="s">
        <v>7</v>
      </c>
      <c r="B9" s="297"/>
      <c r="C9" s="297"/>
      <c r="D9" s="297"/>
      <c r="E9" s="297"/>
      <c r="F9" s="297"/>
      <c r="G9" s="297"/>
      <c r="H9" s="297"/>
      <c r="I9" s="297"/>
      <c r="J9" s="297"/>
      <c r="K9" s="297"/>
      <c r="L9" s="297"/>
      <c r="M9" s="297"/>
      <c r="N9" s="297"/>
      <c r="O9" s="297"/>
      <c r="P9" s="297"/>
      <c r="Q9" s="297"/>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6" t="str">
        <f>'6.1. Паспорт сетевой график'!A12:L12</f>
        <v>O_PO1100.0007</v>
      </c>
      <c r="B11" s="306"/>
      <c r="C11" s="306"/>
      <c r="D11" s="306"/>
      <c r="E11" s="306"/>
      <c r="F11" s="306"/>
      <c r="G11" s="306"/>
      <c r="H11" s="306"/>
      <c r="I11" s="306"/>
      <c r="J11" s="306"/>
      <c r="K11" s="306"/>
      <c r="L11" s="306"/>
      <c r="M11" s="306"/>
      <c r="N11" s="306"/>
      <c r="O11" s="306"/>
      <c r="P11" s="306"/>
      <c r="Q11" s="306"/>
    </row>
    <row r="12" spans="1:29" x14ac:dyDescent="0.25">
      <c r="A12" s="297" t="s">
        <v>6</v>
      </c>
      <c r="B12" s="297"/>
      <c r="C12" s="297"/>
      <c r="D12" s="297"/>
      <c r="E12" s="297"/>
      <c r="F12" s="297"/>
      <c r="G12" s="297"/>
      <c r="H12" s="297"/>
      <c r="I12" s="297"/>
      <c r="J12" s="297"/>
      <c r="K12" s="297"/>
      <c r="L12" s="297"/>
      <c r="M12" s="297"/>
      <c r="N12" s="297"/>
      <c r="O12" s="297"/>
      <c r="P12" s="297"/>
      <c r="Q12" s="297"/>
    </row>
    <row r="13" spans="1:29" ht="16.5" customHeight="1" x14ac:dyDescent="0.3">
      <c r="A13" s="11"/>
      <c r="B13" s="11"/>
      <c r="C13" s="11"/>
      <c r="D13" s="11"/>
      <c r="E13" s="11"/>
      <c r="F13" s="11"/>
      <c r="G13" s="11"/>
      <c r="H13" s="73"/>
      <c r="I13" s="73"/>
      <c r="J13" s="73"/>
      <c r="K13" s="73"/>
      <c r="L13" s="73"/>
      <c r="M13" s="73"/>
      <c r="N13" s="73"/>
      <c r="O13" s="73"/>
      <c r="P13" s="73"/>
      <c r="Q13" s="73"/>
    </row>
    <row r="14" spans="1:29" ht="66.75" customHeight="1" x14ac:dyDescent="0.25">
      <c r="A14" s="303" t="str">
        <f>'6.1. Паспорт сетевой график'!A15:L15</f>
        <v>Приобретение электросетевого имущества, принадлежащего ООО «ЭНЭРО» (ВЛ-10 кВ, протяженность 1.7133 км.)</v>
      </c>
      <c r="B14" s="303"/>
      <c r="C14" s="303"/>
      <c r="D14" s="303"/>
      <c r="E14" s="303"/>
      <c r="F14" s="303"/>
      <c r="G14" s="303"/>
      <c r="H14" s="303"/>
      <c r="I14" s="303"/>
      <c r="J14" s="303"/>
      <c r="K14" s="303"/>
      <c r="L14" s="303"/>
      <c r="M14" s="303"/>
      <c r="N14" s="303"/>
      <c r="O14" s="303"/>
      <c r="P14" s="303"/>
      <c r="Q14" s="303"/>
    </row>
    <row r="15" spans="1:29" ht="15.75" customHeight="1" x14ac:dyDescent="0.25">
      <c r="A15" s="297" t="s">
        <v>5</v>
      </c>
      <c r="B15" s="297"/>
      <c r="C15" s="297"/>
      <c r="D15" s="297"/>
      <c r="E15" s="297"/>
      <c r="F15" s="297"/>
      <c r="G15" s="297"/>
      <c r="H15" s="297"/>
      <c r="I15" s="297"/>
      <c r="J15" s="297"/>
      <c r="K15" s="297"/>
      <c r="L15" s="297"/>
      <c r="M15" s="297"/>
      <c r="N15" s="297"/>
      <c r="O15" s="297"/>
      <c r="P15" s="297"/>
      <c r="Q15" s="297"/>
    </row>
    <row r="16" spans="1:29" x14ac:dyDescent="0.25">
      <c r="A16" s="371"/>
      <c r="B16" s="371"/>
      <c r="C16" s="371"/>
      <c r="D16" s="371"/>
      <c r="E16" s="371"/>
      <c r="F16" s="371"/>
      <c r="G16" s="371"/>
      <c r="H16" s="371"/>
      <c r="I16" s="371"/>
      <c r="J16" s="371"/>
      <c r="K16" s="371"/>
      <c r="L16" s="371"/>
      <c r="M16" s="371"/>
      <c r="N16" s="371"/>
      <c r="O16" s="371"/>
      <c r="P16" s="371"/>
      <c r="Q16" s="371"/>
    </row>
    <row r="17" spans="1:29" x14ac:dyDescent="0.25">
      <c r="A17" s="69"/>
      <c r="H17" s="69"/>
      <c r="I17" s="69"/>
      <c r="J17" s="69"/>
      <c r="K17" s="69"/>
      <c r="L17" s="69"/>
      <c r="M17" s="69"/>
      <c r="N17" s="69"/>
      <c r="O17" s="69"/>
      <c r="P17" s="69"/>
    </row>
    <row r="18" spans="1:29" x14ac:dyDescent="0.25">
      <c r="A18" s="376" t="s">
        <v>428</v>
      </c>
      <c r="B18" s="376"/>
      <c r="C18" s="376"/>
      <c r="D18" s="376"/>
      <c r="E18" s="376"/>
      <c r="F18" s="376"/>
      <c r="G18" s="376"/>
      <c r="H18" s="376"/>
      <c r="I18" s="376"/>
      <c r="J18" s="376"/>
      <c r="K18" s="376"/>
      <c r="L18" s="376"/>
      <c r="M18" s="376"/>
      <c r="N18" s="376"/>
      <c r="O18" s="376"/>
      <c r="P18" s="376"/>
      <c r="Q18" s="376"/>
    </row>
    <row r="19" spans="1:29" x14ac:dyDescent="0.25">
      <c r="A19" s="69"/>
      <c r="B19" s="69"/>
      <c r="C19" s="69"/>
      <c r="D19" s="69"/>
      <c r="E19" s="69"/>
      <c r="F19" s="69"/>
      <c r="H19" s="69"/>
      <c r="I19" s="69"/>
      <c r="J19" s="69"/>
      <c r="K19" s="69"/>
      <c r="L19" s="69"/>
      <c r="M19" s="69"/>
      <c r="N19" s="69"/>
      <c r="O19" s="69"/>
      <c r="P19" s="69"/>
    </row>
    <row r="20" spans="1:29" ht="33" customHeight="1" x14ac:dyDescent="0.25">
      <c r="A20" s="372" t="s">
        <v>192</v>
      </c>
      <c r="B20" s="372" t="s">
        <v>191</v>
      </c>
      <c r="C20" s="370" t="s">
        <v>190</v>
      </c>
      <c r="D20" s="370"/>
      <c r="E20" s="375" t="s">
        <v>189</v>
      </c>
      <c r="F20" s="375"/>
      <c r="G20" s="377" t="s">
        <v>566</v>
      </c>
      <c r="H20" s="366" t="s">
        <v>491</v>
      </c>
      <c r="I20" s="367"/>
      <c r="J20" s="367"/>
      <c r="K20" s="367"/>
      <c r="L20" s="366" t="s">
        <v>492</v>
      </c>
      <c r="M20" s="367"/>
      <c r="N20" s="367"/>
      <c r="O20" s="367"/>
      <c r="P20" s="366" t="s">
        <v>493</v>
      </c>
      <c r="Q20" s="367"/>
      <c r="R20" s="367"/>
      <c r="S20" s="367"/>
      <c r="T20" s="366" t="s">
        <v>494</v>
      </c>
      <c r="U20" s="367"/>
      <c r="V20" s="367"/>
      <c r="W20" s="367"/>
      <c r="X20" s="366" t="s">
        <v>567</v>
      </c>
      <c r="Y20" s="367"/>
      <c r="Z20" s="367"/>
      <c r="AA20" s="367"/>
      <c r="AB20" s="368" t="s">
        <v>188</v>
      </c>
      <c r="AC20" s="368"/>
    </row>
    <row r="21" spans="1:29" ht="99.75" customHeight="1" x14ac:dyDescent="0.25">
      <c r="A21" s="373"/>
      <c r="B21" s="373"/>
      <c r="C21" s="370"/>
      <c r="D21" s="370"/>
      <c r="E21" s="375"/>
      <c r="F21" s="375"/>
      <c r="G21" s="378"/>
      <c r="H21" s="369" t="s">
        <v>1</v>
      </c>
      <c r="I21" s="369"/>
      <c r="J21" s="369" t="s">
        <v>536</v>
      </c>
      <c r="K21" s="369"/>
      <c r="L21" s="369" t="s">
        <v>1</v>
      </c>
      <c r="M21" s="369"/>
      <c r="N21" s="369" t="s">
        <v>536</v>
      </c>
      <c r="O21" s="369"/>
      <c r="P21" s="369" t="s">
        <v>1</v>
      </c>
      <c r="Q21" s="369"/>
      <c r="R21" s="369" t="s">
        <v>536</v>
      </c>
      <c r="S21" s="369"/>
      <c r="T21" s="369" t="s">
        <v>1</v>
      </c>
      <c r="U21" s="369"/>
      <c r="V21" s="369" t="s">
        <v>536</v>
      </c>
      <c r="W21" s="369"/>
      <c r="X21" s="369" t="s">
        <v>1</v>
      </c>
      <c r="Y21" s="369"/>
      <c r="Z21" s="369" t="s">
        <v>536</v>
      </c>
      <c r="AA21" s="369"/>
      <c r="AB21" s="368"/>
      <c r="AC21" s="368"/>
    </row>
    <row r="22" spans="1:29" ht="89.25" customHeight="1" x14ac:dyDescent="0.25">
      <c r="A22" s="374"/>
      <c r="B22" s="374"/>
      <c r="C22" s="290" t="s">
        <v>1</v>
      </c>
      <c r="D22" s="290" t="s">
        <v>536</v>
      </c>
      <c r="E22" s="291" t="s">
        <v>568</v>
      </c>
      <c r="F22" s="291" t="s">
        <v>569</v>
      </c>
      <c r="G22" s="379"/>
      <c r="H22" s="292" t="s">
        <v>408</v>
      </c>
      <c r="I22" s="292" t="s">
        <v>409</v>
      </c>
      <c r="J22" s="292" t="s">
        <v>408</v>
      </c>
      <c r="K22" s="292" t="s">
        <v>409</v>
      </c>
      <c r="L22" s="292" t="s">
        <v>408</v>
      </c>
      <c r="M22" s="292" t="s">
        <v>409</v>
      </c>
      <c r="N22" s="292" t="s">
        <v>408</v>
      </c>
      <c r="O22" s="292" t="s">
        <v>409</v>
      </c>
      <c r="P22" s="292" t="s">
        <v>408</v>
      </c>
      <c r="Q22" s="292" t="s">
        <v>409</v>
      </c>
      <c r="R22" s="292" t="s">
        <v>408</v>
      </c>
      <c r="S22" s="292" t="s">
        <v>409</v>
      </c>
      <c r="T22" s="292" t="s">
        <v>408</v>
      </c>
      <c r="U22" s="292" t="s">
        <v>409</v>
      </c>
      <c r="V22" s="292" t="s">
        <v>408</v>
      </c>
      <c r="W22" s="292" t="s">
        <v>409</v>
      </c>
      <c r="X22" s="292" t="s">
        <v>408</v>
      </c>
      <c r="Y22" s="292" t="s">
        <v>409</v>
      </c>
      <c r="Z22" s="292" t="s">
        <v>408</v>
      </c>
      <c r="AA22" s="292" t="s">
        <v>409</v>
      </c>
      <c r="AB22" s="290" t="s">
        <v>187</v>
      </c>
      <c r="AC22" s="290" t="s">
        <v>536</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ht="47.25" customHeight="1" x14ac:dyDescent="0.25">
      <c r="A24" s="183">
        <v>1</v>
      </c>
      <c r="B24" s="184" t="s">
        <v>186</v>
      </c>
      <c r="C24" s="185" t="s">
        <v>570</v>
      </c>
      <c r="D24" s="185">
        <v>0.97599999999999998</v>
      </c>
      <c r="E24" s="185">
        <v>0.97599999999999998</v>
      </c>
      <c r="F24" s="185">
        <v>0.97599999999999998</v>
      </c>
      <c r="G24" s="185">
        <v>0</v>
      </c>
      <c r="H24" s="185" t="s">
        <v>570</v>
      </c>
      <c r="I24" s="185"/>
      <c r="J24" s="185">
        <v>0</v>
      </c>
      <c r="K24" s="185"/>
      <c r="L24" s="185" t="s">
        <v>570</v>
      </c>
      <c r="M24" s="185"/>
      <c r="N24" s="185">
        <v>0.97599999999999998</v>
      </c>
      <c r="O24" s="185"/>
      <c r="P24" s="185" t="s">
        <v>570</v>
      </c>
      <c r="Q24" s="185"/>
      <c r="R24" s="185">
        <v>0</v>
      </c>
      <c r="S24" s="185"/>
      <c r="T24" s="185" t="s">
        <v>570</v>
      </c>
      <c r="U24" s="185"/>
      <c r="V24" s="185">
        <v>0</v>
      </c>
      <c r="W24" s="185"/>
      <c r="X24" s="185">
        <v>0</v>
      </c>
      <c r="Y24" s="185"/>
      <c r="Z24" s="185" t="s">
        <v>570</v>
      </c>
      <c r="AA24" s="185"/>
      <c r="AB24" s="185">
        <v>0</v>
      </c>
      <c r="AC24" s="185">
        <v>0.97599999999999998</v>
      </c>
    </row>
    <row r="25" spans="1:29" ht="24" customHeight="1" x14ac:dyDescent="0.25">
      <c r="A25" s="186" t="s">
        <v>185</v>
      </c>
      <c r="B25" s="181" t="s">
        <v>184</v>
      </c>
      <c r="C25" s="185"/>
      <c r="D25" s="185"/>
      <c r="E25" s="185"/>
      <c r="F25" s="185"/>
      <c r="G25" s="185">
        <v>0</v>
      </c>
      <c r="H25" s="185" t="s">
        <v>570</v>
      </c>
      <c r="I25" s="185"/>
      <c r="J25" s="185">
        <v>0</v>
      </c>
      <c r="K25" s="185"/>
      <c r="L25" s="185" t="s">
        <v>570</v>
      </c>
      <c r="M25" s="185"/>
      <c r="N25" s="185">
        <v>0</v>
      </c>
      <c r="O25" s="185"/>
      <c r="P25" s="185" t="s">
        <v>570</v>
      </c>
      <c r="Q25" s="185"/>
      <c r="R25" s="185">
        <v>0</v>
      </c>
      <c r="S25" s="185"/>
      <c r="T25" s="185" t="s">
        <v>570</v>
      </c>
      <c r="U25" s="185"/>
      <c r="V25" s="185">
        <v>0</v>
      </c>
      <c r="W25" s="185"/>
      <c r="X25" s="185">
        <v>0</v>
      </c>
      <c r="Y25" s="185"/>
      <c r="Z25" s="185" t="s">
        <v>570</v>
      </c>
      <c r="AA25" s="185"/>
      <c r="AB25" s="185">
        <v>0</v>
      </c>
      <c r="AC25" s="185">
        <v>0</v>
      </c>
    </row>
    <row r="26" spans="1:29" x14ac:dyDescent="0.25">
      <c r="A26" s="186" t="s">
        <v>183</v>
      </c>
      <c r="B26" s="181" t="s">
        <v>182</v>
      </c>
      <c r="C26" s="185"/>
      <c r="D26" s="185"/>
      <c r="E26" s="185"/>
      <c r="F26" s="185"/>
      <c r="G26" s="185">
        <v>0</v>
      </c>
      <c r="H26" s="185" t="s">
        <v>570</v>
      </c>
      <c r="I26" s="185"/>
      <c r="J26" s="185">
        <v>0</v>
      </c>
      <c r="K26" s="185"/>
      <c r="L26" s="185" t="s">
        <v>570</v>
      </c>
      <c r="M26" s="185"/>
      <c r="N26" s="185">
        <v>0</v>
      </c>
      <c r="O26" s="185"/>
      <c r="P26" s="185" t="s">
        <v>570</v>
      </c>
      <c r="Q26" s="185"/>
      <c r="R26" s="185">
        <v>0</v>
      </c>
      <c r="S26" s="185"/>
      <c r="T26" s="185" t="s">
        <v>570</v>
      </c>
      <c r="U26" s="185"/>
      <c r="V26" s="185">
        <v>0</v>
      </c>
      <c r="W26" s="185"/>
      <c r="X26" s="185">
        <v>0</v>
      </c>
      <c r="Y26" s="185"/>
      <c r="Z26" s="185" t="s">
        <v>570</v>
      </c>
      <c r="AA26" s="185"/>
      <c r="AB26" s="185">
        <v>0</v>
      </c>
      <c r="AC26" s="185">
        <v>0</v>
      </c>
    </row>
    <row r="27" spans="1:29" ht="31.5" x14ac:dyDescent="0.25">
      <c r="A27" s="186" t="s">
        <v>181</v>
      </c>
      <c r="B27" s="181" t="s">
        <v>364</v>
      </c>
      <c r="C27" s="185"/>
      <c r="D27" s="185"/>
      <c r="E27" s="185"/>
      <c r="F27" s="185"/>
      <c r="G27" s="185">
        <v>0</v>
      </c>
      <c r="H27" s="185" t="s">
        <v>570</v>
      </c>
      <c r="I27" s="185"/>
      <c r="J27" s="185">
        <v>0</v>
      </c>
      <c r="K27" s="185"/>
      <c r="L27" s="185" t="s">
        <v>570</v>
      </c>
      <c r="M27" s="185"/>
      <c r="N27" s="185">
        <v>0</v>
      </c>
      <c r="O27" s="185"/>
      <c r="P27" s="185" t="s">
        <v>570</v>
      </c>
      <c r="Q27" s="185"/>
      <c r="R27" s="185">
        <v>0</v>
      </c>
      <c r="S27" s="185"/>
      <c r="T27" s="185" t="s">
        <v>570</v>
      </c>
      <c r="U27" s="185"/>
      <c r="V27" s="185">
        <v>0</v>
      </c>
      <c r="W27" s="185"/>
      <c r="X27" s="185">
        <v>0</v>
      </c>
      <c r="Y27" s="185"/>
      <c r="Z27" s="185" t="s">
        <v>570</v>
      </c>
      <c r="AA27" s="185"/>
      <c r="AB27" s="185">
        <v>0</v>
      </c>
      <c r="AC27" s="185">
        <v>0</v>
      </c>
    </row>
    <row r="28" spans="1:29" x14ac:dyDescent="0.25">
      <c r="A28" s="186" t="s">
        <v>180</v>
      </c>
      <c r="B28" s="181" t="s">
        <v>179</v>
      </c>
      <c r="C28" s="185"/>
      <c r="D28" s="185"/>
      <c r="E28" s="185"/>
      <c r="F28" s="185"/>
      <c r="G28" s="185">
        <v>0</v>
      </c>
      <c r="H28" s="185" t="s">
        <v>570</v>
      </c>
      <c r="I28" s="185"/>
      <c r="J28" s="185">
        <v>0</v>
      </c>
      <c r="K28" s="185"/>
      <c r="L28" s="185" t="s">
        <v>570</v>
      </c>
      <c r="M28" s="185"/>
      <c r="N28" s="185">
        <v>0</v>
      </c>
      <c r="O28" s="185"/>
      <c r="P28" s="185" t="s">
        <v>570</v>
      </c>
      <c r="Q28" s="185"/>
      <c r="R28" s="185">
        <v>0</v>
      </c>
      <c r="S28" s="185"/>
      <c r="T28" s="185" t="s">
        <v>570</v>
      </c>
      <c r="U28" s="185"/>
      <c r="V28" s="185">
        <v>0</v>
      </c>
      <c r="W28" s="185"/>
      <c r="X28" s="185">
        <v>0</v>
      </c>
      <c r="Y28" s="185"/>
      <c r="Z28" s="185">
        <v>0</v>
      </c>
      <c r="AA28" s="185"/>
      <c r="AB28" s="185" t="s">
        <v>570</v>
      </c>
      <c r="AC28" s="185">
        <v>0</v>
      </c>
    </row>
    <row r="29" spans="1:29" x14ac:dyDescent="0.25">
      <c r="A29" s="186" t="s">
        <v>178</v>
      </c>
      <c r="B29" s="187" t="s">
        <v>177</v>
      </c>
      <c r="C29" s="185"/>
      <c r="D29" s="185"/>
      <c r="E29" s="185"/>
      <c r="F29" s="185"/>
      <c r="G29" s="185">
        <v>0</v>
      </c>
      <c r="H29" s="185" t="s">
        <v>570</v>
      </c>
      <c r="I29" s="185"/>
      <c r="J29" s="185">
        <v>0</v>
      </c>
      <c r="K29" s="185"/>
      <c r="L29" s="185" t="s">
        <v>570</v>
      </c>
      <c r="M29" s="185"/>
      <c r="N29" s="185">
        <v>0.97599999999999998</v>
      </c>
      <c r="O29" s="185"/>
      <c r="P29" s="185" t="s">
        <v>570</v>
      </c>
      <c r="Q29" s="185"/>
      <c r="R29" s="185">
        <v>0</v>
      </c>
      <c r="S29" s="185"/>
      <c r="T29" s="185" t="s">
        <v>570</v>
      </c>
      <c r="U29" s="185"/>
      <c r="V29" s="185">
        <v>0</v>
      </c>
      <c r="W29" s="185"/>
      <c r="X29" s="185">
        <v>0</v>
      </c>
      <c r="Y29" s="185"/>
      <c r="Z29" s="185" t="s">
        <v>570</v>
      </c>
      <c r="AA29" s="185"/>
      <c r="AB29" s="185">
        <v>0</v>
      </c>
      <c r="AC29" s="185">
        <v>0.97599999999999998</v>
      </c>
    </row>
    <row r="30" spans="1:29" ht="47.25" x14ac:dyDescent="0.25">
      <c r="A30" s="183" t="s">
        <v>62</v>
      </c>
      <c r="B30" s="184" t="s">
        <v>176</v>
      </c>
      <c r="C30" s="185" t="s">
        <v>570</v>
      </c>
      <c r="D30" s="185">
        <v>0.81699999999999995</v>
      </c>
      <c r="E30" s="185">
        <v>0.81699999999999995</v>
      </c>
      <c r="F30" s="185">
        <v>0.81699999999999995</v>
      </c>
      <c r="G30" s="185">
        <v>0</v>
      </c>
      <c r="H30" s="185" t="s">
        <v>570</v>
      </c>
      <c r="I30" s="185"/>
      <c r="J30" s="185">
        <v>0</v>
      </c>
      <c r="K30" s="185"/>
      <c r="L30" s="185" t="s">
        <v>570</v>
      </c>
      <c r="M30" s="185"/>
      <c r="N30" s="185">
        <v>0.81699999999999995</v>
      </c>
      <c r="O30" s="185"/>
      <c r="P30" s="185" t="s">
        <v>570</v>
      </c>
      <c r="Q30" s="185"/>
      <c r="R30" s="185">
        <v>0</v>
      </c>
      <c r="S30" s="185"/>
      <c r="T30" s="185" t="s">
        <v>570</v>
      </c>
      <c r="U30" s="185"/>
      <c r="V30" s="185">
        <v>0</v>
      </c>
      <c r="W30" s="185"/>
      <c r="X30" s="185">
        <v>0</v>
      </c>
      <c r="Y30" s="185"/>
      <c r="Z30" s="185" t="s">
        <v>570</v>
      </c>
      <c r="AA30" s="185"/>
      <c r="AB30" s="185">
        <v>0</v>
      </c>
      <c r="AC30" s="185">
        <v>0.81699999999999995</v>
      </c>
    </row>
    <row r="31" spans="1:29" x14ac:dyDescent="0.25">
      <c r="A31" s="183" t="s">
        <v>175</v>
      </c>
      <c r="B31" s="181" t="s">
        <v>174</v>
      </c>
      <c r="C31" s="185" t="s">
        <v>570</v>
      </c>
      <c r="D31" s="185">
        <v>0</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29" ht="31.5" x14ac:dyDescent="0.25">
      <c r="A32" s="183" t="s">
        <v>173</v>
      </c>
      <c r="B32" s="181" t="s">
        <v>172</v>
      </c>
      <c r="C32" s="185" t="s">
        <v>570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171</v>
      </c>
      <c r="B33" s="181" t="s">
        <v>170</v>
      </c>
      <c r="C33" s="185" t="s">
        <v>570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169</v>
      </c>
      <c r="B34" s="181" t="s">
        <v>168</v>
      </c>
      <c r="C34" s="185" t="s">
        <v>570</v>
      </c>
      <c r="D34" s="185">
        <v>0.81699999999999995</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166</v>
      </c>
      <c r="B36" s="181" t="s">
        <v>495</v>
      </c>
      <c r="C36" s="185"/>
      <c r="D36" s="185"/>
      <c r="E36" s="185"/>
      <c r="F36" s="185"/>
      <c r="G36" s="185">
        <v>0</v>
      </c>
      <c r="H36" s="185" t="s">
        <v>570</v>
      </c>
      <c r="I36" s="194" t="s">
        <v>570</v>
      </c>
      <c r="J36" s="185">
        <v>0</v>
      </c>
      <c r="K36" s="194" t="s">
        <v>479</v>
      </c>
      <c r="L36" s="185" t="s">
        <v>570</v>
      </c>
      <c r="M36" s="194" t="s">
        <v>570</v>
      </c>
      <c r="N36" s="185">
        <v>0</v>
      </c>
      <c r="O36" s="194" t="s">
        <v>479</v>
      </c>
      <c r="P36" s="185" t="s">
        <v>570</v>
      </c>
      <c r="Q36" s="194" t="s">
        <v>570</v>
      </c>
      <c r="R36" s="185">
        <v>0</v>
      </c>
      <c r="S36" s="194" t="s">
        <v>479</v>
      </c>
      <c r="T36" s="185" t="s">
        <v>570</v>
      </c>
      <c r="U36" s="194" t="s">
        <v>570</v>
      </c>
      <c r="V36" s="185">
        <v>0</v>
      </c>
      <c r="W36" s="194" t="s">
        <v>479</v>
      </c>
      <c r="X36" s="185">
        <v>0</v>
      </c>
      <c r="Y36" s="194" t="s">
        <v>479</v>
      </c>
      <c r="Z36" s="185" t="s">
        <v>570</v>
      </c>
      <c r="AA36" s="194" t="s">
        <v>570</v>
      </c>
      <c r="AB36" s="185">
        <v>0</v>
      </c>
      <c r="AC36" s="185">
        <v>0</v>
      </c>
    </row>
    <row r="37" spans="1:29" ht="31.5" x14ac:dyDescent="0.25">
      <c r="A37" s="186" t="s">
        <v>165</v>
      </c>
      <c r="B37" s="188" t="s">
        <v>496</v>
      </c>
      <c r="C37" s="185"/>
      <c r="D37" s="185"/>
      <c r="E37" s="185"/>
      <c r="F37" s="185"/>
      <c r="G37" s="185">
        <v>0</v>
      </c>
      <c r="H37" s="185" t="s">
        <v>570</v>
      </c>
      <c r="I37" s="194" t="s">
        <v>570</v>
      </c>
      <c r="J37" s="185">
        <v>0</v>
      </c>
      <c r="K37" s="194" t="s">
        <v>479</v>
      </c>
      <c r="L37" s="185" t="s">
        <v>570</v>
      </c>
      <c r="M37" s="194" t="s">
        <v>570</v>
      </c>
      <c r="N37" s="185">
        <v>0</v>
      </c>
      <c r="O37" s="194" t="s">
        <v>479</v>
      </c>
      <c r="P37" s="185" t="s">
        <v>570</v>
      </c>
      <c r="Q37" s="194" t="s">
        <v>570</v>
      </c>
      <c r="R37" s="185">
        <v>0</v>
      </c>
      <c r="S37" s="194" t="s">
        <v>479</v>
      </c>
      <c r="T37" s="185" t="s">
        <v>570</v>
      </c>
      <c r="U37" s="194" t="s">
        <v>570</v>
      </c>
      <c r="V37" s="185">
        <v>0</v>
      </c>
      <c r="W37" s="194" t="s">
        <v>479</v>
      </c>
      <c r="X37" s="185">
        <v>0</v>
      </c>
      <c r="Y37" s="194" t="s">
        <v>479</v>
      </c>
      <c r="Z37" s="185" t="s">
        <v>570</v>
      </c>
      <c r="AA37" s="194" t="s">
        <v>570</v>
      </c>
      <c r="AB37" s="185">
        <v>0</v>
      </c>
      <c r="AC37" s="185">
        <v>0</v>
      </c>
    </row>
    <row r="38" spans="1:29" x14ac:dyDescent="0.25">
      <c r="A38" s="186" t="s">
        <v>164</v>
      </c>
      <c r="B38" s="188" t="s">
        <v>155</v>
      </c>
      <c r="C38" s="185"/>
      <c r="D38" s="185"/>
      <c r="E38" s="185"/>
      <c r="F38" s="185"/>
      <c r="G38" s="185">
        <v>0</v>
      </c>
      <c r="H38" s="185" t="s">
        <v>570</v>
      </c>
      <c r="I38" s="194" t="s">
        <v>570</v>
      </c>
      <c r="J38" s="185">
        <v>0</v>
      </c>
      <c r="K38" s="194" t="s">
        <v>479</v>
      </c>
      <c r="L38" s="185" t="s">
        <v>570</v>
      </c>
      <c r="M38" s="194" t="s">
        <v>570</v>
      </c>
      <c r="N38" s="185">
        <v>0</v>
      </c>
      <c r="O38" s="194" t="s">
        <v>479</v>
      </c>
      <c r="P38" s="185" t="s">
        <v>570</v>
      </c>
      <c r="Q38" s="194" t="s">
        <v>570</v>
      </c>
      <c r="R38" s="185">
        <v>0</v>
      </c>
      <c r="S38" s="194" t="s">
        <v>479</v>
      </c>
      <c r="T38" s="185" t="s">
        <v>570</v>
      </c>
      <c r="U38" s="194" t="s">
        <v>570</v>
      </c>
      <c r="V38" s="185">
        <v>0</v>
      </c>
      <c r="W38" s="194" t="s">
        <v>479</v>
      </c>
      <c r="X38" s="185">
        <v>0</v>
      </c>
      <c r="Y38" s="194" t="s">
        <v>479</v>
      </c>
      <c r="Z38" s="185" t="s">
        <v>570</v>
      </c>
      <c r="AA38" s="194" t="s">
        <v>570</v>
      </c>
      <c r="AB38" s="185">
        <v>0</v>
      </c>
      <c r="AC38" s="185">
        <v>0</v>
      </c>
    </row>
    <row r="39" spans="1:29" x14ac:dyDescent="0.25">
      <c r="A39" s="186" t="s">
        <v>163</v>
      </c>
      <c r="B39" s="181" t="s">
        <v>497</v>
      </c>
      <c r="C39" s="185"/>
      <c r="D39" s="185"/>
      <c r="E39" s="185"/>
      <c r="F39" s="185"/>
      <c r="G39" s="185">
        <v>0</v>
      </c>
      <c r="H39" s="185" t="s">
        <v>570</v>
      </c>
      <c r="I39" s="194" t="s">
        <v>570</v>
      </c>
      <c r="J39" s="185">
        <v>0</v>
      </c>
      <c r="K39" s="194" t="s">
        <v>479</v>
      </c>
      <c r="L39" s="185" t="s">
        <v>570</v>
      </c>
      <c r="M39" s="194" t="s">
        <v>570</v>
      </c>
      <c r="N39" s="185">
        <v>0</v>
      </c>
      <c r="O39" s="194" t="s">
        <v>479</v>
      </c>
      <c r="P39" s="185" t="s">
        <v>570</v>
      </c>
      <c r="Q39" s="194" t="s">
        <v>570</v>
      </c>
      <c r="R39" s="185">
        <v>0</v>
      </c>
      <c r="S39" s="194" t="s">
        <v>479</v>
      </c>
      <c r="T39" s="185" t="s">
        <v>570</v>
      </c>
      <c r="U39" s="194" t="s">
        <v>570</v>
      </c>
      <c r="V39" s="185">
        <v>0</v>
      </c>
      <c r="W39" s="194" t="s">
        <v>479</v>
      </c>
      <c r="X39" s="185">
        <v>0</v>
      </c>
      <c r="Y39" s="194" t="s">
        <v>479</v>
      </c>
      <c r="Z39" s="185" t="s">
        <v>570</v>
      </c>
      <c r="AA39" s="194" t="s">
        <v>570</v>
      </c>
      <c r="AB39" s="185">
        <v>0</v>
      </c>
      <c r="AC39" s="185">
        <v>0</v>
      </c>
    </row>
    <row r="40" spans="1:29" x14ac:dyDescent="0.25">
      <c r="A40" s="186" t="s">
        <v>162</v>
      </c>
      <c r="B40" s="181" t="s">
        <v>498</v>
      </c>
      <c r="C40" s="185"/>
      <c r="D40" s="185"/>
      <c r="E40" s="185"/>
      <c r="F40" s="185"/>
      <c r="G40" s="185">
        <v>0</v>
      </c>
      <c r="H40" s="185" t="s">
        <v>570</v>
      </c>
      <c r="I40" s="194" t="s">
        <v>570</v>
      </c>
      <c r="J40" s="185">
        <v>0</v>
      </c>
      <c r="K40" s="194" t="s">
        <v>479</v>
      </c>
      <c r="L40" s="185" t="s">
        <v>570</v>
      </c>
      <c r="M40" s="194" t="s">
        <v>570</v>
      </c>
      <c r="N40" s="185">
        <v>0</v>
      </c>
      <c r="O40" s="194" t="s">
        <v>479</v>
      </c>
      <c r="P40" s="185" t="s">
        <v>570</v>
      </c>
      <c r="Q40" s="194" t="s">
        <v>570</v>
      </c>
      <c r="R40" s="185">
        <v>0</v>
      </c>
      <c r="S40" s="194" t="s">
        <v>479</v>
      </c>
      <c r="T40" s="185" t="s">
        <v>570</v>
      </c>
      <c r="U40" s="194" t="s">
        <v>570</v>
      </c>
      <c r="V40" s="185">
        <v>0</v>
      </c>
      <c r="W40" s="194" t="s">
        <v>479</v>
      </c>
      <c r="X40" s="185">
        <v>0</v>
      </c>
      <c r="Y40" s="194" t="s">
        <v>479</v>
      </c>
      <c r="Z40" s="185" t="s">
        <v>570</v>
      </c>
      <c r="AA40" s="194" t="s">
        <v>570</v>
      </c>
      <c r="AB40" s="185">
        <v>0</v>
      </c>
      <c r="AC40" s="185">
        <v>0</v>
      </c>
    </row>
    <row r="41" spans="1:29" x14ac:dyDescent="0.25">
      <c r="A41" s="186" t="s">
        <v>161</v>
      </c>
      <c r="B41" s="181" t="s">
        <v>499</v>
      </c>
      <c r="C41" s="185"/>
      <c r="D41" s="185"/>
      <c r="E41" s="185"/>
      <c r="F41" s="185"/>
      <c r="G41" s="185">
        <v>0</v>
      </c>
      <c r="H41" s="185" t="s">
        <v>570</v>
      </c>
      <c r="I41" s="194" t="s">
        <v>570</v>
      </c>
      <c r="J41" s="185">
        <v>0</v>
      </c>
      <c r="K41" s="194" t="s">
        <v>479</v>
      </c>
      <c r="L41" s="185" t="s">
        <v>570</v>
      </c>
      <c r="M41" s="194" t="s">
        <v>570</v>
      </c>
      <c r="N41" s="185">
        <v>0</v>
      </c>
      <c r="O41" s="194" t="s">
        <v>479</v>
      </c>
      <c r="P41" s="185" t="s">
        <v>570</v>
      </c>
      <c r="Q41" s="194" t="s">
        <v>570</v>
      </c>
      <c r="R41" s="185">
        <v>0</v>
      </c>
      <c r="S41" s="194" t="s">
        <v>479</v>
      </c>
      <c r="T41" s="185" t="s">
        <v>570</v>
      </c>
      <c r="U41" s="194" t="s">
        <v>570</v>
      </c>
      <c r="V41" s="185">
        <v>0</v>
      </c>
      <c r="W41" s="194" t="s">
        <v>479</v>
      </c>
      <c r="X41" s="185">
        <v>0</v>
      </c>
      <c r="Y41" s="194" t="s">
        <v>479</v>
      </c>
      <c r="Z41" s="185" t="s">
        <v>570</v>
      </c>
      <c r="AA41" s="194" t="s">
        <v>570</v>
      </c>
      <c r="AB41" s="185">
        <v>0</v>
      </c>
      <c r="AC41" s="185">
        <v>0</v>
      </c>
    </row>
    <row r="42" spans="1:29" x14ac:dyDescent="0.25">
      <c r="A42" s="186" t="s">
        <v>160</v>
      </c>
      <c r="B42" s="181" t="s">
        <v>500</v>
      </c>
      <c r="C42" s="185"/>
      <c r="D42" s="185"/>
      <c r="E42" s="185"/>
      <c r="F42" s="185"/>
      <c r="G42" s="185">
        <v>0</v>
      </c>
      <c r="H42" s="185" t="s">
        <v>570</v>
      </c>
      <c r="I42" s="194" t="s">
        <v>570</v>
      </c>
      <c r="J42" s="185">
        <v>0</v>
      </c>
      <c r="K42" s="194" t="s">
        <v>479</v>
      </c>
      <c r="L42" s="185" t="s">
        <v>570</v>
      </c>
      <c r="M42" s="194" t="s">
        <v>570</v>
      </c>
      <c r="N42" s="185">
        <v>0</v>
      </c>
      <c r="O42" s="194" t="s">
        <v>479</v>
      </c>
      <c r="P42" s="185" t="s">
        <v>570</v>
      </c>
      <c r="Q42" s="194" t="s">
        <v>570</v>
      </c>
      <c r="R42" s="185">
        <v>0</v>
      </c>
      <c r="S42" s="194" t="s">
        <v>479</v>
      </c>
      <c r="T42" s="185" t="s">
        <v>570</v>
      </c>
      <c r="U42" s="194" t="s">
        <v>570</v>
      </c>
      <c r="V42" s="185">
        <v>0</v>
      </c>
      <c r="W42" s="194" t="s">
        <v>479</v>
      </c>
      <c r="X42" s="185">
        <v>0</v>
      </c>
      <c r="Y42" s="194" t="s">
        <v>479</v>
      </c>
      <c r="Z42" s="185" t="s">
        <v>570</v>
      </c>
      <c r="AA42" s="194" t="s">
        <v>570</v>
      </c>
      <c r="AB42" s="185">
        <v>0</v>
      </c>
      <c r="AC42" s="185">
        <v>0</v>
      </c>
    </row>
    <row r="43" spans="1:29" x14ac:dyDescent="0.25">
      <c r="A43" s="186" t="s">
        <v>501</v>
      </c>
      <c r="B43" s="181" t="s">
        <v>502</v>
      </c>
      <c r="C43" s="185"/>
      <c r="D43" s="185"/>
      <c r="E43" s="185"/>
      <c r="F43" s="185"/>
      <c r="G43" s="185">
        <v>0</v>
      </c>
      <c r="H43" s="185" t="s">
        <v>570</v>
      </c>
      <c r="I43" s="194" t="s">
        <v>570</v>
      </c>
      <c r="J43" s="185">
        <v>0</v>
      </c>
      <c r="K43" s="194" t="s">
        <v>479</v>
      </c>
      <c r="L43" s="185" t="s">
        <v>570</v>
      </c>
      <c r="M43" s="194" t="s">
        <v>570</v>
      </c>
      <c r="N43" s="185">
        <v>0</v>
      </c>
      <c r="O43" s="194" t="s">
        <v>479</v>
      </c>
      <c r="P43" s="185" t="s">
        <v>570</v>
      </c>
      <c r="Q43" s="194" t="s">
        <v>570</v>
      </c>
      <c r="R43" s="185">
        <v>0</v>
      </c>
      <c r="S43" s="194" t="s">
        <v>479</v>
      </c>
      <c r="T43" s="185" t="s">
        <v>570</v>
      </c>
      <c r="U43" s="194" t="s">
        <v>570</v>
      </c>
      <c r="V43" s="185">
        <v>0</v>
      </c>
      <c r="W43" s="194" t="s">
        <v>479</v>
      </c>
      <c r="X43" s="185">
        <v>0</v>
      </c>
      <c r="Y43" s="194" t="s">
        <v>479</v>
      </c>
      <c r="Z43" s="185" t="s">
        <v>570</v>
      </c>
      <c r="AA43" s="194" t="s">
        <v>570</v>
      </c>
      <c r="AB43" s="185">
        <v>0</v>
      </c>
      <c r="AC43" s="185">
        <v>0</v>
      </c>
    </row>
    <row r="44" spans="1:29" x14ac:dyDescent="0.25">
      <c r="A44" s="186" t="s">
        <v>503</v>
      </c>
      <c r="B44" s="181" t="s">
        <v>504</v>
      </c>
      <c r="C44" s="185"/>
      <c r="D44" s="185"/>
      <c r="E44" s="185"/>
      <c r="F44" s="185"/>
      <c r="G44" s="185">
        <v>0</v>
      </c>
      <c r="H44" s="185" t="s">
        <v>570</v>
      </c>
      <c r="I44" s="194" t="s">
        <v>570</v>
      </c>
      <c r="J44" s="185">
        <v>0</v>
      </c>
      <c r="K44" s="194" t="s">
        <v>479</v>
      </c>
      <c r="L44" s="185" t="s">
        <v>570</v>
      </c>
      <c r="M44" s="194" t="s">
        <v>570</v>
      </c>
      <c r="N44" s="185">
        <v>0</v>
      </c>
      <c r="O44" s="194" t="s">
        <v>479</v>
      </c>
      <c r="P44" s="185" t="s">
        <v>570</v>
      </c>
      <c r="Q44" s="194" t="s">
        <v>570</v>
      </c>
      <c r="R44" s="185">
        <v>0</v>
      </c>
      <c r="S44" s="194" t="s">
        <v>479</v>
      </c>
      <c r="T44" s="185" t="s">
        <v>570</v>
      </c>
      <c r="U44" s="194" t="s">
        <v>570</v>
      </c>
      <c r="V44" s="185">
        <v>0</v>
      </c>
      <c r="W44" s="194" t="s">
        <v>479</v>
      </c>
      <c r="X44" s="185">
        <v>0</v>
      </c>
      <c r="Y44" s="194" t="s">
        <v>479</v>
      </c>
      <c r="Z44" s="185" t="s">
        <v>570</v>
      </c>
      <c r="AA44" s="194" t="s">
        <v>570</v>
      </c>
      <c r="AB44" s="185">
        <v>0</v>
      </c>
      <c r="AC44" s="185">
        <v>0</v>
      </c>
    </row>
    <row r="45" spans="1:29" x14ac:dyDescent="0.25">
      <c r="A45" s="186" t="s">
        <v>505</v>
      </c>
      <c r="B45" s="181" t="s">
        <v>506</v>
      </c>
      <c r="C45" s="185"/>
      <c r="D45" s="185"/>
      <c r="E45" s="185"/>
      <c r="F45" s="185"/>
      <c r="G45" s="185">
        <v>0</v>
      </c>
      <c r="H45" s="185" t="s">
        <v>570</v>
      </c>
      <c r="I45" s="194" t="s">
        <v>570</v>
      </c>
      <c r="J45" s="185">
        <v>0</v>
      </c>
      <c r="K45" s="194" t="s">
        <v>479</v>
      </c>
      <c r="L45" s="185" t="s">
        <v>570</v>
      </c>
      <c r="M45" s="194" t="s">
        <v>570</v>
      </c>
      <c r="N45" s="185">
        <v>0</v>
      </c>
      <c r="O45" s="194" t="s">
        <v>479</v>
      </c>
      <c r="P45" s="185" t="s">
        <v>570</v>
      </c>
      <c r="Q45" s="194" t="s">
        <v>570</v>
      </c>
      <c r="R45" s="185">
        <v>0</v>
      </c>
      <c r="S45" s="194" t="s">
        <v>479</v>
      </c>
      <c r="T45" s="185" t="s">
        <v>570</v>
      </c>
      <c r="U45" s="194" t="s">
        <v>570</v>
      </c>
      <c r="V45" s="185">
        <v>0</v>
      </c>
      <c r="W45" s="194" t="s">
        <v>479</v>
      </c>
      <c r="X45" s="185">
        <v>0</v>
      </c>
      <c r="Y45" s="194" t="s">
        <v>479</v>
      </c>
      <c r="Z45" s="185" t="s">
        <v>570</v>
      </c>
      <c r="AA45" s="194" t="s">
        <v>570</v>
      </c>
      <c r="AB45" s="185">
        <v>0</v>
      </c>
      <c r="AC45" s="185">
        <v>0</v>
      </c>
    </row>
    <row r="46" spans="1:29" x14ac:dyDescent="0.25">
      <c r="A46" s="186" t="s">
        <v>507</v>
      </c>
      <c r="B46" s="181" t="s">
        <v>508</v>
      </c>
      <c r="C46" s="185"/>
      <c r="D46" s="185"/>
      <c r="E46" s="185"/>
      <c r="F46" s="185"/>
      <c r="G46" s="185">
        <v>0</v>
      </c>
      <c r="H46" s="185" t="s">
        <v>570</v>
      </c>
      <c r="I46" s="194" t="s">
        <v>570</v>
      </c>
      <c r="J46" s="185">
        <v>0</v>
      </c>
      <c r="K46" s="194" t="s">
        <v>479</v>
      </c>
      <c r="L46" s="185" t="s">
        <v>570</v>
      </c>
      <c r="M46" s="194" t="s">
        <v>570</v>
      </c>
      <c r="N46" s="185">
        <v>0</v>
      </c>
      <c r="O46" s="194" t="s">
        <v>479</v>
      </c>
      <c r="P46" s="185" t="s">
        <v>570</v>
      </c>
      <c r="Q46" s="194" t="s">
        <v>570</v>
      </c>
      <c r="R46" s="185">
        <v>0</v>
      </c>
      <c r="S46" s="194" t="s">
        <v>479</v>
      </c>
      <c r="T46" s="185" t="s">
        <v>570</v>
      </c>
      <c r="U46" s="194" t="s">
        <v>570</v>
      </c>
      <c r="V46" s="185">
        <v>0</v>
      </c>
      <c r="W46" s="194" t="s">
        <v>479</v>
      </c>
      <c r="X46" s="185">
        <v>0</v>
      </c>
      <c r="Y46" s="194" t="s">
        <v>479</v>
      </c>
      <c r="Z46" s="185" t="s">
        <v>570</v>
      </c>
      <c r="AA46" s="194" t="s">
        <v>570</v>
      </c>
      <c r="AB46" s="185">
        <v>0</v>
      </c>
      <c r="AC46" s="185">
        <v>0</v>
      </c>
    </row>
    <row r="47" spans="1:29" x14ac:dyDescent="0.25">
      <c r="A47" s="183" t="s">
        <v>60</v>
      </c>
      <c r="B47" s="184" t="s">
        <v>159</v>
      </c>
      <c r="C47" s="185"/>
      <c r="D47" s="185"/>
      <c r="E47" s="185"/>
      <c r="F47" s="185"/>
      <c r="G47" s="185"/>
      <c r="H47" s="185"/>
      <c r="I47" s="185"/>
      <c r="J47" s="185"/>
      <c r="K47" s="185"/>
      <c r="L47" s="185"/>
      <c r="M47" s="185"/>
      <c r="N47" s="185"/>
      <c r="O47" s="185"/>
      <c r="P47" s="185"/>
      <c r="Q47" s="185"/>
      <c r="R47" s="185"/>
      <c r="S47" s="194"/>
      <c r="T47" s="185"/>
      <c r="U47" s="185"/>
      <c r="V47" s="185"/>
      <c r="W47" s="185"/>
      <c r="X47" s="185"/>
      <c r="Y47" s="185"/>
      <c r="Z47" s="185"/>
      <c r="AA47" s="185"/>
      <c r="AB47" s="185"/>
      <c r="AC47" s="185"/>
    </row>
    <row r="48" spans="1:29" x14ac:dyDescent="0.25">
      <c r="A48" s="186" t="s">
        <v>158</v>
      </c>
      <c r="B48" s="181" t="s">
        <v>495</v>
      </c>
      <c r="C48" s="185" t="s">
        <v>570</v>
      </c>
      <c r="D48" s="185">
        <v>0</v>
      </c>
      <c r="E48" s="185"/>
      <c r="F48" s="185"/>
      <c r="G48" s="185">
        <v>0</v>
      </c>
      <c r="H48" s="185" t="s">
        <v>570</v>
      </c>
      <c r="I48" s="185"/>
      <c r="J48" s="185">
        <v>0</v>
      </c>
      <c r="K48" s="185"/>
      <c r="L48" s="185" t="s">
        <v>570</v>
      </c>
      <c r="M48" s="185"/>
      <c r="N48" s="185">
        <v>0</v>
      </c>
      <c r="O48" s="185"/>
      <c r="P48" s="185" t="s">
        <v>570</v>
      </c>
      <c r="Q48" s="185"/>
      <c r="R48" s="185">
        <v>0</v>
      </c>
      <c r="S48" s="185"/>
      <c r="T48" s="185" t="s">
        <v>570</v>
      </c>
      <c r="U48" s="185"/>
      <c r="V48" s="185">
        <v>0</v>
      </c>
      <c r="W48" s="185"/>
      <c r="X48" s="185">
        <v>0</v>
      </c>
      <c r="Y48" s="185"/>
      <c r="Z48" s="185" t="s">
        <v>570</v>
      </c>
      <c r="AA48" s="185"/>
      <c r="AB48" s="185">
        <v>0</v>
      </c>
      <c r="AC48" s="185">
        <v>0</v>
      </c>
    </row>
    <row r="49" spans="1:29" ht="31.5" x14ac:dyDescent="0.25">
      <c r="A49" s="186" t="s">
        <v>157</v>
      </c>
      <c r="B49" s="188" t="s">
        <v>496</v>
      </c>
      <c r="C49" s="185" t="s">
        <v>570</v>
      </c>
      <c r="D49" s="185">
        <v>0</v>
      </c>
      <c r="E49" s="185"/>
      <c r="F49" s="185"/>
      <c r="G49" s="185">
        <v>0</v>
      </c>
      <c r="H49" s="185" t="s">
        <v>570</v>
      </c>
      <c r="I49" s="185"/>
      <c r="J49" s="185">
        <v>0</v>
      </c>
      <c r="K49" s="185"/>
      <c r="L49" s="185" t="s">
        <v>570</v>
      </c>
      <c r="M49" s="185"/>
      <c r="N49" s="185">
        <v>0</v>
      </c>
      <c r="O49" s="185"/>
      <c r="P49" s="185" t="s">
        <v>570</v>
      </c>
      <c r="Q49" s="185"/>
      <c r="R49" s="185">
        <v>0</v>
      </c>
      <c r="S49" s="185"/>
      <c r="T49" s="185" t="s">
        <v>570</v>
      </c>
      <c r="U49" s="185"/>
      <c r="V49" s="185">
        <v>0</v>
      </c>
      <c r="W49" s="185"/>
      <c r="X49" s="185">
        <v>0</v>
      </c>
      <c r="Y49" s="185"/>
      <c r="Z49" s="185" t="s">
        <v>570</v>
      </c>
      <c r="AA49" s="185"/>
      <c r="AB49" s="185">
        <v>0</v>
      </c>
      <c r="AC49" s="185">
        <v>0</v>
      </c>
    </row>
    <row r="50" spans="1:29" x14ac:dyDescent="0.25">
      <c r="A50" s="186" t="s">
        <v>156</v>
      </c>
      <c r="B50" s="188" t="s">
        <v>155</v>
      </c>
      <c r="C50" s="185" t="s">
        <v>570</v>
      </c>
      <c r="D50" s="185">
        <v>0</v>
      </c>
      <c r="E50" s="185"/>
      <c r="F50" s="185"/>
      <c r="G50" s="185">
        <v>0</v>
      </c>
      <c r="H50" s="185" t="s">
        <v>570</v>
      </c>
      <c r="I50" s="185"/>
      <c r="J50" s="185">
        <v>0</v>
      </c>
      <c r="K50" s="185"/>
      <c r="L50" s="185" t="s">
        <v>570</v>
      </c>
      <c r="M50" s="185"/>
      <c r="N50" s="185">
        <v>0</v>
      </c>
      <c r="O50" s="185"/>
      <c r="P50" s="185" t="s">
        <v>570</v>
      </c>
      <c r="Q50" s="185"/>
      <c r="R50" s="185">
        <v>0</v>
      </c>
      <c r="S50" s="185"/>
      <c r="T50" s="185" t="s">
        <v>570</v>
      </c>
      <c r="U50" s="185"/>
      <c r="V50" s="185">
        <v>0</v>
      </c>
      <c r="W50" s="185"/>
      <c r="X50" s="185">
        <v>0</v>
      </c>
      <c r="Y50" s="185"/>
      <c r="Z50" s="185" t="s">
        <v>570</v>
      </c>
      <c r="AA50" s="185"/>
      <c r="AB50" s="185">
        <v>0</v>
      </c>
      <c r="AC50" s="185">
        <v>0</v>
      </c>
    </row>
    <row r="51" spans="1:29" ht="35.25" customHeight="1" x14ac:dyDescent="0.25">
      <c r="A51" s="186" t="s">
        <v>154</v>
      </c>
      <c r="B51" s="181" t="s">
        <v>153</v>
      </c>
      <c r="C51" s="185" t="s">
        <v>570</v>
      </c>
      <c r="D51" s="185">
        <v>1.7130000000000001</v>
      </c>
      <c r="E51" s="185"/>
      <c r="F51" s="185"/>
      <c r="G51" s="185">
        <v>0</v>
      </c>
      <c r="H51" s="185" t="s">
        <v>570</v>
      </c>
      <c r="I51" s="185"/>
      <c r="J51" s="185">
        <v>0</v>
      </c>
      <c r="K51" s="185"/>
      <c r="L51" s="185" t="s">
        <v>570</v>
      </c>
      <c r="M51" s="185"/>
      <c r="N51" s="185">
        <v>1.7133</v>
      </c>
      <c r="O51" s="185"/>
      <c r="P51" s="185" t="s">
        <v>570</v>
      </c>
      <c r="Q51" s="185"/>
      <c r="R51" s="185">
        <v>0</v>
      </c>
      <c r="S51" s="185"/>
      <c r="T51" s="185" t="s">
        <v>570</v>
      </c>
      <c r="U51" s="185"/>
      <c r="V51" s="185">
        <v>0</v>
      </c>
      <c r="W51" s="185"/>
      <c r="X51" s="185">
        <v>0</v>
      </c>
      <c r="Y51" s="185"/>
      <c r="Z51" s="185" t="s">
        <v>570</v>
      </c>
      <c r="AA51" s="185"/>
      <c r="AB51" s="185">
        <v>0</v>
      </c>
      <c r="AC51" s="185">
        <v>1.7133</v>
      </c>
    </row>
    <row r="52" spans="1:29" ht="31.5" x14ac:dyDescent="0.25">
      <c r="A52" s="186" t="s">
        <v>152</v>
      </c>
      <c r="B52" s="181" t="s">
        <v>151</v>
      </c>
      <c r="C52" s="185" t="s">
        <v>570</v>
      </c>
      <c r="D52" s="185">
        <v>0</v>
      </c>
      <c r="E52" s="185"/>
      <c r="F52" s="185"/>
      <c r="G52" s="185">
        <v>0</v>
      </c>
      <c r="H52" s="185" t="s">
        <v>570</v>
      </c>
      <c r="I52" s="185"/>
      <c r="J52" s="185">
        <v>0</v>
      </c>
      <c r="K52" s="185"/>
      <c r="L52" s="185" t="s">
        <v>570</v>
      </c>
      <c r="M52" s="185"/>
      <c r="N52" s="185">
        <v>0</v>
      </c>
      <c r="O52" s="185"/>
      <c r="P52" s="185" t="s">
        <v>570</v>
      </c>
      <c r="Q52" s="185"/>
      <c r="R52" s="185">
        <v>0</v>
      </c>
      <c r="S52" s="185"/>
      <c r="T52" s="185" t="s">
        <v>570</v>
      </c>
      <c r="U52" s="185"/>
      <c r="V52" s="185">
        <v>0</v>
      </c>
      <c r="W52" s="185"/>
      <c r="X52" s="185">
        <v>0</v>
      </c>
      <c r="Y52" s="185"/>
      <c r="Z52" s="185" t="s">
        <v>570</v>
      </c>
      <c r="AA52" s="185"/>
      <c r="AB52" s="185">
        <v>0</v>
      </c>
      <c r="AC52" s="185">
        <v>0</v>
      </c>
    </row>
    <row r="53" spans="1:29" x14ac:dyDescent="0.25">
      <c r="A53" s="186" t="s">
        <v>150</v>
      </c>
      <c r="B53" s="181" t="s">
        <v>149</v>
      </c>
      <c r="C53" s="185" t="s">
        <v>570</v>
      </c>
      <c r="D53" s="185">
        <v>0</v>
      </c>
      <c r="E53" s="185"/>
      <c r="F53" s="185"/>
      <c r="G53" s="185">
        <v>0</v>
      </c>
      <c r="H53" s="185" t="s">
        <v>570</v>
      </c>
      <c r="I53" s="185"/>
      <c r="J53" s="185">
        <v>0</v>
      </c>
      <c r="K53" s="185"/>
      <c r="L53" s="185" t="s">
        <v>570</v>
      </c>
      <c r="M53" s="185"/>
      <c r="N53" s="185">
        <v>0</v>
      </c>
      <c r="O53" s="185"/>
      <c r="P53" s="185" t="s">
        <v>570</v>
      </c>
      <c r="Q53" s="185"/>
      <c r="R53" s="185">
        <v>0</v>
      </c>
      <c r="S53" s="185"/>
      <c r="T53" s="185" t="s">
        <v>570</v>
      </c>
      <c r="U53" s="185"/>
      <c r="V53" s="185">
        <v>0</v>
      </c>
      <c r="W53" s="185"/>
      <c r="X53" s="185">
        <v>0</v>
      </c>
      <c r="Y53" s="185"/>
      <c r="Z53" s="185" t="s">
        <v>570</v>
      </c>
      <c r="AA53" s="185"/>
      <c r="AB53" s="185">
        <v>0</v>
      </c>
      <c r="AC53" s="185">
        <v>0</v>
      </c>
    </row>
    <row r="54" spans="1:29" x14ac:dyDescent="0.25">
      <c r="A54" s="186" t="s">
        <v>148</v>
      </c>
      <c r="B54" s="181" t="s">
        <v>498</v>
      </c>
      <c r="C54" s="185" t="s">
        <v>570</v>
      </c>
      <c r="D54" s="185">
        <v>0</v>
      </c>
      <c r="E54" s="185"/>
      <c r="F54" s="185"/>
      <c r="G54" s="185">
        <v>0</v>
      </c>
      <c r="H54" s="185" t="s">
        <v>570</v>
      </c>
      <c r="I54" s="185"/>
      <c r="J54" s="185">
        <v>0</v>
      </c>
      <c r="K54" s="185"/>
      <c r="L54" s="185" t="s">
        <v>570</v>
      </c>
      <c r="M54" s="185"/>
      <c r="N54" s="185">
        <v>0</v>
      </c>
      <c r="O54" s="185"/>
      <c r="P54" s="185" t="s">
        <v>570</v>
      </c>
      <c r="Q54" s="185"/>
      <c r="R54" s="185">
        <v>0</v>
      </c>
      <c r="S54" s="185"/>
      <c r="T54" s="185" t="s">
        <v>570</v>
      </c>
      <c r="U54" s="185"/>
      <c r="V54" s="185">
        <v>0</v>
      </c>
      <c r="W54" s="185"/>
      <c r="X54" s="185">
        <v>0</v>
      </c>
      <c r="Y54" s="185"/>
      <c r="Z54" s="185" t="s">
        <v>570</v>
      </c>
      <c r="AA54" s="185"/>
      <c r="AB54" s="185">
        <v>0</v>
      </c>
      <c r="AC54" s="185">
        <v>0</v>
      </c>
    </row>
    <row r="55" spans="1:29" x14ac:dyDescent="0.25">
      <c r="A55" s="186" t="s">
        <v>509</v>
      </c>
      <c r="B55" s="181" t="s">
        <v>499</v>
      </c>
      <c r="C55" s="185" t="s">
        <v>570</v>
      </c>
      <c r="D55" s="185">
        <v>0</v>
      </c>
      <c r="E55" s="185"/>
      <c r="F55" s="185"/>
      <c r="G55" s="185">
        <v>0</v>
      </c>
      <c r="H55" s="185" t="s">
        <v>570</v>
      </c>
      <c r="I55" s="185"/>
      <c r="J55" s="185">
        <v>0</v>
      </c>
      <c r="K55" s="185"/>
      <c r="L55" s="185" t="s">
        <v>570</v>
      </c>
      <c r="M55" s="185"/>
      <c r="N55" s="185">
        <v>0</v>
      </c>
      <c r="O55" s="185"/>
      <c r="P55" s="185" t="s">
        <v>570</v>
      </c>
      <c r="Q55" s="185"/>
      <c r="R55" s="185">
        <v>0</v>
      </c>
      <c r="S55" s="185"/>
      <c r="T55" s="185" t="s">
        <v>570</v>
      </c>
      <c r="U55" s="185"/>
      <c r="V55" s="185">
        <v>0</v>
      </c>
      <c r="W55" s="185"/>
      <c r="X55" s="185">
        <v>0</v>
      </c>
      <c r="Y55" s="185"/>
      <c r="Z55" s="185" t="s">
        <v>570</v>
      </c>
      <c r="AA55" s="185"/>
      <c r="AB55" s="185">
        <v>0</v>
      </c>
      <c r="AC55" s="185">
        <v>0</v>
      </c>
    </row>
    <row r="56" spans="1:29" x14ac:dyDescent="0.25">
      <c r="A56" s="186" t="s">
        <v>510</v>
      </c>
      <c r="B56" s="181" t="s">
        <v>500</v>
      </c>
      <c r="C56" s="185" t="s">
        <v>570</v>
      </c>
      <c r="D56" s="185">
        <v>0</v>
      </c>
      <c r="E56" s="185"/>
      <c r="F56" s="185"/>
      <c r="G56" s="185">
        <v>0</v>
      </c>
      <c r="H56" s="185" t="s">
        <v>570</v>
      </c>
      <c r="I56" s="185"/>
      <c r="J56" s="185">
        <v>0</v>
      </c>
      <c r="K56" s="185"/>
      <c r="L56" s="185" t="s">
        <v>570</v>
      </c>
      <c r="M56" s="185"/>
      <c r="N56" s="185">
        <v>0</v>
      </c>
      <c r="O56" s="185"/>
      <c r="P56" s="185" t="s">
        <v>570</v>
      </c>
      <c r="Q56" s="185"/>
      <c r="R56" s="185">
        <v>0</v>
      </c>
      <c r="S56" s="185"/>
      <c r="T56" s="185" t="s">
        <v>570</v>
      </c>
      <c r="U56" s="185"/>
      <c r="V56" s="185">
        <v>0</v>
      </c>
      <c r="W56" s="185"/>
      <c r="X56" s="185">
        <v>0</v>
      </c>
      <c r="Y56" s="185"/>
      <c r="Z56" s="185" t="s">
        <v>570</v>
      </c>
      <c r="AA56" s="185"/>
      <c r="AB56" s="185">
        <v>0</v>
      </c>
      <c r="AC56" s="185">
        <v>0</v>
      </c>
    </row>
    <row r="57" spans="1:29" x14ac:dyDescent="0.25">
      <c r="A57" s="186" t="s">
        <v>511</v>
      </c>
      <c r="B57" s="181" t="s">
        <v>502</v>
      </c>
      <c r="C57" s="185" t="s">
        <v>570</v>
      </c>
      <c r="D57" s="185">
        <v>0</v>
      </c>
      <c r="E57" s="185"/>
      <c r="F57" s="185"/>
      <c r="G57" s="185">
        <v>0</v>
      </c>
      <c r="H57" s="185" t="s">
        <v>570</v>
      </c>
      <c r="I57" s="185"/>
      <c r="J57" s="185">
        <v>0</v>
      </c>
      <c r="K57" s="185"/>
      <c r="L57" s="185" t="s">
        <v>570</v>
      </c>
      <c r="M57" s="185"/>
      <c r="N57" s="185">
        <v>0</v>
      </c>
      <c r="O57" s="185"/>
      <c r="P57" s="185" t="s">
        <v>570</v>
      </c>
      <c r="Q57" s="185"/>
      <c r="R57" s="185">
        <v>0</v>
      </c>
      <c r="S57" s="185"/>
      <c r="T57" s="185" t="s">
        <v>570</v>
      </c>
      <c r="U57" s="185"/>
      <c r="V57" s="185">
        <v>0</v>
      </c>
      <c r="W57" s="185"/>
      <c r="X57" s="185">
        <v>0</v>
      </c>
      <c r="Y57" s="185"/>
      <c r="Z57" s="185" t="s">
        <v>570</v>
      </c>
      <c r="AA57" s="185"/>
      <c r="AB57" s="185">
        <v>0</v>
      </c>
      <c r="AC57" s="185">
        <v>0</v>
      </c>
    </row>
    <row r="58" spans="1:29" ht="36.75" customHeight="1" x14ac:dyDescent="0.25">
      <c r="A58" s="186" t="s">
        <v>512</v>
      </c>
      <c r="B58" s="181" t="s">
        <v>504</v>
      </c>
      <c r="C58" s="185" t="s">
        <v>570</v>
      </c>
      <c r="D58" s="185">
        <v>0</v>
      </c>
      <c r="E58" s="185"/>
      <c r="F58" s="185"/>
      <c r="G58" s="185">
        <v>0</v>
      </c>
      <c r="H58" s="185" t="s">
        <v>570</v>
      </c>
      <c r="I58" s="185"/>
      <c r="J58" s="185">
        <v>0</v>
      </c>
      <c r="K58" s="185"/>
      <c r="L58" s="185" t="s">
        <v>570</v>
      </c>
      <c r="M58" s="185"/>
      <c r="N58" s="185">
        <v>0</v>
      </c>
      <c r="O58" s="185"/>
      <c r="P58" s="185" t="s">
        <v>570</v>
      </c>
      <c r="Q58" s="185"/>
      <c r="R58" s="185">
        <v>0</v>
      </c>
      <c r="S58" s="185"/>
      <c r="T58" s="185" t="s">
        <v>570</v>
      </c>
      <c r="U58" s="185"/>
      <c r="V58" s="185">
        <v>0</v>
      </c>
      <c r="W58" s="185"/>
      <c r="X58" s="185">
        <v>0</v>
      </c>
      <c r="Y58" s="185"/>
      <c r="Z58" s="185" t="s">
        <v>570</v>
      </c>
      <c r="AA58" s="185"/>
      <c r="AB58" s="185">
        <v>0</v>
      </c>
      <c r="AC58" s="185">
        <v>0</v>
      </c>
    </row>
    <row r="59" spans="1:29" x14ac:dyDescent="0.25">
      <c r="A59" s="186" t="s">
        <v>513</v>
      </c>
      <c r="B59" s="181" t="s">
        <v>506</v>
      </c>
      <c r="C59" s="185" t="s">
        <v>570</v>
      </c>
      <c r="D59" s="185">
        <v>0</v>
      </c>
      <c r="E59" s="185"/>
      <c r="F59" s="185"/>
      <c r="G59" s="185">
        <v>0</v>
      </c>
      <c r="H59" s="185" t="s">
        <v>570</v>
      </c>
      <c r="I59" s="185"/>
      <c r="J59" s="185">
        <v>0</v>
      </c>
      <c r="K59" s="185"/>
      <c r="L59" s="185" t="s">
        <v>570</v>
      </c>
      <c r="M59" s="185"/>
      <c r="N59" s="185">
        <v>0</v>
      </c>
      <c r="O59" s="185"/>
      <c r="P59" s="185" t="s">
        <v>570</v>
      </c>
      <c r="Q59" s="185"/>
      <c r="R59" s="185">
        <v>0</v>
      </c>
      <c r="S59" s="185"/>
      <c r="T59" s="185" t="s">
        <v>570</v>
      </c>
      <c r="U59" s="185"/>
      <c r="V59" s="185">
        <v>0</v>
      </c>
      <c r="W59" s="185"/>
      <c r="X59" s="185">
        <v>0</v>
      </c>
      <c r="Y59" s="185"/>
      <c r="Z59" s="185" t="s">
        <v>570</v>
      </c>
      <c r="AA59" s="185"/>
      <c r="AB59" s="185">
        <v>0</v>
      </c>
      <c r="AC59" s="185">
        <v>0</v>
      </c>
    </row>
    <row r="60" spans="1:29" x14ac:dyDescent="0.25">
      <c r="A60" s="186" t="s">
        <v>514</v>
      </c>
      <c r="B60" s="181" t="s">
        <v>508</v>
      </c>
      <c r="C60" s="185" t="s">
        <v>570</v>
      </c>
      <c r="D60" s="185">
        <v>0</v>
      </c>
      <c r="E60" s="185"/>
      <c r="F60" s="185"/>
      <c r="G60" s="185">
        <v>0</v>
      </c>
      <c r="H60" s="185" t="s">
        <v>570</v>
      </c>
      <c r="I60" s="185"/>
      <c r="J60" s="185">
        <v>0</v>
      </c>
      <c r="K60" s="185"/>
      <c r="L60" s="185" t="s">
        <v>570</v>
      </c>
      <c r="M60" s="185"/>
      <c r="N60" s="185">
        <v>0</v>
      </c>
      <c r="O60" s="185"/>
      <c r="P60" s="185" t="s">
        <v>570</v>
      </c>
      <c r="Q60" s="185"/>
      <c r="R60" s="185">
        <v>0</v>
      </c>
      <c r="S60" s="185"/>
      <c r="T60" s="185" t="s">
        <v>570</v>
      </c>
      <c r="U60" s="185"/>
      <c r="V60" s="185">
        <v>0</v>
      </c>
      <c r="W60" s="185"/>
      <c r="X60" s="185">
        <v>0</v>
      </c>
      <c r="Y60" s="185"/>
      <c r="Z60" s="185" t="s">
        <v>570</v>
      </c>
      <c r="AA60" s="185"/>
      <c r="AB60" s="185">
        <v>0</v>
      </c>
      <c r="AC60" s="185">
        <v>0</v>
      </c>
    </row>
    <row r="61" spans="1:29" ht="31.5"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146</v>
      </c>
      <c r="B62" s="181" t="s">
        <v>145</v>
      </c>
      <c r="C62" s="185" t="s">
        <v>570</v>
      </c>
      <c r="D62" s="185">
        <v>0.81699999999999995</v>
      </c>
      <c r="E62" s="185"/>
      <c r="F62" s="185"/>
      <c r="G62" s="185">
        <v>0</v>
      </c>
      <c r="H62" s="185" t="s">
        <v>570</v>
      </c>
      <c r="I62" s="185"/>
      <c r="J62" s="185">
        <v>0</v>
      </c>
      <c r="K62" s="185"/>
      <c r="L62" s="185" t="s">
        <v>570</v>
      </c>
      <c r="M62" s="185"/>
      <c r="N62" s="185">
        <v>0.81699999999999995</v>
      </c>
      <c r="O62" s="185"/>
      <c r="P62" s="185" t="s">
        <v>570</v>
      </c>
      <c r="Q62" s="185"/>
      <c r="R62" s="185">
        <v>0</v>
      </c>
      <c r="S62" s="185"/>
      <c r="T62" s="185" t="s">
        <v>570</v>
      </c>
      <c r="U62" s="185"/>
      <c r="V62" s="185">
        <v>0</v>
      </c>
      <c r="W62" s="185"/>
      <c r="X62" s="185">
        <v>0</v>
      </c>
      <c r="Y62" s="185"/>
      <c r="Z62" s="185" t="s">
        <v>570</v>
      </c>
      <c r="AA62" s="185"/>
      <c r="AB62" s="185">
        <v>0</v>
      </c>
      <c r="AC62" s="185">
        <v>0.81699999999999995</v>
      </c>
    </row>
    <row r="63" spans="1:29" x14ac:dyDescent="0.25">
      <c r="A63" s="186" t="s">
        <v>144</v>
      </c>
      <c r="B63" s="188" t="s">
        <v>138</v>
      </c>
      <c r="C63" s="185"/>
      <c r="D63" s="185"/>
      <c r="E63" s="185"/>
      <c r="F63" s="185"/>
      <c r="G63" s="185">
        <v>0</v>
      </c>
      <c r="H63" s="185" t="s">
        <v>570</v>
      </c>
      <c r="I63" s="185"/>
      <c r="J63" s="185">
        <v>0</v>
      </c>
      <c r="K63" s="185"/>
      <c r="L63" s="185" t="s">
        <v>570</v>
      </c>
      <c r="M63" s="185"/>
      <c r="N63" s="185">
        <v>0</v>
      </c>
      <c r="O63" s="185"/>
      <c r="P63" s="185" t="s">
        <v>570</v>
      </c>
      <c r="Q63" s="185"/>
      <c r="R63" s="185">
        <v>0</v>
      </c>
      <c r="S63" s="185"/>
      <c r="T63" s="185" t="s">
        <v>570</v>
      </c>
      <c r="U63" s="185"/>
      <c r="V63" s="185">
        <v>0</v>
      </c>
      <c r="W63" s="185"/>
      <c r="X63" s="185">
        <v>0</v>
      </c>
      <c r="Y63" s="185"/>
      <c r="Z63" s="185" t="s">
        <v>570</v>
      </c>
      <c r="AA63" s="185"/>
      <c r="AB63" s="185">
        <v>0</v>
      </c>
      <c r="AC63" s="185">
        <v>0</v>
      </c>
    </row>
    <row r="64" spans="1:29" x14ac:dyDescent="0.25">
      <c r="A64" s="186" t="s">
        <v>143</v>
      </c>
      <c r="B64" s="181" t="s">
        <v>137</v>
      </c>
      <c r="C64" s="185"/>
      <c r="D64" s="185"/>
      <c r="E64" s="185"/>
      <c r="F64" s="185"/>
      <c r="G64" s="185">
        <v>0</v>
      </c>
      <c r="H64" s="185" t="s">
        <v>570</v>
      </c>
      <c r="I64" s="185"/>
      <c r="J64" s="185">
        <v>0</v>
      </c>
      <c r="K64" s="185"/>
      <c r="L64" s="185" t="s">
        <v>570</v>
      </c>
      <c r="M64" s="185"/>
      <c r="N64" s="185">
        <v>0</v>
      </c>
      <c r="O64" s="185"/>
      <c r="P64" s="185" t="s">
        <v>570</v>
      </c>
      <c r="Q64" s="185"/>
      <c r="R64" s="185">
        <v>0</v>
      </c>
      <c r="S64" s="185"/>
      <c r="T64" s="185" t="s">
        <v>570</v>
      </c>
      <c r="U64" s="185"/>
      <c r="V64" s="185">
        <v>0</v>
      </c>
      <c r="W64" s="185"/>
      <c r="X64" s="185">
        <v>0</v>
      </c>
      <c r="Y64" s="185"/>
      <c r="Z64" s="185" t="s">
        <v>570</v>
      </c>
      <c r="AA64" s="185"/>
      <c r="AB64" s="185">
        <v>0</v>
      </c>
      <c r="AC64" s="185">
        <v>0</v>
      </c>
    </row>
    <row r="65" spans="1:29" x14ac:dyDescent="0.25">
      <c r="A65" s="186" t="s">
        <v>142</v>
      </c>
      <c r="B65" s="188" t="s">
        <v>136</v>
      </c>
      <c r="C65" s="185"/>
      <c r="D65" s="185"/>
      <c r="E65" s="185"/>
      <c r="F65" s="185"/>
      <c r="G65" s="185">
        <v>0</v>
      </c>
      <c r="H65" s="185" t="s">
        <v>570</v>
      </c>
      <c r="I65" s="185"/>
      <c r="J65" s="185">
        <v>0</v>
      </c>
      <c r="K65" s="185"/>
      <c r="L65" s="185" t="s">
        <v>570</v>
      </c>
      <c r="M65" s="185"/>
      <c r="N65" s="185">
        <v>0</v>
      </c>
      <c r="O65" s="185"/>
      <c r="P65" s="185" t="s">
        <v>570</v>
      </c>
      <c r="Q65" s="185"/>
      <c r="R65" s="185">
        <v>0</v>
      </c>
      <c r="S65" s="185"/>
      <c r="T65" s="185" t="s">
        <v>570</v>
      </c>
      <c r="U65" s="185"/>
      <c r="V65" s="185">
        <v>0</v>
      </c>
      <c r="W65" s="185"/>
      <c r="X65" s="185">
        <v>0</v>
      </c>
      <c r="Y65" s="185"/>
      <c r="Z65" s="185" t="s">
        <v>570</v>
      </c>
      <c r="AA65" s="185"/>
      <c r="AB65" s="185">
        <v>0</v>
      </c>
      <c r="AC65" s="185">
        <v>0</v>
      </c>
    </row>
    <row r="66" spans="1:29" ht="54" customHeight="1" x14ac:dyDescent="0.25">
      <c r="A66" s="186" t="s">
        <v>141</v>
      </c>
      <c r="B66" s="188" t="s">
        <v>135</v>
      </c>
      <c r="C66" s="185"/>
      <c r="D66" s="185"/>
      <c r="E66" s="185"/>
      <c r="F66" s="185"/>
      <c r="G66" s="185">
        <v>0</v>
      </c>
      <c r="H66" s="185" t="s">
        <v>570</v>
      </c>
      <c r="I66" s="185"/>
      <c r="J66" s="185">
        <v>0</v>
      </c>
      <c r="K66" s="185"/>
      <c r="L66" s="185" t="s">
        <v>570</v>
      </c>
      <c r="M66" s="185"/>
      <c r="N66" s="185">
        <v>1.7133</v>
      </c>
      <c r="O66" s="185"/>
      <c r="P66" s="185" t="s">
        <v>570</v>
      </c>
      <c r="Q66" s="185"/>
      <c r="R66" s="185">
        <v>0</v>
      </c>
      <c r="S66" s="185"/>
      <c r="T66" s="185" t="s">
        <v>570</v>
      </c>
      <c r="U66" s="185"/>
      <c r="V66" s="185">
        <v>0</v>
      </c>
      <c r="W66" s="185"/>
      <c r="X66" s="185">
        <v>0</v>
      </c>
      <c r="Y66" s="185"/>
      <c r="Z66" s="185" t="s">
        <v>570</v>
      </c>
      <c r="AA66" s="185"/>
      <c r="AB66" s="185">
        <v>0</v>
      </c>
      <c r="AC66" s="185">
        <v>1.7133</v>
      </c>
    </row>
    <row r="67" spans="1:29" x14ac:dyDescent="0.25">
      <c r="A67" s="186" t="s">
        <v>140</v>
      </c>
      <c r="B67" s="181" t="s">
        <v>498</v>
      </c>
      <c r="C67" s="185"/>
      <c r="D67" s="185"/>
      <c r="E67" s="185"/>
      <c r="F67" s="185"/>
      <c r="G67" s="185">
        <v>0</v>
      </c>
      <c r="H67" s="185" t="s">
        <v>570</v>
      </c>
      <c r="I67" s="185"/>
      <c r="J67" s="185">
        <v>0</v>
      </c>
      <c r="K67" s="185"/>
      <c r="L67" s="185" t="s">
        <v>570</v>
      </c>
      <c r="M67" s="185"/>
      <c r="N67" s="185">
        <v>0</v>
      </c>
      <c r="O67" s="185"/>
      <c r="P67" s="185" t="s">
        <v>570</v>
      </c>
      <c r="Q67" s="185"/>
      <c r="R67" s="185">
        <v>0</v>
      </c>
      <c r="S67" s="185"/>
      <c r="T67" s="185" t="s">
        <v>570</v>
      </c>
      <c r="U67" s="185"/>
      <c r="V67" s="185">
        <v>0</v>
      </c>
      <c r="W67" s="185"/>
      <c r="X67" s="185">
        <v>0</v>
      </c>
      <c r="Y67" s="185"/>
      <c r="Z67" s="185" t="s">
        <v>570</v>
      </c>
      <c r="AA67" s="185"/>
      <c r="AB67" s="185">
        <v>0</v>
      </c>
      <c r="AC67" s="185">
        <v>0</v>
      </c>
    </row>
    <row r="68" spans="1:29" ht="50.25" customHeight="1" x14ac:dyDescent="0.25">
      <c r="A68" s="186" t="s">
        <v>515</v>
      </c>
      <c r="B68" s="181" t="s">
        <v>499</v>
      </c>
      <c r="C68" s="185"/>
      <c r="D68" s="185"/>
      <c r="E68" s="185"/>
      <c r="F68" s="185"/>
      <c r="G68" s="185">
        <v>0</v>
      </c>
      <c r="H68" s="185" t="s">
        <v>570</v>
      </c>
      <c r="I68" s="185"/>
      <c r="J68" s="185">
        <v>0</v>
      </c>
      <c r="K68" s="185"/>
      <c r="L68" s="185" t="s">
        <v>570</v>
      </c>
      <c r="M68" s="185"/>
      <c r="N68" s="185">
        <v>0</v>
      </c>
      <c r="O68" s="185"/>
      <c r="P68" s="185" t="s">
        <v>570</v>
      </c>
      <c r="Q68" s="185"/>
      <c r="R68" s="185">
        <v>0</v>
      </c>
      <c r="S68" s="185"/>
      <c r="T68" s="185" t="s">
        <v>570</v>
      </c>
      <c r="U68" s="185"/>
      <c r="V68" s="185">
        <v>0</v>
      </c>
      <c r="W68" s="185"/>
      <c r="X68" s="185">
        <v>0</v>
      </c>
      <c r="Y68" s="185"/>
      <c r="Z68" s="185" t="s">
        <v>570</v>
      </c>
      <c r="AA68" s="185"/>
      <c r="AB68" s="185">
        <v>0</v>
      </c>
      <c r="AC68" s="185">
        <v>0</v>
      </c>
    </row>
    <row r="69" spans="1:29" x14ac:dyDescent="0.25">
      <c r="A69" s="186" t="s">
        <v>516</v>
      </c>
      <c r="B69" s="181" t="s">
        <v>500</v>
      </c>
      <c r="C69" s="185"/>
      <c r="D69" s="185"/>
      <c r="E69" s="185"/>
      <c r="F69" s="185"/>
      <c r="G69" s="185">
        <v>0</v>
      </c>
      <c r="H69" s="185" t="s">
        <v>570</v>
      </c>
      <c r="I69" s="185"/>
      <c r="J69" s="185">
        <v>0</v>
      </c>
      <c r="K69" s="185"/>
      <c r="L69" s="185" t="s">
        <v>570</v>
      </c>
      <c r="M69" s="185"/>
      <c r="N69" s="185">
        <v>0</v>
      </c>
      <c r="O69" s="185"/>
      <c r="P69" s="185" t="s">
        <v>570</v>
      </c>
      <c r="Q69" s="185"/>
      <c r="R69" s="185">
        <v>0</v>
      </c>
      <c r="S69" s="185"/>
      <c r="T69" s="185" t="s">
        <v>570</v>
      </c>
      <c r="U69" s="185"/>
      <c r="V69" s="185">
        <v>0</v>
      </c>
      <c r="W69" s="185"/>
      <c r="X69" s="185">
        <v>0</v>
      </c>
      <c r="Y69" s="185"/>
      <c r="Z69" s="185" t="s">
        <v>570</v>
      </c>
      <c r="AA69" s="185"/>
      <c r="AB69" s="185">
        <v>0</v>
      </c>
      <c r="AC69" s="185">
        <v>0</v>
      </c>
    </row>
    <row r="70" spans="1:29" ht="36.75" customHeight="1" x14ac:dyDescent="0.25">
      <c r="A70" s="186" t="s">
        <v>517</v>
      </c>
      <c r="B70" s="181" t="s">
        <v>502</v>
      </c>
      <c r="C70" s="185"/>
      <c r="D70" s="185"/>
      <c r="E70" s="185"/>
      <c r="F70" s="185"/>
      <c r="G70" s="185">
        <v>0</v>
      </c>
      <c r="H70" s="185" t="s">
        <v>570</v>
      </c>
      <c r="I70" s="185"/>
      <c r="J70" s="185">
        <v>0</v>
      </c>
      <c r="K70" s="185"/>
      <c r="L70" s="185" t="s">
        <v>570</v>
      </c>
      <c r="M70" s="185"/>
      <c r="N70" s="185">
        <v>0</v>
      </c>
      <c r="O70" s="185"/>
      <c r="P70" s="185" t="s">
        <v>570</v>
      </c>
      <c r="Q70" s="185"/>
      <c r="R70" s="185">
        <v>0</v>
      </c>
      <c r="S70" s="185"/>
      <c r="T70" s="185" t="s">
        <v>570</v>
      </c>
      <c r="U70" s="185"/>
      <c r="V70" s="185">
        <v>0</v>
      </c>
      <c r="W70" s="185"/>
      <c r="X70" s="185">
        <v>0</v>
      </c>
      <c r="Y70" s="185"/>
      <c r="Z70" s="185" t="s">
        <v>570</v>
      </c>
      <c r="AA70" s="185"/>
      <c r="AB70" s="185">
        <v>0</v>
      </c>
      <c r="AC70" s="185">
        <v>0</v>
      </c>
    </row>
    <row r="71" spans="1:29" x14ac:dyDescent="0.25">
      <c r="A71" s="186" t="s">
        <v>518</v>
      </c>
      <c r="B71" s="181" t="s">
        <v>504</v>
      </c>
      <c r="C71" s="185"/>
      <c r="D71" s="185"/>
      <c r="E71" s="185"/>
      <c r="F71" s="185"/>
      <c r="G71" s="185">
        <v>0</v>
      </c>
      <c r="H71" s="185" t="s">
        <v>570</v>
      </c>
      <c r="I71" s="185"/>
      <c r="J71" s="185">
        <v>0</v>
      </c>
      <c r="K71" s="185"/>
      <c r="L71" s="185" t="s">
        <v>570</v>
      </c>
      <c r="M71" s="185"/>
      <c r="N71" s="185">
        <v>0</v>
      </c>
      <c r="O71" s="185"/>
      <c r="P71" s="185" t="s">
        <v>570</v>
      </c>
      <c r="Q71" s="185"/>
      <c r="R71" s="185">
        <v>0</v>
      </c>
      <c r="S71" s="185"/>
      <c r="T71" s="185" t="s">
        <v>570</v>
      </c>
      <c r="U71" s="185"/>
      <c r="V71" s="185">
        <v>0</v>
      </c>
      <c r="W71" s="185"/>
      <c r="X71" s="185">
        <v>0</v>
      </c>
      <c r="Y71" s="185"/>
      <c r="Z71" s="185" t="s">
        <v>570</v>
      </c>
      <c r="AA71" s="185"/>
      <c r="AB71" s="185">
        <v>0</v>
      </c>
      <c r="AC71" s="185">
        <v>0</v>
      </c>
    </row>
    <row r="72" spans="1:29" ht="51" customHeight="1" x14ac:dyDescent="0.25">
      <c r="A72" s="186" t="s">
        <v>519</v>
      </c>
      <c r="B72" s="181" t="s">
        <v>506</v>
      </c>
      <c r="C72" s="185"/>
      <c r="D72" s="185"/>
      <c r="E72" s="185"/>
      <c r="F72" s="185"/>
      <c r="G72" s="185">
        <v>0</v>
      </c>
      <c r="H72" s="185" t="s">
        <v>570</v>
      </c>
      <c r="I72" s="185"/>
      <c r="J72" s="185">
        <v>0</v>
      </c>
      <c r="K72" s="185"/>
      <c r="L72" s="185" t="s">
        <v>570</v>
      </c>
      <c r="M72" s="185"/>
      <c r="N72" s="185">
        <v>0</v>
      </c>
      <c r="O72" s="185"/>
      <c r="P72" s="185" t="s">
        <v>570</v>
      </c>
      <c r="Q72" s="185"/>
      <c r="R72" s="185">
        <v>0</v>
      </c>
      <c r="S72" s="185"/>
      <c r="T72" s="185" t="s">
        <v>570</v>
      </c>
      <c r="U72" s="185"/>
      <c r="V72" s="185">
        <v>0</v>
      </c>
      <c r="W72" s="185"/>
      <c r="X72" s="185">
        <v>0</v>
      </c>
      <c r="Y72" s="185"/>
      <c r="Z72" s="185" t="s">
        <v>570</v>
      </c>
      <c r="AA72" s="185"/>
      <c r="AB72" s="185">
        <v>0</v>
      </c>
      <c r="AC72" s="185">
        <v>0</v>
      </c>
    </row>
    <row r="73" spans="1:29" ht="32.25" customHeight="1" x14ac:dyDescent="0.25">
      <c r="A73" s="186" t="s">
        <v>520</v>
      </c>
      <c r="B73" s="181" t="s">
        <v>508</v>
      </c>
      <c r="C73" s="185"/>
      <c r="D73" s="185"/>
      <c r="E73" s="185"/>
      <c r="F73" s="185"/>
      <c r="G73" s="185">
        <v>0</v>
      </c>
      <c r="H73" s="185" t="s">
        <v>570</v>
      </c>
      <c r="I73" s="185"/>
      <c r="J73" s="185">
        <v>0</v>
      </c>
      <c r="K73" s="185"/>
      <c r="L73" s="185" t="s">
        <v>570</v>
      </c>
      <c r="M73" s="185"/>
      <c r="N73" s="185">
        <v>0</v>
      </c>
      <c r="O73" s="185"/>
      <c r="P73" s="185" t="s">
        <v>570</v>
      </c>
      <c r="Q73" s="185"/>
      <c r="R73" s="185">
        <v>0</v>
      </c>
      <c r="S73" s="185"/>
      <c r="T73" s="185" t="s">
        <v>570</v>
      </c>
      <c r="U73" s="185"/>
      <c r="V73" s="185">
        <v>0</v>
      </c>
      <c r="W73" s="185"/>
      <c r="X73" s="185">
        <v>0</v>
      </c>
      <c r="Y73" s="185"/>
      <c r="Z73" s="185" t="s">
        <v>570</v>
      </c>
      <c r="AA73" s="185"/>
      <c r="AB73" s="185">
        <v>0</v>
      </c>
      <c r="AC73" s="185">
        <v>0</v>
      </c>
    </row>
    <row r="74" spans="1:29" ht="51.75" customHeight="1" x14ac:dyDescent="0.25">
      <c r="A74" s="183" t="s">
        <v>57</v>
      </c>
      <c r="B74" s="189" t="s">
        <v>233</v>
      </c>
      <c r="C74" s="185"/>
      <c r="D74" s="185"/>
      <c r="E74" s="185"/>
      <c r="F74" s="185"/>
      <c r="G74" s="185">
        <v>0</v>
      </c>
      <c r="H74" s="185" t="s">
        <v>570</v>
      </c>
      <c r="I74" s="185"/>
      <c r="J74" s="185">
        <v>0</v>
      </c>
      <c r="K74" s="185"/>
      <c r="L74" s="185" t="s">
        <v>570</v>
      </c>
      <c r="M74" s="185"/>
      <c r="N74" s="185">
        <v>0</v>
      </c>
      <c r="O74" s="185"/>
      <c r="P74" s="185" t="s">
        <v>570</v>
      </c>
      <c r="Q74" s="185"/>
      <c r="R74" s="185">
        <v>0</v>
      </c>
      <c r="S74" s="185"/>
      <c r="T74" s="185" t="s">
        <v>570</v>
      </c>
      <c r="U74" s="185"/>
      <c r="V74" s="185">
        <v>0</v>
      </c>
      <c r="W74" s="185"/>
      <c r="X74" s="185">
        <v>0</v>
      </c>
      <c r="Y74" s="185"/>
      <c r="Z74" s="185" t="s">
        <v>570</v>
      </c>
      <c r="AA74" s="185"/>
      <c r="AB74" s="185">
        <v>0</v>
      </c>
      <c r="AC74" s="185">
        <v>0</v>
      </c>
    </row>
    <row r="75" spans="1:29" ht="21.75" customHeigh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60" customHeight="1" x14ac:dyDescent="0.25">
      <c r="A76" s="186" t="s">
        <v>228</v>
      </c>
      <c r="B76" s="181" t="s">
        <v>495</v>
      </c>
      <c r="C76" s="190"/>
      <c r="D76" s="191"/>
      <c r="E76" s="192"/>
      <c r="F76" s="192"/>
      <c r="G76" s="185">
        <v>0</v>
      </c>
      <c r="H76" s="185" t="s">
        <v>570</v>
      </c>
      <c r="I76" s="192"/>
      <c r="J76" s="185">
        <v>0</v>
      </c>
      <c r="K76" s="191"/>
      <c r="L76" s="185" t="s">
        <v>570</v>
      </c>
      <c r="M76" s="191"/>
      <c r="N76" s="185">
        <v>0</v>
      </c>
      <c r="O76" s="191"/>
      <c r="P76" s="185" t="s">
        <v>570</v>
      </c>
      <c r="Q76" s="191"/>
      <c r="R76" s="185">
        <v>0</v>
      </c>
      <c r="S76" s="191"/>
      <c r="T76" s="185" t="s">
        <v>570</v>
      </c>
      <c r="U76" s="191"/>
      <c r="V76" s="185">
        <v>0</v>
      </c>
      <c r="W76" s="191"/>
      <c r="X76" s="185">
        <v>0</v>
      </c>
      <c r="Y76" s="191"/>
      <c r="Z76" s="185" t="s">
        <v>570</v>
      </c>
      <c r="AA76" s="191"/>
      <c r="AB76" s="185">
        <v>0</v>
      </c>
      <c r="AC76" s="185">
        <v>0</v>
      </c>
    </row>
    <row r="77" spans="1:29" ht="47.25" customHeight="1" x14ac:dyDescent="0.25">
      <c r="A77" s="186" t="s">
        <v>229</v>
      </c>
      <c r="B77" s="188" t="s">
        <v>496</v>
      </c>
      <c r="C77" s="185"/>
      <c r="D77" s="185"/>
      <c r="E77" s="185"/>
      <c r="F77" s="185"/>
      <c r="G77" s="185">
        <v>0</v>
      </c>
      <c r="H77" s="185" t="s">
        <v>570</v>
      </c>
      <c r="I77" s="185"/>
      <c r="J77" s="185">
        <v>0</v>
      </c>
      <c r="K77" s="185"/>
      <c r="L77" s="185" t="s">
        <v>570</v>
      </c>
      <c r="M77" s="185"/>
      <c r="N77" s="185">
        <v>0</v>
      </c>
      <c r="O77" s="185"/>
      <c r="P77" s="185" t="s">
        <v>570</v>
      </c>
      <c r="Q77" s="185"/>
      <c r="R77" s="185">
        <v>0</v>
      </c>
      <c r="S77" s="185"/>
      <c r="T77" s="185" t="s">
        <v>570</v>
      </c>
      <c r="U77" s="185"/>
      <c r="V77" s="185">
        <v>0</v>
      </c>
      <c r="W77" s="185"/>
      <c r="X77" s="185">
        <v>0</v>
      </c>
      <c r="Y77" s="185"/>
      <c r="Z77" s="185" t="s">
        <v>570</v>
      </c>
      <c r="AA77" s="185"/>
      <c r="AB77" s="185">
        <v>0</v>
      </c>
      <c r="AC77" s="185">
        <v>0</v>
      </c>
    </row>
    <row r="78" spans="1:29" x14ac:dyDescent="0.25">
      <c r="A78" s="186" t="s">
        <v>230</v>
      </c>
      <c r="B78" s="188" t="s">
        <v>155</v>
      </c>
      <c r="C78" s="185"/>
      <c r="D78" s="185"/>
      <c r="E78" s="185"/>
      <c r="F78" s="185"/>
      <c r="G78" s="185">
        <v>0</v>
      </c>
      <c r="H78" s="185" t="s">
        <v>570</v>
      </c>
      <c r="I78" s="185"/>
      <c r="J78" s="185">
        <v>0</v>
      </c>
      <c r="K78" s="185"/>
      <c r="L78" s="185" t="s">
        <v>570</v>
      </c>
      <c r="M78" s="185"/>
      <c r="N78" s="185">
        <v>0</v>
      </c>
      <c r="O78" s="185"/>
      <c r="P78" s="185" t="s">
        <v>570</v>
      </c>
      <c r="Q78" s="185"/>
      <c r="R78" s="185">
        <v>0</v>
      </c>
      <c r="S78" s="185"/>
      <c r="T78" s="185" t="s">
        <v>570</v>
      </c>
      <c r="U78" s="185"/>
      <c r="V78" s="185">
        <v>0</v>
      </c>
      <c r="W78" s="185"/>
      <c r="X78" s="185">
        <v>0</v>
      </c>
      <c r="Y78" s="185"/>
      <c r="Z78" s="185" t="s">
        <v>570</v>
      </c>
      <c r="AA78" s="185"/>
      <c r="AB78" s="185">
        <v>0</v>
      </c>
      <c r="AC78" s="185">
        <v>0</v>
      </c>
    </row>
    <row r="79" spans="1:29" x14ac:dyDescent="0.25">
      <c r="A79" s="186" t="s">
        <v>231</v>
      </c>
      <c r="B79" s="181" t="s">
        <v>521</v>
      </c>
      <c r="C79" s="185"/>
      <c r="D79" s="185"/>
      <c r="E79" s="185"/>
      <c r="F79" s="185"/>
      <c r="G79" s="185">
        <v>0</v>
      </c>
      <c r="H79" s="185" t="s">
        <v>570</v>
      </c>
      <c r="I79" s="185"/>
      <c r="J79" s="185">
        <v>0</v>
      </c>
      <c r="K79" s="185"/>
      <c r="L79" s="185" t="s">
        <v>570</v>
      </c>
      <c r="M79" s="185"/>
      <c r="N79" s="185">
        <v>0</v>
      </c>
      <c r="O79" s="185"/>
      <c r="P79" s="185" t="s">
        <v>570</v>
      </c>
      <c r="Q79" s="185"/>
      <c r="R79" s="185">
        <v>0</v>
      </c>
      <c r="S79" s="185"/>
      <c r="T79" s="185" t="s">
        <v>570</v>
      </c>
      <c r="U79" s="185"/>
      <c r="V79" s="185">
        <v>0</v>
      </c>
      <c r="W79" s="185"/>
      <c r="X79" s="185">
        <v>0</v>
      </c>
      <c r="Y79" s="185"/>
      <c r="Z79" s="185" t="s">
        <v>570</v>
      </c>
      <c r="AA79" s="185"/>
      <c r="AB79" s="185">
        <v>0</v>
      </c>
      <c r="AC79" s="185">
        <v>0</v>
      </c>
    </row>
    <row r="80" spans="1:29" x14ac:dyDescent="0.25">
      <c r="A80" s="186" t="s">
        <v>232</v>
      </c>
      <c r="B80" s="181" t="s">
        <v>498</v>
      </c>
      <c r="C80" s="190"/>
      <c r="D80" s="191"/>
      <c r="E80" s="192"/>
      <c r="F80" s="192"/>
      <c r="G80" s="185">
        <v>0</v>
      </c>
      <c r="H80" s="185" t="s">
        <v>570</v>
      </c>
      <c r="I80" s="192"/>
      <c r="J80" s="185">
        <v>0</v>
      </c>
      <c r="K80" s="191"/>
      <c r="L80" s="185" t="s">
        <v>570</v>
      </c>
      <c r="M80" s="191"/>
      <c r="N80" s="185">
        <v>0</v>
      </c>
      <c r="O80" s="191"/>
      <c r="P80" s="185" t="s">
        <v>570</v>
      </c>
      <c r="Q80" s="191"/>
      <c r="R80" s="185">
        <v>0</v>
      </c>
      <c r="S80" s="191"/>
      <c r="T80" s="185" t="s">
        <v>570</v>
      </c>
      <c r="U80" s="191"/>
      <c r="V80" s="185">
        <v>0</v>
      </c>
      <c r="W80" s="191"/>
      <c r="X80" s="185">
        <v>0</v>
      </c>
      <c r="Y80" s="191"/>
      <c r="Z80" s="185" t="s">
        <v>570</v>
      </c>
      <c r="AA80" s="191"/>
      <c r="AB80" s="185">
        <v>0</v>
      </c>
      <c r="AC80" s="185">
        <v>0</v>
      </c>
    </row>
    <row r="81" spans="1:29" x14ac:dyDescent="0.25">
      <c r="A81" s="186" t="s">
        <v>522</v>
      </c>
      <c r="B81" s="181" t="s">
        <v>499</v>
      </c>
      <c r="C81" s="190"/>
      <c r="D81" s="191"/>
      <c r="E81" s="192"/>
      <c r="F81" s="192"/>
      <c r="G81" s="185">
        <v>0</v>
      </c>
      <c r="H81" s="185" t="s">
        <v>570</v>
      </c>
      <c r="I81" s="192"/>
      <c r="J81" s="185">
        <v>0</v>
      </c>
      <c r="K81" s="191"/>
      <c r="L81" s="185" t="s">
        <v>570</v>
      </c>
      <c r="M81" s="191"/>
      <c r="N81" s="185">
        <v>0</v>
      </c>
      <c r="O81" s="191"/>
      <c r="P81" s="185" t="s">
        <v>570</v>
      </c>
      <c r="Q81" s="191"/>
      <c r="R81" s="185">
        <v>0</v>
      </c>
      <c r="S81" s="191"/>
      <c r="T81" s="185" t="s">
        <v>570</v>
      </c>
      <c r="U81" s="191"/>
      <c r="V81" s="185">
        <v>0</v>
      </c>
      <c r="W81" s="191"/>
      <c r="X81" s="185">
        <v>0</v>
      </c>
      <c r="Y81" s="191"/>
      <c r="Z81" s="185" t="s">
        <v>570</v>
      </c>
      <c r="AA81" s="191"/>
      <c r="AB81" s="185">
        <v>0</v>
      </c>
      <c r="AC81" s="185">
        <v>0</v>
      </c>
    </row>
    <row r="82" spans="1:29" x14ac:dyDescent="0.25">
      <c r="A82" s="186" t="s">
        <v>523</v>
      </c>
      <c r="B82" s="181" t="s">
        <v>500</v>
      </c>
      <c r="C82" s="190"/>
      <c r="D82" s="191"/>
      <c r="E82" s="192"/>
      <c r="F82" s="192"/>
      <c r="G82" s="185">
        <v>0</v>
      </c>
      <c r="H82" s="185" t="s">
        <v>570</v>
      </c>
      <c r="I82" s="192"/>
      <c r="J82" s="185">
        <v>0</v>
      </c>
      <c r="K82" s="191"/>
      <c r="L82" s="185" t="s">
        <v>570</v>
      </c>
      <c r="M82" s="191"/>
      <c r="N82" s="185">
        <v>0</v>
      </c>
      <c r="O82" s="191"/>
      <c r="P82" s="185" t="s">
        <v>570</v>
      </c>
      <c r="Q82" s="191"/>
      <c r="R82" s="185">
        <v>0</v>
      </c>
      <c r="S82" s="191"/>
      <c r="T82" s="185" t="s">
        <v>570</v>
      </c>
      <c r="U82" s="191"/>
      <c r="V82" s="185">
        <v>0</v>
      </c>
      <c r="W82" s="191"/>
      <c r="X82" s="185">
        <v>0</v>
      </c>
      <c r="Y82" s="191"/>
      <c r="Z82" s="185" t="s">
        <v>570</v>
      </c>
      <c r="AA82" s="191"/>
      <c r="AB82" s="185">
        <v>0</v>
      </c>
      <c r="AC82" s="185">
        <v>0</v>
      </c>
    </row>
    <row r="83" spans="1:29" x14ac:dyDescent="0.25">
      <c r="A83" s="186" t="s">
        <v>524</v>
      </c>
      <c r="B83" s="181" t="s">
        <v>502</v>
      </c>
      <c r="C83" s="190"/>
      <c r="D83" s="191"/>
      <c r="E83" s="192"/>
      <c r="F83" s="192"/>
      <c r="G83" s="185">
        <v>0</v>
      </c>
      <c r="H83" s="185" t="s">
        <v>570</v>
      </c>
      <c r="I83" s="192"/>
      <c r="J83" s="185">
        <v>0</v>
      </c>
      <c r="K83" s="191"/>
      <c r="L83" s="185" t="s">
        <v>570</v>
      </c>
      <c r="M83" s="191"/>
      <c r="N83" s="185">
        <v>0</v>
      </c>
      <c r="O83" s="191"/>
      <c r="P83" s="185" t="s">
        <v>570</v>
      </c>
      <c r="Q83" s="191"/>
      <c r="R83" s="185">
        <v>0</v>
      </c>
      <c r="S83" s="191"/>
      <c r="T83" s="185" t="s">
        <v>570</v>
      </c>
      <c r="U83" s="191"/>
      <c r="V83" s="185">
        <v>0</v>
      </c>
      <c r="W83" s="191"/>
      <c r="X83" s="185">
        <v>0</v>
      </c>
      <c r="Y83" s="191"/>
      <c r="Z83" s="185" t="s">
        <v>570</v>
      </c>
      <c r="AA83" s="191"/>
      <c r="AB83" s="185">
        <v>0</v>
      </c>
      <c r="AC83" s="185">
        <v>0</v>
      </c>
    </row>
    <row r="84" spans="1:29" x14ac:dyDescent="0.25">
      <c r="A84" s="186" t="s">
        <v>525</v>
      </c>
      <c r="B84" s="181" t="s">
        <v>504</v>
      </c>
      <c r="C84" s="190"/>
      <c r="D84" s="191"/>
      <c r="E84" s="192"/>
      <c r="F84" s="192"/>
      <c r="G84" s="185">
        <v>0</v>
      </c>
      <c r="H84" s="185" t="s">
        <v>570</v>
      </c>
      <c r="I84" s="192"/>
      <c r="J84" s="185">
        <v>0</v>
      </c>
      <c r="K84" s="191"/>
      <c r="L84" s="185" t="s">
        <v>570</v>
      </c>
      <c r="M84" s="191"/>
      <c r="N84" s="185">
        <v>0</v>
      </c>
      <c r="O84" s="191"/>
      <c r="P84" s="185" t="s">
        <v>570</v>
      </c>
      <c r="Q84" s="191"/>
      <c r="R84" s="185">
        <v>0</v>
      </c>
      <c r="S84" s="191"/>
      <c r="T84" s="185" t="s">
        <v>570</v>
      </c>
      <c r="U84" s="191"/>
      <c r="V84" s="185">
        <v>0</v>
      </c>
      <c r="W84" s="191"/>
      <c r="X84" s="185">
        <v>0</v>
      </c>
      <c r="Y84" s="191"/>
      <c r="Z84" s="185" t="s">
        <v>570</v>
      </c>
      <c r="AA84" s="191"/>
      <c r="AB84" s="185">
        <v>0</v>
      </c>
      <c r="AC84" s="185">
        <v>0</v>
      </c>
    </row>
    <row r="85" spans="1:29" x14ac:dyDescent="0.25">
      <c r="A85" s="186" t="s">
        <v>526</v>
      </c>
      <c r="B85" s="181" t="s">
        <v>506</v>
      </c>
      <c r="C85" s="190"/>
      <c r="D85" s="191"/>
      <c r="E85" s="192"/>
      <c r="F85" s="192"/>
      <c r="G85" s="185">
        <v>0</v>
      </c>
      <c r="H85" s="185" t="s">
        <v>570</v>
      </c>
      <c r="I85" s="192"/>
      <c r="J85" s="185">
        <v>0</v>
      </c>
      <c r="K85" s="191"/>
      <c r="L85" s="185" t="s">
        <v>570</v>
      </c>
      <c r="M85" s="191"/>
      <c r="N85" s="185">
        <v>0</v>
      </c>
      <c r="O85" s="191"/>
      <c r="P85" s="185" t="s">
        <v>570</v>
      </c>
      <c r="Q85" s="191"/>
      <c r="R85" s="185">
        <v>0</v>
      </c>
      <c r="S85" s="191"/>
      <c r="T85" s="185" t="s">
        <v>570</v>
      </c>
      <c r="U85" s="191"/>
      <c r="V85" s="185">
        <v>0</v>
      </c>
      <c r="W85" s="191"/>
      <c r="X85" s="185">
        <v>0</v>
      </c>
      <c r="Y85" s="191"/>
      <c r="Z85" s="185" t="s">
        <v>570</v>
      </c>
      <c r="AA85" s="191"/>
      <c r="AB85" s="185">
        <v>0</v>
      </c>
      <c r="AC85" s="185">
        <v>0</v>
      </c>
    </row>
    <row r="86" spans="1:29" x14ac:dyDescent="0.25">
      <c r="A86" s="186" t="s">
        <v>527</v>
      </c>
      <c r="B86" s="181" t="s">
        <v>508</v>
      </c>
      <c r="C86" s="193"/>
      <c r="D86" s="191"/>
      <c r="E86" s="192"/>
      <c r="F86" s="192"/>
      <c r="G86" s="185">
        <v>0</v>
      </c>
      <c r="H86" s="185" t="s">
        <v>570</v>
      </c>
      <c r="I86" s="192"/>
      <c r="J86" s="185">
        <v>0</v>
      </c>
      <c r="K86" s="191"/>
      <c r="L86" s="185" t="s">
        <v>570</v>
      </c>
      <c r="M86" s="191"/>
      <c r="N86" s="185">
        <v>0</v>
      </c>
      <c r="O86" s="191"/>
      <c r="P86" s="185" t="s">
        <v>570</v>
      </c>
      <c r="Q86" s="191"/>
      <c r="R86" s="185">
        <v>0</v>
      </c>
      <c r="S86" s="191"/>
      <c r="T86" s="185" t="s">
        <v>570</v>
      </c>
      <c r="U86" s="191"/>
      <c r="V86" s="185">
        <v>0</v>
      </c>
      <c r="W86" s="191"/>
      <c r="X86" s="185">
        <v>0</v>
      </c>
      <c r="Y86" s="191"/>
      <c r="Z86" s="185" t="s">
        <v>570</v>
      </c>
      <c r="AA86" s="191"/>
      <c r="AB86" s="185">
        <v>0</v>
      </c>
      <c r="AC86" s="185">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T20:W20"/>
    <mergeCell ref="X20:AA20"/>
    <mergeCell ref="AB20:AC21"/>
    <mergeCell ref="P21:Q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zoomScale="55" zoomScaleSheetLayoutView="55"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96" t="str">
        <f>'6.2. Паспорт фин осв ввод'!A4:Q4</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80" t="str">
        <f>'6.2. Паспорт фин осв ввод'!A8:Q8</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x14ac:dyDescent="0.25">
      <c r="A10" s="381" t="s">
        <v>7</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x14ac:dyDescent="0.25">
      <c r="A11" s="383"/>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row>
    <row r="12" spans="1:48" x14ac:dyDescent="0.25">
      <c r="A12" s="380" t="str">
        <f>'1. паспорт местоположение'!A12:C12</f>
        <v>O_PO1100.0007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x14ac:dyDescent="0.25">
      <c r="A13" s="381" t="s">
        <v>6</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36.75" customHeight="1" x14ac:dyDescent="0.25">
      <c r="A15" s="302" t="str">
        <f>'6.2. Паспорт фин осв ввод'!A14:Q14</f>
        <v>Приобретение электросетевого имущества, принадлежащего ООО «ЭНЭРО» (ВЛ-10 кВ, протяженность 1.7133 км.)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84" t="s">
        <v>441</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51</v>
      </c>
      <c r="B22" s="388" t="s">
        <v>23</v>
      </c>
      <c r="C22" s="385" t="s">
        <v>50</v>
      </c>
      <c r="D22" s="385" t="s">
        <v>49</v>
      </c>
      <c r="E22" s="391" t="s">
        <v>452</v>
      </c>
      <c r="F22" s="392"/>
      <c r="G22" s="392"/>
      <c r="H22" s="392"/>
      <c r="I22" s="392"/>
      <c r="J22" s="392"/>
      <c r="K22" s="392"/>
      <c r="L22" s="393"/>
      <c r="M22" s="385" t="s">
        <v>48</v>
      </c>
      <c r="N22" s="385" t="s">
        <v>47</v>
      </c>
      <c r="O22" s="385" t="s">
        <v>46</v>
      </c>
      <c r="P22" s="394" t="s">
        <v>241</v>
      </c>
      <c r="Q22" s="394" t="s">
        <v>45</v>
      </c>
      <c r="R22" s="394" t="s">
        <v>44</v>
      </c>
      <c r="S22" s="394" t="s">
        <v>43</v>
      </c>
      <c r="T22" s="394"/>
      <c r="U22" s="395" t="s">
        <v>42</v>
      </c>
      <c r="V22" s="395" t="s">
        <v>41</v>
      </c>
      <c r="W22" s="394" t="s">
        <v>40</v>
      </c>
      <c r="X22" s="394" t="s">
        <v>39</v>
      </c>
      <c r="Y22" s="394" t="s">
        <v>38</v>
      </c>
      <c r="Z22" s="408" t="s">
        <v>37</v>
      </c>
      <c r="AA22" s="394" t="s">
        <v>36</v>
      </c>
      <c r="AB22" s="394" t="s">
        <v>35</v>
      </c>
      <c r="AC22" s="394" t="s">
        <v>34</v>
      </c>
      <c r="AD22" s="394" t="s">
        <v>33</v>
      </c>
      <c r="AE22" s="394" t="s">
        <v>32</v>
      </c>
      <c r="AF22" s="394" t="s">
        <v>31</v>
      </c>
      <c r="AG22" s="394"/>
      <c r="AH22" s="394"/>
      <c r="AI22" s="394"/>
      <c r="AJ22" s="394"/>
      <c r="AK22" s="394"/>
      <c r="AL22" s="394" t="s">
        <v>30</v>
      </c>
      <c r="AM22" s="394"/>
      <c r="AN22" s="394"/>
      <c r="AO22" s="394"/>
      <c r="AP22" s="394" t="s">
        <v>29</v>
      </c>
      <c r="AQ22" s="394"/>
      <c r="AR22" s="394" t="s">
        <v>28</v>
      </c>
      <c r="AS22" s="394" t="s">
        <v>27</v>
      </c>
      <c r="AT22" s="394" t="s">
        <v>26</v>
      </c>
      <c r="AU22" s="394" t="s">
        <v>25</v>
      </c>
      <c r="AV22" s="398" t="s">
        <v>24</v>
      </c>
    </row>
    <row r="23" spans="1:48" s="26" customFormat="1" ht="64.5" customHeight="1" x14ac:dyDescent="0.25">
      <c r="A23" s="386"/>
      <c r="B23" s="389"/>
      <c r="C23" s="386"/>
      <c r="D23" s="386"/>
      <c r="E23" s="400" t="s">
        <v>22</v>
      </c>
      <c r="F23" s="402" t="s">
        <v>138</v>
      </c>
      <c r="G23" s="402" t="s">
        <v>137</v>
      </c>
      <c r="H23" s="402" t="s">
        <v>136</v>
      </c>
      <c r="I23" s="406" t="s">
        <v>361</v>
      </c>
      <c r="J23" s="406" t="s">
        <v>362</v>
      </c>
      <c r="K23" s="406" t="s">
        <v>363</v>
      </c>
      <c r="L23" s="402" t="s">
        <v>79</v>
      </c>
      <c r="M23" s="386"/>
      <c r="N23" s="386"/>
      <c r="O23" s="386"/>
      <c r="P23" s="394"/>
      <c r="Q23" s="394"/>
      <c r="R23" s="394"/>
      <c r="S23" s="404" t="s">
        <v>1</v>
      </c>
      <c r="T23" s="404" t="s">
        <v>10</v>
      </c>
      <c r="U23" s="395"/>
      <c r="V23" s="395"/>
      <c r="W23" s="394"/>
      <c r="X23" s="394"/>
      <c r="Y23" s="394"/>
      <c r="Z23" s="394"/>
      <c r="AA23" s="394"/>
      <c r="AB23" s="394"/>
      <c r="AC23" s="394"/>
      <c r="AD23" s="394"/>
      <c r="AE23" s="394"/>
      <c r="AF23" s="394" t="s">
        <v>21</v>
      </c>
      <c r="AG23" s="394"/>
      <c r="AH23" s="394" t="s">
        <v>20</v>
      </c>
      <c r="AI23" s="394"/>
      <c r="AJ23" s="385" t="s">
        <v>19</v>
      </c>
      <c r="AK23" s="385" t="s">
        <v>18</v>
      </c>
      <c r="AL23" s="385" t="s">
        <v>17</v>
      </c>
      <c r="AM23" s="385" t="s">
        <v>16</v>
      </c>
      <c r="AN23" s="385" t="s">
        <v>15</v>
      </c>
      <c r="AO23" s="385" t="s">
        <v>14</v>
      </c>
      <c r="AP23" s="385" t="s">
        <v>13</v>
      </c>
      <c r="AQ23" s="396" t="s">
        <v>10</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39" t="s">
        <v>12</v>
      </c>
      <c r="AG24" s="139" t="s">
        <v>11</v>
      </c>
      <c r="AH24" s="140" t="s">
        <v>1</v>
      </c>
      <c r="AI24" s="140" t="s">
        <v>10</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68</v>
      </c>
    </row>
    <row r="2" spans="1:8" ht="18.75" x14ac:dyDescent="0.3">
      <c r="B2" s="15" t="s">
        <v>9</v>
      </c>
    </row>
    <row r="3" spans="1:8" ht="18.75" x14ac:dyDescent="0.3">
      <c r="B3" s="15" t="s">
        <v>460</v>
      </c>
    </row>
    <row r="4" spans="1:8" x14ac:dyDescent="0.25">
      <c r="B4" s="47"/>
    </row>
    <row r="5" spans="1:8" ht="18.75" x14ac:dyDescent="0.3">
      <c r="A5" s="409" t="str">
        <f>'1. паспорт местоположение'!A5:C5</f>
        <v>Год раскрытия информации: 2024 год</v>
      </c>
      <c r="B5" s="409"/>
      <c r="C5" s="75"/>
      <c r="D5" s="75"/>
      <c r="E5" s="75"/>
      <c r="F5" s="75"/>
      <c r="G5" s="75"/>
      <c r="H5" s="75"/>
    </row>
    <row r="6" spans="1:8" ht="18.75" x14ac:dyDescent="0.3">
      <c r="A6" s="144"/>
      <c r="B6" s="144"/>
      <c r="C6" s="144"/>
      <c r="D6" s="144"/>
      <c r="E6" s="144"/>
      <c r="F6" s="144"/>
      <c r="G6" s="144"/>
      <c r="H6" s="144"/>
    </row>
    <row r="7" spans="1:8" ht="18.75" x14ac:dyDescent="0.25">
      <c r="A7" s="300" t="s">
        <v>8</v>
      </c>
      <c r="B7" s="300"/>
      <c r="C7" s="143"/>
      <c r="D7" s="143"/>
      <c r="E7" s="143"/>
      <c r="F7" s="143"/>
      <c r="G7" s="143"/>
      <c r="H7" s="143"/>
    </row>
    <row r="8" spans="1:8" ht="18.75" x14ac:dyDescent="0.25">
      <c r="A8" s="227"/>
      <c r="B8" s="227"/>
      <c r="C8" s="143"/>
      <c r="D8" s="143"/>
      <c r="E8" s="143"/>
      <c r="F8" s="143"/>
      <c r="G8" s="143"/>
      <c r="H8" s="143"/>
    </row>
    <row r="9" spans="1:8" x14ac:dyDescent="0.25">
      <c r="A9" s="380" t="str">
        <f>'1. паспорт местоположение'!A9:C9</f>
        <v>АО "Россети Тюмень"</v>
      </c>
      <c r="B9" s="380"/>
      <c r="C9" s="141"/>
      <c r="D9" s="141"/>
      <c r="E9" s="141"/>
      <c r="F9" s="141"/>
      <c r="G9" s="141"/>
      <c r="H9" s="141"/>
    </row>
    <row r="10" spans="1:8" x14ac:dyDescent="0.25">
      <c r="A10" s="381" t="s">
        <v>7</v>
      </c>
      <c r="B10" s="381"/>
      <c r="C10" s="142"/>
      <c r="D10" s="142"/>
      <c r="E10" s="142"/>
      <c r="F10" s="142"/>
      <c r="G10" s="142"/>
      <c r="H10" s="142"/>
    </row>
    <row r="11" spans="1:8" ht="18.75" x14ac:dyDescent="0.25">
      <c r="A11" s="227"/>
      <c r="B11" s="227"/>
      <c r="C11" s="143"/>
      <c r="D11" s="143"/>
      <c r="E11" s="143"/>
      <c r="F11" s="143"/>
      <c r="G11" s="143"/>
      <c r="H11" s="143"/>
    </row>
    <row r="12" spans="1:8" ht="30.75" customHeight="1" x14ac:dyDescent="0.25">
      <c r="A12" s="380" t="str">
        <f>'1. паспорт местоположение'!A12:C12</f>
        <v>O_PO1100.0007</v>
      </c>
      <c r="B12" s="380"/>
      <c r="C12" s="141"/>
      <c r="D12" s="141"/>
      <c r="E12" s="141"/>
      <c r="F12" s="141"/>
      <c r="G12" s="141"/>
      <c r="H12" s="141"/>
    </row>
    <row r="13" spans="1:8" x14ac:dyDescent="0.25">
      <c r="A13" s="381" t="s">
        <v>6</v>
      </c>
      <c r="B13" s="381"/>
      <c r="C13" s="142"/>
      <c r="D13" s="142"/>
      <c r="E13" s="142"/>
      <c r="F13" s="142"/>
      <c r="G13" s="142"/>
      <c r="H13" s="142"/>
    </row>
    <row r="14" spans="1:8" ht="18.75" x14ac:dyDescent="0.25">
      <c r="A14" s="228"/>
      <c r="B14" s="228"/>
      <c r="C14" s="11"/>
      <c r="D14" s="11"/>
      <c r="E14" s="11"/>
      <c r="F14" s="11"/>
      <c r="G14" s="11"/>
      <c r="H14" s="11"/>
    </row>
    <row r="15" spans="1:8" ht="70.5" customHeight="1" x14ac:dyDescent="0.25">
      <c r="A15" s="302" t="str">
        <f>'1. паспорт местоположение'!A15:C15</f>
        <v>Приобретение электросетевого имущества, принадлежащего ООО «ЭНЭРО» (ВЛ-10 кВ, протяженность 1.7133 км.)</v>
      </c>
      <c r="B15" s="302"/>
      <c r="C15" s="141"/>
      <c r="D15" s="141"/>
      <c r="E15" s="141"/>
      <c r="F15" s="141"/>
      <c r="G15" s="141"/>
      <c r="H15" s="141"/>
    </row>
    <row r="16" spans="1:8" x14ac:dyDescent="0.25">
      <c r="A16" s="297" t="s">
        <v>5</v>
      </c>
      <c r="B16" s="297"/>
      <c r="C16" s="142"/>
      <c r="D16" s="142"/>
      <c r="E16" s="142"/>
      <c r="F16" s="142"/>
      <c r="G16" s="142"/>
      <c r="H16" s="142"/>
    </row>
    <row r="17" spans="1:2" x14ac:dyDescent="0.25">
      <c r="B17" s="110"/>
    </row>
    <row r="18" spans="1:2" ht="33.75" customHeight="1" x14ac:dyDescent="0.25">
      <c r="A18" s="413" t="s">
        <v>442</v>
      </c>
      <c r="B18" s="414"/>
    </row>
    <row r="19" spans="1:2" x14ac:dyDescent="0.25">
      <c r="B19" s="47"/>
    </row>
    <row r="20" spans="1:2" ht="16.5" thickBot="1" x14ac:dyDescent="0.3">
      <c r="B20" s="111"/>
    </row>
    <row r="21" spans="1:2" ht="30.75" thickBot="1" x14ac:dyDescent="0.3">
      <c r="A21" s="112" t="s">
        <v>312</v>
      </c>
      <c r="B21" s="113" t="str">
        <f>A15</f>
        <v>Приобретение электросетевого имущества, принадлежащего ООО «ЭНЭРО» (ВЛ-10 кВ, протяженность 1.7133 км.)</v>
      </c>
    </row>
    <row r="22" spans="1:2" ht="16.5" thickBot="1" x14ac:dyDescent="0.3">
      <c r="A22" s="112" t="s">
        <v>313</v>
      </c>
      <c r="B22" s="113" t="s">
        <v>528</v>
      </c>
    </row>
    <row r="23" spans="1:2" ht="16.5" thickBot="1" x14ac:dyDescent="0.3">
      <c r="A23" s="112" t="s">
        <v>293</v>
      </c>
      <c r="B23" s="114" t="s">
        <v>552</v>
      </c>
    </row>
    <row r="24" spans="1:2" ht="16.5" thickBot="1" x14ac:dyDescent="0.3">
      <c r="A24" s="112" t="s">
        <v>314</v>
      </c>
      <c r="B24" s="114" t="s">
        <v>534</v>
      </c>
    </row>
    <row r="25" spans="1:2" ht="16.5" thickBot="1" x14ac:dyDescent="0.3">
      <c r="A25" s="115" t="s">
        <v>315</v>
      </c>
      <c r="B25" s="113">
        <v>2025</v>
      </c>
    </row>
    <row r="26" spans="1:2" ht="16.5" thickBot="1" x14ac:dyDescent="0.3">
      <c r="A26" s="116" t="s">
        <v>316</v>
      </c>
      <c r="B26" s="117" t="s">
        <v>472</v>
      </c>
    </row>
    <row r="27" spans="1:2" ht="29.25" thickBot="1" x14ac:dyDescent="0.3">
      <c r="A27" s="124" t="s">
        <v>529</v>
      </c>
      <c r="B27" s="119">
        <v>0.97599999999999998</v>
      </c>
    </row>
    <row r="28" spans="1:2" ht="29.25" customHeight="1" thickBot="1" x14ac:dyDescent="0.3">
      <c r="A28" s="119" t="s">
        <v>317</v>
      </c>
      <c r="B28" s="119" t="s">
        <v>553</v>
      </c>
    </row>
    <row r="29" spans="1:2" ht="29.25" thickBot="1" x14ac:dyDescent="0.3">
      <c r="A29" s="125" t="s">
        <v>318</v>
      </c>
      <c r="B29" s="119" t="s">
        <v>530</v>
      </c>
    </row>
    <row r="30" spans="1:2" ht="29.25" thickBot="1" x14ac:dyDescent="0.3">
      <c r="A30" s="125" t="s">
        <v>319</v>
      </c>
      <c r="B30" s="119" t="s">
        <v>530</v>
      </c>
    </row>
    <row r="31" spans="1:2" ht="16.5" thickBot="1" x14ac:dyDescent="0.3">
      <c r="A31" s="119" t="s">
        <v>320</v>
      </c>
      <c r="B31" s="119"/>
    </row>
    <row r="32" spans="1:2" ht="29.25" thickBot="1" x14ac:dyDescent="0.3">
      <c r="A32" s="125" t="s">
        <v>321</v>
      </c>
      <c r="B32" s="119" t="s">
        <v>530</v>
      </c>
    </row>
    <row r="33" spans="1:2" ht="16.5" thickBot="1" x14ac:dyDescent="0.3">
      <c r="A33" s="119" t="s">
        <v>322</v>
      </c>
      <c r="B33" s="119"/>
    </row>
    <row r="34" spans="1:2" ht="16.5" thickBot="1" x14ac:dyDescent="0.3">
      <c r="A34" s="119" t="s">
        <v>323</v>
      </c>
      <c r="B34" s="119"/>
    </row>
    <row r="35" spans="1:2" ht="16.5" thickBot="1" x14ac:dyDescent="0.3">
      <c r="A35" s="119" t="s">
        <v>324</v>
      </c>
      <c r="B35" s="119"/>
    </row>
    <row r="36" spans="1:2" ht="16.5" thickBot="1" x14ac:dyDescent="0.3">
      <c r="A36" s="119" t="s">
        <v>325</v>
      </c>
      <c r="B36" s="119"/>
    </row>
    <row r="37" spans="1:2" ht="29.25" thickBot="1" x14ac:dyDescent="0.3">
      <c r="A37" s="125" t="s">
        <v>326</v>
      </c>
      <c r="B37" s="119" t="s">
        <v>530</v>
      </c>
    </row>
    <row r="38" spans="1:2" ht="16.5" thickBot="1" x14ac:dyDescent="0.3">
      <c r="A38" s="119" t="s">
        <v>322</v>
      </c>
      <c r="B38" s="119"/>
    </row>
    <row r="39" spans="1:2" ht="16.5" thickBot="1" x14ac:dyDescent="0.3">
      <c r="A39" s="119" t="s">
        <v>323</v>
      </c>
      <c r="B39" s="119"/>
    </row>
    <row r="40" spans="1:2" ht="16.5" thickBot="1" x14ac:dyDescent="0.3">
      <c r="A40" s="119" t="s">
        <v>324</v>
      </c>
      <c r="B40" s="119"/>
    </row>
    <row r="41" spans="1:2" ht="16.5" thickBot="1" x14ac:dyDescent="0.3">
      <c r="A41" s="119" t="s">
        <v>325</v>
      </c>
      <c r="B41" s="119"/>
    </row>
    <row r="42" spans="1:2" ht="29.25" thickBot="1" x14ac:dyDescent="0.3">
      <c r="A42" s="125" t="s">
        <v>327</v>
      </c>
      <c r="B42" s="119" t="s">
        <v>530</v>
      </c>
    </row>
    <row r="43" spans="1:2" ht="16.5" thickBot="1" x14ac:dyDescent="0.3">
      <c r="A43" s="119" t="s">
        <v>322</v>
      </c>
      <c r="B43" s="119"/>
    </row>
    <row r="44" spans="1:2" ht="16.5" thickBot="1" x14ac:dyDescent="0.3">
      <c r="A44" s="119" t="s">
        <v>323</v>
      </c>
      <c r="B44" s="119"/>
    </row>
    <row r="45" spans="1:2" ht="16.5" thickBot="1" x14ac:dyDescent="0.3">
      <c r="A45" s="119" t="s">
        <v>324</v>
      </c>
      <c r="B45" s="119"/>
    </row>
    <row r="46" spans="1:2" ht="16.5" thickBot="1" x14ac:dyDescent="0.3">
      <c r="A46" s="119" t="s">
        <v>325</v>
      </c>
      <c r="B46" s="119"/>
    </row>
    <row r="47" spans="1:2" ht="29.25" thickBot="1" x14ac:dyDescent="0.3">
      <c r="A47" s="118" t="s">
        <v>328</v>
      </c>
      <c r="B47" s="119" t="s">
        <v>530</v>
      </c>
    </row>
    <row r="48" spans="1:2" ht="16.5" thickBot="1" x14ac:dyDescent="0.3">
      <c r="A48" s="120" t="s">
        <v>320</v>
      </c>
      <c r="B48" s="126"/>
    </row>
    <row r="49" spans="1:2" ht="16.5" thickBot="1" x14ac:dyDescent="0.3">
      <c r="A49" s="120" t="s">
        <v>329</v>
      </c>
      <c r="B49" s="126"/>
    </row>
    <row r="50" spans="1:2" ht="16.5" thickBot="1" x14ac:dyDescent="0.3">
      <c r="A50" s="120" t="s">
        <v>330</v>
      </c>
      <c r="B50" s="126"/>
    </row>
    <row r="51" spans="1:2" ht="16.5" thickBot="1" x14ac:dyDescent="0.3">
      <c r="A51" s="120" t="s">
        <v>331</v>
      </c>
      <c r="B51" s="126"/>
    </row>
    <row r="52" spans="1:2" ht="16.5" thickBot="1" x14ac:dyDescent="0.3">
      <c r="A52" s="115" t="s">
        <v>332</v>
      </c>
      <c r="B52" s="127"/>
    </row>
    <row r="53" spans="1:2" ht="16.5" thickBot="1" x14ac:dyDescent="0.3">
      <c r="A53" s="115" t="s">
        <v>333</v>
      </c>
      <c r="B53" s="199">
        <v>0</v>
      </c>
    </row>
    <row r="54" spans="1:2" ht="16.5" thickBot="1" x14ac:dyDescent="0.3">
      <c r="A54" s="115" t="s">
        <v>334</v>
      </c>
      <c r="B54" s="199"/>
    </row>
    <row r="55" spans="1:2" ht="16.5" thickBot="1" x14ac:dyDescent="0.3">
      <c r="A55" s="116" t="s">
        <v>335</v>
      </c>
      <c r="B55" s="200">
        <v>0</v>
      </c>
    </row>
    <row r="56" spans="1:2" ht="15.75" customHeight="1" x14ac:dyDescent="0.25">
      <c r="A56" s="118" t="s">
        <v>336</v>
      </c>
      <c r="B56" s="165"/>
    </row>
    <row r="57" spans="1:2" x14ac:dyDescent="0.25">
      <c r="A57" s="122" t="s">
        <v>337</v>
      </c>
      <c r="B57" s="166" t="s">
        <v>531</v>
      </c>
    </row>
    <row r="58" spans="1:2" x14ac:dyDescent="0.25">
      <c r="A58" s="122" t="s">
        <v>338</v>
      </c>
      <c r="B58" s="122"/>
    </row>
    <row r="59" spans="1:2" x14ac:dyDescent="0.25">
      <c r="A59" s="122" t="s">
        <v>339</v>
      </c>
      <c r="B59" s="122"/>
    </row>
    <row r="60" spans="1:2" x14ac:dyDescent="0.25">
      <c r="A60" s="122" t="s">
        <v>340</v>
      </c>
      <c r="B60" s="122"/>
    </row>
    <row r="61" spans="1:2" ht="16.5" thickBot="1" x14ac:dyDescent="0.3">
      <c r="A61" s="123" t="s">
        <v>341</v>
      </c>
      <c r="B61" s="123"/>
    </row>
    <row r="62" spans="1:2" ht="30.75" thickBot="1" x14ac:dyDescent="0.3">
      <c r="A62" s="120" t="s">
        <v>342</v>
      </c>
      <c r="B62" s="121"/>
    </row>
    <row r="63" spans="1:2" ht="29.25" thickBot="1" x14ac:dyDescent="0.3">
      <c r="A63" s="115" t="s">
        <v>343</v>
      </c>
      <c r="B63" s="121" t="s">
        <v>532</v>
      </c>
    </row>
    <row r="64" spans="1:2" ht="16.5" thickBot="1" x14ac:dyDescent="0.3">
      <c r="A64" s="120" t="s">
        <v>320</v>
      </c>
      <c r="B64" s="128"/>
    </row>
    <row r="65" spans="1:2" ht="16.5" thickBot="1" x14ac:dyDescent="0.3">
      <c r="A65" s="120" t="s">
        <v>344</v>
      </c>
      <c r="B65" s="121"/>
    </row>
    <row r="66" spans="1:2" ht="16.5" thickBot="1" x14ac:dyDescent="0.3">
      <c r="A66" s="120" t="s">
        <v>345</v>
      </c>
      <c r="B66" s="128"/>
    </row>
    <row r="67" spans="1:2" ht="16.5" thickBot="1" x14ac:dyDescent="0.3">
      <c r="A67" s="129" t="s">
        <v>346</v>
      </c>
      <c r="B67" s="165"/>
    </row>
    <row r="68" spans="1:2" ht="16.5" thickBot="1" x14ac:dyDescent="0.3">
      <c r="A68" s="115" t="s">
        <v>347</v>
      </c>
      <c r="B68" s="127" t="s">
        <v>467</v>
      </c>
    </row>
    <row r="69" spans="1:2" ht="16.5" thickBot="1" x14ac:dyDescent="0.3">
      <c r="A69" s="122" t="s">
        <v>348</v>
      </c>
      <c r="B69" s="130"/>
    </row>
    <row r="70" spans="1:2" ht="16.5" thickBot="1" x14ac:dyDescent="0.3">
      <c r="A70" s="122" t="s">
        <v>349</v>
      </c>
      <c r="B70" s="130"/>
    </row>
    <row r="71" spans="1:2" ht="16.5" thickBot="1" x14ac:dyDescent="0.3">
      <c r="A71" s="122" t="s">
        <v>350</v>
      </c>
      <c r="B71" s="130"/>
    </row>
    <row r="72" spans="1:2" ht="29.25" thickBot="1" x14ac:dyDescent="0.3">
      <c r="A72" s="131" t="s">
        <v>351</v>
      </c>
      <c r="B72" s="128" t="s">
        <v>472</v>
      </c>
    </row>
    <row r="73" spans="1:2" ht="28.5" customHeight="1" x14ac:dyDescent="0.25">
      <c r="A73" s="118" t="s">
        <v>352</v>
      </c>
      <c r="B73" s="410"/>
    </row>
    <row r="74" spans="1:2" x14ac:dyDescent="0.25">
      <c r="A74" s="122" t="s">
        <v>353</v>
      </c>
      <c r="B74" s="411"/>
    </row>
    <row r="75" spans="1:2" x14ac:dyDescent="0.25">
      <c r="A75" s="122" t="s">
        <v>354</v>
      </c>
      <c r="B75" s="411"/>
    </row>
    <row r="76" spans="1:2" x14ac:dyDescent="0.25">
      <c r="A76" s="122" t="s">
        <v>355</v>
      </c>
      <c r="B76" s="411"/>
    </row>
    <row r="77" spans="1:2" x14ac:dyDescent="0.25">
      <c r="A77" s="122" t="s">
        <v>356</v>
      </c>
      <c r="B77" s="411"/>
    </row>
    <row r="78" spans="1:2" ht="16.5" thickBot="1" x14ac:dyDescent="0.3">
      <c r="A78" s="132" t="s">
        <v>357</v>
      </c>
      <c r="B78" s="412"/>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2024-04-26T10:08:52Z</dcterms:modified>
</cp:coreProperties>
</file>